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worksheets/sheet1165.xml" ContentType="application/vnd.openxmlformats-officedocument.spreadsheetml.worksheet+xml"/>
  <Override PartName="/xl/worksheets/sheet1166.xml" ContentType="application/vnd.openxmlformats-officedocument.spreadsheetml.worksheet+xml"/>
  <Override PartName="/xl/worksheets/sheet1167.xml" ContentType="application/vnd.openxmlformats-officedocument.spreadsheetml.worksheet+xml"/>
  <Override PartName="/xl/worksheets/sheet11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ThisWorkbook" defaultThemeVersion="124226"/>
  <mc:AlternateContent xmlns:mc="http://schemas.openxmlformats.org/markup-compatibility/2006">
    <mc:Choice Requires="x15">
      <x15ac:absPath xmlns:x15ac="http://schemas.microsoft.com/office/spreadsheetml/2010/11/ac" url="E:\ỦY BAN NHÂN DÂN HUYỆN\ỦY BAN NHÂN DÂN NĂM 2024\Tài liệu họp UBND\Tháng 11\"/>
    </mc:Choice>
  </mc:AlternateContent>
  <bookViews>
    <workbookView xWindow="0" yWindow="0" windowWidth="20490" windowHeight="7755" tabRatio="875" firstSheet="1136" activeTab="1143"/>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state="hidden" r:id="rId1133"/>
    <sheet name="foxz" sheetId="1170" state="hidden" r:id="rId1134"/>
    <sheet name="foxz_2" sheetId="1171" state="veryHidden" r:id="rId1135"/>
    <sheet name="foxz_3" sheetId="1172" state="veryHidden" r:id="rId1136"/>
    <sheet name="B1 Bieu TH " sheetId="1134" r:id="rId1137"/>
    <sheet name="B2 SXNN" sheetId="1135" r:id="rId1138"/>
    <sheet name="B3 NTM" sheetId="1167" r:id="rId1139"/>
    <sheet name="HTSX" sheetId="1165" state="hidden" r:id="rId1140"/>
    <sheet name="B4 SXCN" sheetId="1136" r:id="rId1141"/>
    <sheet name="B5 TM-DV " sheetId="1137" r:id="rId1142"/>
    <sheet name="B6. PTDN" sheetId="1139" r:id="rId1143"/>
    <sheet name="B7 LD&amp;VL-XDGN" sheetId="1140" r:id="rId1144"/>
    <sheet name="B8.PCTT, BVMT..." sheetId="1141" state="hidden" r:id="rId1145"/>
    <sheet name="B8. DS-GD&amp;TE " sheetId="1142" r:id="rId1146"/>
    <sheet name="B9. Y TE" sheetId="1143" r:id="rId1147"/>
    <sheet name="B10.GIAODUC" sheetId="1144" r:id="rId1148"/>
    <sheet name="B11 VHTT" sheetId="1145" r:id="rId1149"/>
    <sheet name="Sheet5" sheetId="1162" state="hidden" r:id="rId1150"/>
    <sheet name="Sheet2" sheetId="1159" state="hidden" r:id="rId1151"/>
    <sheet name="Sheet1" sheetId="1158" state="hidden" r:id="rId1152"/>
    <sheet name="B12.TTTT" sheetId="1146" r:id="rId1153"/>
    <sheet name="Sheet6" sheetId="1164" state="hidden" r:id="rId1154"/>
    <sheet name="Sheet4" sheetId="1161" state="hidden" r:id="rId1155"/>
    <sheet name="Sheet3" sheetId="1160" state="hidden" r:id="rId1156"/>
    <sheet name="00000000" sheetId="1148" state="veryHidden" r:id="rId1157"/>
    <sheet name="10000000" sheetId="1149" state="veryHidden" r:id="rId1158"/>
    <sheet name="20000000" sheetId="1150" state="veryHidden" r:id="rId1159"/>
    <sheet name="40000000" sheetId="1151" state="veryHidden" r:id="rId1160"/>
    <sheet name="30000000" sheetId="1152" state="veryHidden" r:id="rId1161"/>
    <sheet name="000000000000" sheetId="1153" state="veryHidden" r:id="rId1162"/>
    <sheet name="50000000" sheetId="1154" state="veryHidden" r:id="rId1163"/>
    <sheet name="60000000" sheetId="1155" state="veryHidden" r:id="rId1164"/>
    <sheet name="B điều chỉnh" sheetId="1157" state="hidden" r:id="rId1165"/>
    <sheet name="TH so sanh KH tỉnh" sheetId="1163" state="hidden" r:id="rId1166"/>
    <sheet name="Sheet7" sheetId="1168" state="hidden" r:id="rId1167"/>
    <sheet name="Sheet8" sheetId="1169" state="hidden" r:id="rId1168"/>
  </sheets>
  <definedNames>
    <definedName name="_xlnm.Print_Area" localSheetId="1136">'B1 Bieu TH '!$A$1:$Q$74</definedName>
    <definedName name="_xlnm.Print_Area" localSheetId="1147">B10.GIAODUC!$A$1:$BC$86</definedName>
    <definedName name="_xlnm.Print_Area" localSheetId="1148">'B11 VHTT'!$A$1:$BH$73</definedName>
    <definedName name="_xlnm.Print_Area" localSheetId="1152">B12.TTTT!$A$1:$AG$25</definedName>
    <definedName name="_xlnm.Print_Area" localSheetId="1137">'B2 SXNN'!$A$1:$AO$144</definedName>
    <definedName name="_xlnm.Print_Area" localSheetId="1138">'B3 NTM'!$A$1:$BG$17</definedName>
    <definedName name="_xlnm.Print_Area" localSheetId="1140">'B4 SXCN'!$A$1:$Q$36</definedName>
    <definedName name="_xlnm.Print_Area" localSheetId="1141">'B5 TM-DV '!$A$1:$R$37</definedName>
    <definedName name="_xlnm.Print_Area" localSheetId="1142">'B6. PTDN'!$A$1:$T$40</definedName>
    <definedName name="_xlnm.Print_Area" localSheetId="1143">'B7 LD&amp;VL-XDGN'!$A$1:$CJ$76</definedName>
    <definedName name="_xlnm.Print_Area" localSheetId="1145">'B8. DS-GD&amp;TE '!$A$1:$BM$21</definedName>
    <definedName name="_xlnm.Print_Area" localSheetId="1144">'B8.PCTT, BVMT...'!$A$1:$Y$30</definedName>
    <definedName name="_xlnm.Print_Area" localSheetId="1146">'B9. Y TE'!$A$1:$BC$61</definedName>
    <definedName name="_xlnm.Print_Area" localSheetId="1139">HTSX!$A$1:$P$36</definedName>
    <definedName name="_xlnm.Print_Titles" localSheetId="1164">'B điều chỉnh'!$4:$4</definedName>
    <definedName name="_xlnm.Print_Titles" localSheetId="1136">'B1 Bieu TH '!$6:$7</definedName>
    <definedName name="_xlnm.Print_Titles" localSheetId="1147">B10.GIAODUC!$6:$8</definedName>
    <definedName name="_xlnm.Print_Titles" localSheetId="1148">'B11 VHTT'!$5:$7</definedName>
    <definedName name="_xlnm.Print_Titles" localSheetId="1152">B12.TTTT!$5:$7</definedName>
    <definedName name="_xlnm.Print_Titles" localSheetId="1137">'B2 SXNN'!$5:$7</definedName>
    <definedName name="_xlnm.Print_Titles" localSheetId="1141">'B5 TM-DV '!$5:$7</definedName>
    <definedName name="_xlnm.Print_Titles" localSheetId="1143">'B7 LD&amp;VL-XDGN'!$5:$7</definedName>
    <definedName name="_xlnm.Print_Titles" localSheetId="1145">'B8. DS-GD&amp;TE '!$5:$7</definedName>
    <definedName name="_xlnm.Print_Titles" localSheetId="1144">'B8.PCTT, BVMT...'!$5:$6</definedName>
    <definedName name="_xlnm.Print_Titles" localSheetId="1146">'B9. Y TE'!$5:$7</definedName>
    <definedName name="_xlnm.Print_Titles" localSheetId="1166">Sheet7!$4:$5</definedName>
    <definedName name="_xlnm.Print_Titles" localSheetId="1165">'TH so sanh KH tỉnh'!$3:$3</definedName>
  </definedNames>
  <calcPr calcId="162913"/>
</workbook>
</file>

<file path=xl/calcChain.xml><?xml version="1.0" encoding="utf-8"?>
<calcChain xmlns="http://schemas.openxmlformats.org/spreadsheetml/2006/main">
  <c r="J32" i="1139" l="1"/>
  <c r="T42" i="1134" l="1"/>
  <c r="AU12" i="1140" l="1"/>
  <c r="AV12" i="1140"/>
  <c r="AW12" i="1140"/>
  <c r="AX12" i="1140"/>
  <c r="AY12" i="1140"/>
  <c r="AZ12" i="1140"/>
  <c r="BA12" i="1140"/>
  <c r="BB12" i="1140"/>
  <c r="BC12" i="1140"/>
  <c r="BD12" i="1140"/>
  <c r="BE12" i="1140"/>
  <c r="BF12" i="1140"/>
  <c r="BG12" i="1140"/>
  <c r="BH12" i="1140"/>
  <c r="AT12" i="1140"/>
  <c r="AS14" i="1140"/>
  <c r="AR14" i="1140"/>
  <c r="AQ14" i="1140"/>
  <c r="AP14" i="1140"/>
  <c r="AO14" i="1140"/>
  <c r="AN14" i="1140"/>
  <c r="AM14" i="1140"/>
  <c r="AL14" i="1140"/>
  <c r="AK14" i="1140"/>
  <c r="AJ14" i="1140"/>
  <c r="AI14" i="1140"/>
  <c r="AH14" i="1140"/>
  <c r="AG14" i="1140"/>
  <c r="AF14" i="1140"/>
  <c r="BI31" i="1140" l="1"/>
  <c r="BJ31" i="1140"/>
  <c r="BK31" i="1140"/>
  <c r="BI32" i="1140"/>
  <c r="BJ32" i="1140"/>
  <c r="BK32" i="1140"/>
  <c r="BI33" i="1140"/>
  <c r="BJ33" i="1140"/>
  <c r="BK33" i="1140"/>
  <c r="BI34" i="1140"/>
  <c r="BJ34" i="1140"/>
  <c r="BK34" i="1140"/>
  <c r="BI35" i="1140"/>
  <c r="BJ35" i="1140"/>
  <c r="BK35" i="1140"/>
  <c r="BI36" i="1140"/>
  <c r="BJ36" i="1140"/>
  <c r="BK36" i="1140"/>
  <c r="BI37" i="1140"/>
  <c r="BJ37" i="1140"/>
  <c r="BK37" i="1140"/>
  <c r="BI38" i="1140"/>
  <c r="BJ38" i="1140"/>
  <c r="BK38" i="1140"/>
  <c r="BI40" i="1140"/>
  <c r="BJ40" i="1140"/>
  <c r="BK40" i="1140"/>
  <c r="BI41" i="1140"/>
  <c r="BJ41" i="1140"/>
  <c r="BK41" i="1140"/>
  <c r="BI42" i="1140"/>
  <c r="BJ42" i="1140"/>
  <c r="BK42" i="1140"/>
  <c r="BI43" i="1140"/>
  <c r="BJ43" i="1140"/>
  <c r="BK43" i="1140"/>
  <c r="BI56" i="1140"/>
  <c r="BJ56" i="1140"/>
  <c r="BK56" i="1140"/>
  <c r="BI72" i="1140"/>
  <c r="BJ72" i="1140"/>
  <c r="BK72" i="1140"/>
  <c r="BI75" i="1140"/>
  <c r="BF75" i="1140"/>
  <c r="BG75" i="1140"/>
  <c r="BE75" i="1140"/>
  <c r="AZ75" i="1140"/>
  <c r="AV75" i="1140"/>
  <c r="AW75" i="1140"/>
  <c r="AX75" i="1140"/>
  <c r="AU75" i="1140"/>
  <c r="AT76" i="1140"/>
  <c r="BK76" i="1140" s="1"/>
  <c r="AT74" i="1140"/>
  <c r="AT75" i="1140" s="1"/>
  <c r="BK75" i="1140" s="1"/>
  <c r="AT71" i="1140"/>
  <c r="BH70" i="1140"/>
  <c r="BG70" i="1140"/>
  <c r="BF70" i="1140"/>
  <c r="BE70" i="1140"/>
  <c r="BD70" i="1140"/>
  <c r="BC70" i="1140"/>
  <c r="BB70" i="1140"/>
  <c r="BA70" i="1140"/>
  <c r="AZ70" i="1140"/>
  <c r="AY70" i="1140"/>
  <c r="AX70" i="1140"/>
  <c r="AW70" i="1140"/>
  <c r="AV70" i="1140"/>
  <c r="AU70" i="1140"/>
  <c r="AT67" i="1140"/>
  <c r="BK67" i="1140" s="1"/>
  <c r="BH66" i="1140"/>
  <c r="BG66" i="1140"/>
  <c r="BF66" i="1140"/>
  <c r="BE66" i="1140"/>
  <c r="BD66" i="1140"/>
  <c r="BC66" i="1140"/>
  <c r="BB66" i="1140"/>
  <c r="BA66" i="1140"/>
  <c r="AZ66" i="1140"/>
  <c r="AY66" i="1140"/>
  <c r="AX66" i="1140"/>
  <c r="AW66" i="1140"/>
  <c r="AV66" i="1140"/>
  <c r="AU66" i="1140"/>
  <c r="AT66" i="1140" s="1"/>
  <c r="K64" i="1134" s="1"/>
  <c r="AT64" i="1140"/>
  <c r="AT63" i="1140"/>
  <c r="BK63" i="1140" s="1"/>
  <c r="AT62" i="1140"/>
  <c r="AT61" i="1140"/>
  <c r="BK61" i="1140" s="1"/>
  <c r="AT60" i="1140"/>
  <c r="AT59" i="1140"/>
  <c r="BK59" i="1140" s="1"/>
  <c r="AT58" i="1140"/>
  <c r="AT57" i="1140"/>
  <c r="AT55" i="1140"/>
  <c r="K65" i="1134" s="1"/>
  <c r="AT54" i="1140"/>
  <c r="BK54" i="1140" s="1"/>
  <c r="BH53" i="1140"/>
  <c r="BG53" i="1140"/>
  <c r="BF53" i="1140"/>
  <c r="BE53" i="1140"/>
  <c r="BD53" i="1140"/>
  <c r="BC53" i="1140"/>
  <c r="BB53" i="1140"/>
  <c r="BA53" i="1140"/>
  <c r="AZ53" i="1140"/>
  <c r="AY53" i="1140"/>
  <c r="AX53" i="1140"/>
  <c r="AW53" i="1140"/>
  <c r="AV53" i="1140"/>
  <c r="AU53" i="1140"/>
  <c r="AT53" i="1140" s="1"/>
  <c r="AT52" i="1140"/>
  <c r="BK52" i="1140" s="1"/>
  <c r="AF45" i="1140"/>
  <c r="AG45" i="1140"/>
  <c r="AH45" i="1140"/>
  <c r="AI45" i="1140"/>
  <c r="AJ45" i="1140"/>
  <c r="AK45" i="1140"/>
  <c r="AL45" i="1140"/>
  <c r="AM45" i="1140"/>
  <c r="AN45" i="1140"/>
  <c r="AO45" i="1140"/>
  <c r="AP45" i="1140"/>
  <c r="AQ45" i="1140"/>
  <c r="AR45" i="1140"/>
  <c r="AS45" i="1140"/>
  <c r="AU45" i="1140"/>
  <c r="AV45" i="1140"/>
  <c r="AW45" i="1140"/>
  <c r="AX45" i="1140"/>
  <c r="AY45" i="1140"/>
  <c r="AZ45" i="1140"/>
  <c r="BA45" i="1140"/>
  <c r="BB45" i="1140"/>
  <c r="BC45" i="1140"/>
  <c r="BD45" i="1140"/>
  <c r="BE45" i="1140"/>
  <c r="BF45" i="1140"/>
  <c r="BG45" i="1140"/>
  <c r="BH45" i="1140"/>
  <c r="AU46" i="1140"/>
  <c r="AV46" i="1140"/>
  <c r="AW46" i="1140"/>
  <c r="AX46" i="1140"/>
  <c r="AY46" i="1140"/>
  <c r="AZ46" i="1140"/>
  <c r="BA46" i="1140"/>
  <c r="BB46" i="1140"/>
  <c r="BC46" i="1140"/>
  <c r="BD46" i="1140"/>
  <c r="BE46" i="1140"/>
  <c r="BF46" i="1140"/>
  <c r="BG46" i="1140"/>
  <c r="BH46" i="1140"/>
  <c r="AT50" i="1140"/>
  <c r="AT49" i="1140"/>
  <c r="BK49" i="1140" s="1"/>
  <c r="AT48" i="1140"/>
  <c r="X35" i="1145"/>
  <c r="Y35" i="1145"/>
  <c r="Z35" i="1145"/>
  <c r="AA35" i="1145"/>
  <c r="AB35" i="1145"/>
  <c r="AC35" i="1145"/>
  <c r="AD35" i="1145"/>
  <c r="AE35" i="1145"/>
  <c r="AF35" i="1145"/>
  <c r="AG35" i="1145"/>
  <c r="AH35" i="1145"/>
  <c r="AI35" i="1145"/>
  <c r="AJ35" i="1145"/>
  <c r="AK35" i="1145"/>
  <c r="AE76" i="1140"/>
  <c r="BI76" i="1140" s="1"/>
  <c r="AR75" i="1140"/>
  <c r="AO75" i="1140"/>
  <c r="AK75" i="1140"/>
  <c r="AI75" i="1140"/>
  <c r="AH75" i="1140"/>
  <c r="AG75" i="1140"/>
  <c r="AF75" i="1140"/>
  <c r="AE74" i="1140"/>
  <c r="AE75" i="1140" s="1"/>
  <c r="AE71" i="1140"/>
  <c r="AS70" i="1140"/>
  <c r="AR70" i="1140"/>
  <c r="AQ70" i="1140"/>
  <c r="AP70" i="1140"/>
  <c r="AO70" i="1140"/>
  <c r="AN70" i="1140"/>
  <c r="AM70" i="1140"/>
  <c r="AL70" i="1140"/>
  <c r="AK70" i="1140"/>
  <c r="AJ70" i="1140"/>
  <c r="AI70" i="1140"/>
  <c r="AH70" i="1140"/>
  <c r="AG70" i="1140"/>
  <c r="AF70" i="1140"/>
  <c r="AE70" i="1140" s="1"/>
  <c r="AE67" i="1140"/>
  <c r="BI67" i="1140" s="1"/>
  <c r="AS66" i="1140"/>
  <c r="AR66" i="1140"/>
  <c r="AQ66" i="1140"/>
  <c r="AP66" i="1140"/>
  <c r="AO66" i="1140"/>
  <c r="AN66" i="1140"/>
  <c r="AM66" i="1140"/>
  <c r="AL66" i="1140"/>
  <c r="AK66" i="1140"/>
  <c r="AJ66" i="1140"/>
  <c r="AI66" i="1140"/>
  <c r="AH66" i="1140"/>
  <c r="AG66" i="1140"/>
  <c r="AF66" i="1140"/>
  <c r="AE64" i="1140"/>
  <c r="AE63" i="1140"/>
  <c r="AE62" i="1140"/>
  <c r="AE61" i="1140"/>
  <c r="AE60" i="1140"/>
  <c r="AE59" i="1140"/>
  <c r="AE58" i="1140"/>
  <c r="AE57" i="1140"/>
  <c r="AE55" i="1140"/>
  <c r="AE54" i="1140"/>
  <c r="BI54" i="1140" s="1"/>
  <c r="AE53" i="1140"/>
  <c r="AE52" i="1140"/>
  <c r="BI52" i="1140" s="1"/>
  <c r="AF46" i="1140"/>
  <c r="AG46" i="1140"/>
  <c r="AH46" i="1140"/>
  <c r="AI46" i="1140"/>
  <c r="AJ46" i="1140"/>
  <c r="AK46" i="1140"/>
  <c r="AL46" i="1140"/>
  <c r="AM46" i="1140"/>
  <c r="AN46" i="1140"/>
  <c r="AO46" i="1140"/>
  <c r="AP46" i="1140"/>
  <c r="AQ46" i="1140"/>
  <c r="AR46" i="1140"/>
  <c r="AS46" i="1140"/>
  <c r="AE50" i="1140"/>
  <c r="AE49" i="1140"/>
  <c r="BI49" i="1140" s="1"/>
  <c r="AE48" i="1140"/>
  <c r="AR12" i="1140"/>
  <c r="AJ12" i="1140"/>
  <c r="AI12" i="1140"/>
  <c r="AF12" i="1140"/>
  <c r="AT18" i="1140"/>
  <c r="BK18" i="1140" s="1"/>
  <c r="AT17" i="1140"/>
  <c r="AT15" i="1140"/>
  <c r="BK15" i="1140" s="1"/>
  <c r="AT9" i="1140"/>
  <c r="BH16" i="1140"/>
  <c r="BG16" i="1140"/>
  <c r="BF16" i="1140"/>
  <c r="BE16" i="1140"/>
  <c r="BD16" i="1140"/>
  <c r="BC16" i="1140"/>
  <c r="BB16" i="1140"/>
  <c r="BA16" i="1140"/>
  <c r="AZ16" i="1140"/>
  <c r="AY16" i="1140"/>
  <c r="AX16" i="1140"/>
  <c r="AW16" i="1140"/>
  <c r="AV16" i="1140"/>
  <c r="AU16" i="1140"/>
  <c r="AY14" i="1140"/>
  <c r="BH10" i="1140"/>
  <c r="BH11" i="1140" s="1"/>
  <c r="BG10" i="1140"/>
  <c r="BG11" i="1140" s="1"/>
  <c r="BF10" i="1140"/>
  <c r="BF11" i="1140" s="1"/>
  <c r="BE10" i="1140"/>
  <c r="BE11" i="1140" s="1"/>
  <c r="BD10" i="1140"/>
  <c r="BD11" i="1140" s="1"/>
  <c r="BC10" i="1140"/>
  <c r="BC11" i="1140" s="1"/>
  <c r="BB10" i="1140"/>
  <c r="BB11" i="1140" s="1"/>
  <c r="BA10" i="1140"/>
  <c r="BA11" i="1140" s="1"/>
  <c r="AZ10" i="1140"/>
  <c r="AZ11" i="1140" s="1"/>
  <c r="AY10" i="1140"/>
  <c r="AY11" i="1140" s="1"/>
  <c r="AX10" i="1140"/>
  <c r="AW10" i="1140"/>
  <c r="AW11" i="1140" s="1"/>
  <c r="AV10" i="1140"/>
  <c r="AV11" i="1140" s="1"/>
  <c r="AU10" i="1140"/>
  <c r="AU11" i="1140" s="1"/>
  <c r="I35" i="1145"/>
  <c r="J35" i="1145"/>
  <c r="K35" i="1145"/>
  <c r="L35" i="1145"/>
  <c r="M35" i="1145"/>
  <c r="N35" i="1145"/>
  <c r="O35" i="1145"/>
  <c r="P35" i="1145"/>
  <c r="Q35" i="1145"/>
  <c r="R35" i="1145"/>
  <c r="S35" i="1145"/>
  <c r="T35" i="1145"/>
  <c r="U35" i="1145"/>
  <c r="V35" i="1145"/>
  <c r="AF16" i="1140"/>
  <c r="AG16" i="1140"/>
  <c r="AH16" i="1140"/>
  <c r="AI16" i="1140"/>
  <c r="AJ16" i="1140"/>
  <c r="AK16" i="1140"/>
  <c r="AL16" i="1140"/>
  <c r="AM16" i="1140"/>
  <c r="AN16" i="1140"/>
  <c r="AO16" i="1140"/>
  <c r="AP16" i="1140"/>
  <c r="AQ16" i="1140"/>
  <c r="AR16" i="1140"/>
  <c r="AS16" i="1140"/>
  <c r="AE18" i="1140"/>
  <c r="AE17" i="1140"/>
  <c r="AE15" i="1140"/>
  <c r="AF11" i="1140"/>
  <c r="AU13" i="1140" s="1"/>
  <c r="AG11" i="1140"/>
  <c r="AG12" i="1140" s="1"/>
  <c r="AH11" i="1140"/>
  <c r="AH12" i="1140" s="1"/>
  <c r="AI11" i="1140"/>
  <c r="AJ11" i="1140"/>
  <c r="AY13" i="1140" s="1"/>
  <c r="AK11" i="1140"/>
  <c r="AK12" i="1140" s="1"/>
  <c r="AL11" i="1140"/>
  <c r="AL12" i="1140" s="1"/>
  <c r="AM11" i="1140"/>
  <c r="AM12" i="1140" s="1"/>
  <c r="AN11" i="1140"/>
  <c r="AN12" i="1140" s="1"/>
  <c r="AO11" i="1140"/>
  <c r="AO12" i="1140" s="1"/>
  <c r="AP11" i="1140"/>
  <c r="AP12" i="1140" s="1"/>
  <c r="AQ11" i="1140"/>
  <c r="AQ12" i="1140" s="1"/>
  <c r="AR11" i="1140"/>
  <c r="BG13" i="1140" s="1"/>
  <c r="AS11" i="1140"/>
  <c r="AS12" i="1140" s="1"/>
  <c r="AE10" i="1140"/>
  <c r="AE9" i="1140"/>
  <c r="BI17" i="1140" l="1"/>
  <c r="AE12" i="1140"/>
  <c r="BI9" i="1140"/>
  <c r="AE16" i="1140"/>
  <c r="BI15" i="1140"/>
  <c r="BI18" i="1140"/>
  <c r="BK9" i="1140"/>
  <c r="BK17" i="1140"/>
  <c r="BK58" i="1140"/>
  <c r="BK60" i="1140"/>
  <c r="BK62" i="1140"/>
  <c r="BK64" i="1140"/>
  <c r="BK71" i="1140"/>
  <c r="AE11" i="1140"/>
  <c r="BI10" i="1140"/>
  <c r="AE45" i="1140"/>
  <c r="BI48" i="1140"/>
  <c r="BI50" i="1140"/>
  <c r="BI53" i="1140"/>
  <c r="BJ55" i="1140"/>
  <c r="BI55" i="1140"/>
  <c r="BK55" i="1140"/>
  <c r="BI58" i="1140"/>
  <c r="BI60" i="1140"/>
  <c r="BI62" i="1140"/>
  <c r="BI64" i="1140"/>
  <c r="BI70" i="1140"/>
  <c r="BI71" i="1140"/>
  <c r="AT45" i="1140"/>
  <c r="BK45" i="1140" s="1"/>
  <c r="BK48" i="1140"/>
  <c r="BK50" i="1140"/>
  <c r="BK53" i="1140"/>
  <c r="K63" i="1134"/>
  <c r="BK57" i="1140"/>
  <c r="BI63" i="1140"/>
  <c r="BI61" i="1140"/>
  <c r="BI59" i="1140"/>
  <c r="BI57" i="1140"/>
  <c r="AT16" i="1140"/>
  <c r="BK16" i="1140" s="1"/>
  <c r="BK74" i="1140"/>
  <c r="BI74" i="1140"/>
  <c r="AE13" i="1140"/>
  <c r="AG13" i="1140"/>
  <c r="AI13" i="1140"/>
  <c r="AK13" i="1140"/>
  <c r="AM13" i="1140"/>
  <c r="AO13" i="1140"/>
  <c r="AQ13" i="1140"/>
  <c r="AS13" i="1140"/>
  <c r="BH13" i="1140"/>
  <c r="BF13" i="1140"/>
  <c r="BD13" i="1140"/>
  <c r="BB13" i="1140"/>
  <c r="AZ13" i="1140"/>
  <c r="AV13" i="1140"/>
  <c r="AU14" i="1140"/>
  <c r="BG14" i="1140"/>
  <c r="AF13" i="1140"/>
  <c r="AH13" i="1140"/>
  <c r="AJ13" i="1140"/>
  <c r="AL13" i="1140"/>
  <c r="AN13" i="1140"/>
  <c r="AP13" i="1140"/>
  <c r="AR13" i="1140"/>
  <c r="AT10" i="1140"/>
  <c r="BE13" i="1140"/>
  <c r="BC13" i="1140"/>
  <c r="BA13" i="1140"/>
  <c r="AW13" i="1140"/>
  <c r="BK12" i="1140"/>
  <c r="AX14" i="1140"/>
  <c r="AE66" i="1140"/>
  <c r="AT70" i="1140"/>
  <c r="BK70" i="1140" s="1"/>
  <c r="AW14" i="1140"/>
  <c r="BA14" i="1140"/>
  <c r="BC14" i="1140"/>
  <c r="BE14" i="1140"/>
  <c r="AV14" i="1140"/>
  <c r="AZ14" i="1140"/>
  <c r="BB14" i="1140"/>
  <c r="BD14" i="1140"/>
  <c r="BF14" i="1140"/>
  <c r="BH14" i="1140"/>
  <c r="AX11" i="1140"/>
  <c r="AX13" i="1140" s="1"/>
  <c r="BI66" i="1140" l="1"/>
  <c r="BI13" i="1140"/>
  <c r="BJ13" i="1140"/>
  <c r="BK66" i="1140"/>
  <c r="BI11" i="1140"/>
  <c r="BI16" i="1140"/>
  <c r="AT11" i="1140"/>
  <c r="BK10" i="1140"/>
  <c r="BI45" i="1140"/>
  <c r="AE14" i="1140"/>
  <c r="BI12" i="1140"/>
  <c r="AT13" i="1140" l="1"/>
  <c r="BK11" i="1140"/>
  <c r="BI14" i="1140"/>
  <c r="AT14" i="1140" l="1"/>
  <c r="BK14" i="1140" s="1"/>
  <c r="K62" i="1134"/>
  <c r="BK13" i="1140"/>
  <c r="AP18" i="1135"/>
  <c r="AP19" i="1135" s="1"/>
  <c r="K71" i="1134" l="1"/>
  <c r="J10" i="1146"/>
  <c r="K10" i="1146"/>
  <c r="L10" i="1146"/>
  <c r="J11" i="1146"/>
  <c r="K11" i="1146"/>
  <c r="L11" i="1146"/>
  <c r="J12" i="1146"/>
  <c r="K12" i="1146"/>
  <c r="L12" i="1146"/>
  <c r="J13" i="1146"/>
  <c r="K13" i="1146"/>
  <c r="L13" i="1146"/>
  <c r="J15" i="1146"/>
  <c r="K15" i="1146"/>
  <c r="L15" i="1146"/>
  <c r="J16" i="1146"/>
  <c r="K16" i="1146"/>
  <c r="L16" i="1146"/>
  <c r="J17" i="1146"/>
  <c r="K17" i="1146"/>
  <c r="L17" i="1146"/>
  <c r="J18" i="1146"/>
  <c r="K18" i="1146"/>
  <c r="L18" i="1146"/>
  <c r="J19" i="1146"/>
  <c r="K19" i="1146"/>
  <c r="L19" i="1146"/>
  <c r="J20" i="1146"/>
  <c r="K20" i="1146"/>
  <c r="L20" i="1146"/>
  <c r="J21" i="1146"/>
  <c r="K21" i="1146"/>
  <c r="L21" i="1146"/>
  <c r="J22" i="1146"/>
  <c r="L22" i="1146"/>
  <c r="J24" i="1146"/>
  <c r="K24" i="1146"/>
  <c r="L24" i="1146"/>
  <c r="J25" i="1146"/>
  <c r="K25" i="1146"/>
  <c r="L25" i="1146"/>
  <c r="L9" i="1146"/>
  <c r="K9" i="1146"/>
  <c r="J9" i="1146"/>
  <c r="W45" i="1145"/>
  <c r="W43" i="1145"/>
  <c r="K58" i="1134" l="1"/>
  <c r="K57" i="1134"/>
  <c r="K56" i="1134"/>
  <c r="K54" i="1134"/>
  <c r="K51" i="1134"/>
  <c r="J16" i="1137"/>
  <c r="K16" i="1137"/>
  <c r="L16" i="1137"/>
  <c r="J18" i="1137"/>
  <c r="K18" i="1137"/>
  <c r="L18" i="1137"/>
  <c r="J19" i="1137"/>
  <c r="K19" i="1137"/>
  <c r="L19" i="1137"/>
  <c r="J20" i="1137"/>
  <c r="K20" i="1137"/>
  <c r="L20" i="1137"/>
  <c r="J21" i="1137"/>
  <c r="K21" i="1137"/>
  <c r="L21" i="1137"/>
  <c r="J22" i="1137"/>
  <c r="K22" i="1137"/>
  <c r="L22" i="1137"/>
  <c r="J23" i="1137"/>
  <c r="K23" i="1137"/>
  <c r="L23" i="1137"/>
  <c r="J26" i="1137"/>
  <c r="K26" i="1137"/>
  <c r="L26" i="1137"/>
  <c r="J27" i="1137"/>
  <c r="K27" i="1137"/>
  <c r="L27" i="1137"/>
  <c r="J30" i="1137"/>
  <c r="K30" i="1137"/>
  <c r="L30" i="1137"/>
  <c r="J31" i="1137"/>
  <c r="K31" i="1137"/>
  <c r="L31" i="1137"/>
  <c r="J32" i="1137"/>
  <c r="K32" i="1137"/>
  <c r="L32" i="1137"/>
  <c r="J33" i="1137"/>
  <c r="K33" i="1137"/>
  <c r="L33" i="1137"/>
  <c r="J35" i="1137"/>
  <c r="K35" i="1137"/>
  <c r="L35" i="1137"/>
  <c r="J36" i="1137"/>
  <c r="K36" i="1137"/>
  <c r="L36" i="1137"/>
  <c r="J37" i="1137"/>
  <c r="K37" i="1137"/>
  <c r="L37" i="1137"/>
  <c r="I25" i="1137"/>
  <c r="L25" i="1137" s="1"/>
  <c r="I8" i="1137"/>
  <c r="H25" i="1137"/>
  <c r="H11" i="1137"/>
  <c r="J11" i="1137" s="1"/>
  <c r="H12" i="1137"/>
  <c r="H13" i="1137"/>
  <c r="K13" i="1137" s="1"/>
  <c r="H10" i="1137"/>
  <c r="K10" i="1137" s="1"/>
  <c r="J24" i="1136"/>
  <c r="K24" i="1136"/>
  <c r="L24" i="1136"/>
  <c r="J25" i="1136"/>
  <c r="K25" i="1136"/>
  <c r="L25" i="1136"/>
  <c r="J26" i="1136"/>
  <c r="K26" i="1136"/>
  <c r="L26" i="1136"/>
  <c r="J27" i="1136"/>
  <c r="K27" i="1136"/>
  <c r="L27" i="1136"/>
  <c r="J28" i="1136"/>
  <c r="K28" i="1136"/>
  <c r="L28" i="1136"/>
  <c r="J36" i="1136"/>
  <c r="K36" i="1136"/>
  <c r="L36" i="1136"/>
  <c r="I19" i="1136"/>
  <c r="V19" i="1136" s="1"/>
  <c r="I14" i="1136"/>
  <c r="I35" i="1136"/>
  <c r="H35" i="1136"/>
  <c r="J35" i="1136" s="1"/>
  <c r="G35" i="1136"/>
  <c r="BH27" i="1140"/>
  <c r="BG27" i="1140"/>
  <c r="BF27" i="1140"/>
  <c r="BE27" i="1140"/>
  <c r="BD27" i="1140"/>
  <c r="BC27" i="1140"/>
  <c r="BB27" i="1140"/>
  <c r="BA27" i="1140"/>
  <c r="AZ27" i="1140"/>
  <c r="AY27" i="1140"/>
  <c r="AX27" i="1140"/>
  <c r="AW27" i="1140"/>
  <c r="AV27" i="1140"/>
  <c r="AT27" i="1140"/>
  <c r="BH26" i="1140"/>
  <c r="BG26" i="1140"/>
  <c r="BF26" i="1140"/>
  <c r="BE26" i="1140"/>
  <c r="BD26" i="1140"/>
  <c r="BC26" i="1140"/>
  <c r="BB26" i="1140"/>
  <c r="BA26" i="1140"/>
  <c r="AZ26" i="1140"/>
  <c r="AY26" i="1140"/>
  <c r="AX26" i="1140"/>
  <c r="AW26" i="1140"/>
  <c r="AV26" i="1140"/>
  <c r="AT25" i="1140"/>
  <c r="AT24" i="1140"/>
  <c r="AT23" i="1140"/>
  <c r="AT22" i="1140"/>
  <c r="AT21" i="1140"/>
  <c r="AT20" i="1140"/>
  <c r="AE21" i="1140"/>
  <c r="AE22" i="1140"/>
  <c r="AE23" i="1140"/>
  <c r="AE24" i="1140"/>
  <c r="AE20" i="1140"/>
  <c r="AE28" i="1140"/>
  <c r="AF28" i="1140"/>
  <c r="AE29" i="1140"/>
  <c r="AF29" i="1140"/>
  <c r="AE30" i="1140"/>
  <c r="AF30" i="1140"/>
  <c r="AE25" i="1140"/>
  <c r="K29" i="1134"/>
  <c r="K32" i="1134"/>
  <c r="K31" i="1134"/>
  <c r="H31" i="1136"/>
  <c r="J31" i="1136" s="1"/>
  <c r="H32" i="1136"/>
  <c r="K32" i="1136" s="1"/>
  <c r="H33" i="1136"/>
  <c r="J33" i="1136" s="1"/>
  <c r="H30" i="1136"/>
  <c r="K30" i="1136" s="1"/>
  <c r="H21" i="1136"/>
  <c r="K21" i="1136" s="1"/>
  <c r="H22" i="1136"/>
  <c r="J22" i="1136" s="1"/>
  <c r="H23" i="1136"/>
  <c r="K23" i="1136" s="1"/>
  <c r="H20" i="1136"/>
  <c r="J20" i="1136" s="1"/>
  <c r="H17" i="1136"/>
  <c r="J17" i="1136" s="1"/>
  <c r="H16" i="1136"/>
  <c r="K16" i="1136" s="1"/>
  <c r="BI20" i="1140" l="1"/>
  <c r="BI23" i="1140"/>
  <c r="BI21" i="1140"/>
  <c r="BK21" i="1140"/>
  <c r="BK23" i="1140"/>
  <c r="BK25" i="1140"/>
  <c r="L35" i="1136"/>
  <c r="I13" i="1136"/>
  <c r="K33" i="1136"/>
  <c r="L32" i="1136"/>
  <c r="J32" i="1136"/>
  <c r="K31" i="1136"/>
  <c r="L30" i="1136"/>
  <c r="J30" i="1136"/>
  <c r="L23" i="1136"/>
  <c r="J23" i="1136"/>
  <c r="K22" i="1136"/>
  <c r="L21" i="1136"/>
  <c r="J21" i="1136"/>
  <c r="K20" i="1136"/>
  <c r="K17" i="1136"/>
  <c r="L16" i="1136"/>
  <c r="J16" i="1136"/>
  <c r="J25" i="1137"/>
  <c r="L13" i="1137"/>
  <c r="J13" i="1137"/>
  <c r="K11" i="1137"/>
  <c r="L10" i="1137"/>
  <c r="J10" i="1137"/>
  <c r="BI25" i="1140"/>
  <c r="BI30" i="1140"/>
  <c r="BK30" i="1140"/>
  <c r="BJ30" i="1140"/>
  <c r="BI29" i="1140"/>
  <c r="BK29" i="1140"/>
  <c r="BI28" i="1140"/>
  <c r="BK28" i="1140"/>
  <c r="BJ28" i="1140"/>
  <c r="BI24" i="1140"/>
  <c r="BK20" i="1140"/>
  <c r="BK24" i="1140"/>
  <c r="L33" i="1136"/>
  <c r="L31" i="1136"/>
  <c r="L22" i="1136"/>
  <c r="L20" i="1136"/>
  <c r="L17" i="1136"/>
  <c r="L11" i="1137"/>
  <c r="AT26" i="1140"/>
  <c r="B38" i="1134"/>
  <c r="M38" i="1134"/>
  <c r="N38" i="1134"/>
  <c r="O38" i="1134"/>
  <c r="L30" i="1134"/>
  <c r="M30" i="1134"/>
  <c r="N30" i="1134"/>
  <c r="P30" i="1134"/>
  <c r="M25" i="1134" l="1"/>
  <c r="P25" i="1134"/>
  <c r="O25" i="1134"/>
  <c r="N25" i="1134"/>
  <c r="L25" i="1134"/>
  <c r="D71" i="1134"/>
  <c r="D70" i="1134"/>
  <c r="D69" i="1134"/>
  <c r="D68" i="1134"/>
  <c r="D65" i="1134"/>
  <c r="D64" i="1134"/>
  <c r="D63" i="1134"/>
  <c r="D62" i="1134"/>
  <c r="D58" i="1134"/>
  <c r="D57" i="1134"/>
  <c r="D56" i="1134"/>
  <c r="D54" i="1134"/>
  <c r="D52" i="1134"/>
  <c r="D51" i="1134"/>
  <c r="D40" i="1134"/>
  <c r="D41" i="1134"/>
  <c r="D42" i="1134"/>
  <c r="D39" i="1134"/>
  <c r="D38" i="1134"/>
  <c r="L38" i="1134" s="1"/>
  <c r="D37" i="1134"/>
  <c r="D35" i="1134"/>
  <c r="D33" i="1134"/>
  <c r="D32" i="1134"/>
  <c r="D31" i="1134"/>
  <c r="D29" i="1134"/>
  <c r="D24" i="1134"/>
  <c r="D23" i="1134"/>
  <c r="D22" i="1134"/>
  <c r="D21" i="1134"/>
  <c r="P73" i="1134"/>
  <c r="O73" i="1134"/>
  <c r="N73" i="1134"/>
  <c r="L73" i="1134"/>
  <c r="P17" i="1134" l="1"/>
  <c r="O17" i="1134"/>
  <c r="N17" i="1134"/>
  <c r="L17" i="1134"/>
  <c r="K30" i="1135" l="1"/>
  <c r="K32" i="1135" s="1"/>
  <c r="V32" i="1135"/>
  <c r="U32" i="1135"/>
  <c r="T32" i="1135"/>
  <c r="S32" i="1135"/>
  <c r="R32" i="1135"/>
  <c r="Q32" i="1135"/>
  <c r="P32" i="1135"/>
  <c r="O32" i="1135"/>
  <c r="N32" i="1135"/>
  <c r="M32" i="1135"/>
  <c r="L32" i="1135"/>
  <c r="J32" i="1135"/>
  <c r="I32" i="1135"/>
  <c r="W17" i="1167" l="1"/>
  <c r="W16" i="1167"/>
  <c r="W15" i="1167"/>
  <c r="W14" i="1167"/>
  <c r="W13" i="1167"/>
  <c r="K23" i="1134" s="1"/>
  <c r="H14" i="1167"/>
  <c r="H15" i="1167"/>
  <c r="H16" i="1167"/>
  <c r="H17" i="1167"/>
  <c r="H13" i="1167"/>
  <c r="D19" i="1134" l="1"/>
  <c r="AL24" i="1145" l="1"/>
  <c r="AM24" i="1145"/>
  <c r="AN24" i="1145"/>
  <c r="AL28" i="1145"/>
  <c r="AL32" i="1145"/>
  <c r="AM32" i="1145"/>
  <c r="AN32" i="1145"/>
  <c r="AL40" i="1145"/>
  <c r="AM40" i="1145"/>
  <c r="AN40" i="1145"/>
  <c r="AL42" i="1145"/>
  <c r="AM42" i="1145"/>
  <c r="AN42" i="1145"/>
  <c r="AL43" i="1145"/>
  <c r="AM43" i="1145"/>
  <c r="AN43" i="1145"/>
  <c r="AL45" i="1145"/>
  <c r="AM45" i="1145"/>
  <c r="AN45" i="1145"/>
  <c r="AL52" i="1145"/>
  <c r="AM52" i="1145"/>
  <c r="AN52" i="1145"/>
  <c r="AL55" i="1145"/>
  <c r="AL56" i="1145"/>
  <c r="AL57" i="1145"/>
  <c r="AL61" i="1145"/>
  <c r="AN61" i="1145"/>
  <c r="AL62" i="1145"/>
  <c r="AN62" i="1145"/>
  <c r="AL63" i="1145"/>
  <c r="AN63" i="1145"/>
  <c r="AL64" i="1145"/>
  <c r="AN64" i="1145"/>
  <c r="AL65" i="1145"/>
  <c r="AN65" i="1145"/>
  <c r="X53" i="1145"/>
  <c r="Y53" i="1145"/>
  <c r="Z53" i="1145"/>
  <c r="AA53" i="1145"/>
  <c r="AB53" i="1145"/>
  <c r="AC53" i="1145"/>
  <c r="AD53" i="1145"/>
  <c r="AE53" i="1145"/>
  <c r="AF53" i="1145"/>
  <c r="AG53" i="1145"/>
  <c r="AH53" i="1145"/>
  <c r="AI53" i="1145"/>
  <c r="AJ53" i="1145"/>
  <c r="AK53" i="1145"/>
  <c r="W57" i="1145"/>
  <c r="AN57" i="1145" s="1"/>
  <c r="W56" i="1145"/>
  <c r="AN56" i="1145" s="1"/>
  <c r="W55" i="1145"/>
  <c r="W53" i="1145" s="1"/>
  <c r="AN53" i="1145" s="1"/>
  <c r="I53" i="1145"/>
  <c r="J53" i="1145"/>
  <c r="K53" i="1145"/>
  <c r="L53" i="1145"/>
  <c r="M53" i="1145"/>
  <c r="N53" i="1145"/>
  <c r="O53" i="1145"/>
  <c r="P53" i="1145"/>
  <c r="Q53" i="1145"/>
  <c r="R53" i="1145"/>
  <c r="S53" i="1145"/>
  <c r="T53" i="1145"/>
  <c r="U53" i="1145"/>
  <c r="V53" i="1145"/>
  <c r="H53" i="1145"/>
  <c r="AL53" i="1145" s="1"/>
  <c r="W50" i="1145"/>
  <c r="AN50" i="1145" s="1"/>
  <c r="W48" i="1145"/>
  <c r="AN48" i="1145" s="1"/>
  <c r="I38" i="1145"/>
  <c r="J38" i="1145"/>
  <c r="K38" i="1145"/>
  <c r="L38" i="1145"/>
  <c r="M38" i="1145"/>
  <c r="N38" i="1145"/>
  <c r="O38" i="1145"/>
  <c r="P38" i="1145"/>
  <c r="Q38" i="1145"/>
  <c r="R38" i="1145"/>
  <c r="S38" i="1145"/>
  <c r="T38" i="1145"/>
  <c r="U38" i="1145"/>
  <c r="V38" i="1145"/>
  <c r="X38" i="1145"/>
  <c r="Y38" i="1145"/>
  <c r="Z38" i="1145"/>
  <c r="AA38" i="1145"/>
  <c r="AB38" i="1145"/>
  <c r="AC38" i="1145"/>
  <c r="AD38" i="1145"/>
  <c r="AE38" i="1145"/>
  <c r="AF38" i="1145"/>
  <c r="AG38" i="1145"/>
  <c r="AH38" i="1145"/>
  <c r="AI38" i="1145"/>
  <c r="AJ38" i="1145"/>
  <c r="AK38" i="1145"/>
  <c r="W37" i="1145"/>
  <c r="AN37" i="1145" s="1"/>
  <c r="W36" i="1145"/>
  <c r="AN36" i="1145" s="1"/>
  <c r="W34" i="1145"/>
  <c r="W35" i="1145" s="1"/>
  <c r="K68" i="1134" s="1"/>
  <c r="W33" i="1145"/>
  <c r="AN33" i="1145" s="1"/>
  <c r="X31" i="1145"/>
  <c r="Y31" i="1145"/>
  <c r="Z31" i="1145"/>
  <c r="AA31" i="1145"/>
  <c r="AB31" i="1145"/>
  <c r="AC31" i="1145"/>
  <c r="AD31" i="1145"/>
  <c r="AE31" i="1145"/>
  <c r="AF31" i="1145"/>
  <c r="AG31" i="1145"/>
  <c r="AH31" i="1145"/>
  <c r="AI31" i="1145"/>
  <c r="AJ31" i="1145"/>
  <c r="AK31" i="1145"/>
  <c r="W30" i="1145"/>
  <c r="AN30" i="1145" s="1"/>
  <c r="W29" i="1145"/>
  <c r="W31" i="1145" s="1"/>
  <c r="W28" i="1145"/>
  <c r="AN28" i="1145" s="1"/>
  <c r="W27" i="1145"/>
  <c r="AN27" i="1145" s="1"/>
  <c r="W26" i="1145"/>
  <c r="AN26" i="1145" s="1"/>
  <c r="W22" i="1145"/>
  <c r="AN22" i="1145" s="1"/>
  <c r="W21" i="1145"/>
  <c r="AN21" i="1145" s="1"/>
  <c r="W20" i="1145"/>
  <c r="W18" i="1145"/>
  <c r="AN18" i="1145" s="1"/>
  <c r="W17" i="1145"/>
  <c r="AN17" i="1145" s="1"/>
  <c r="W12" i="1145"/>
  <c r="AN12" i="1145" s="1"/>
  <c r="W11" i="1145"/>
  <c r="AN11" i="1145" s="1"/>
  <c r="W73" i="1145"/>
  <c r="AN73" i="1145" s="1"/>
  <c r="W72" i="1145"/>
  <c r="AN72" i="1145" s="1"/>
  <c r="W70" i="1145"/>
  <c r="AN70" i="1145" s="1"/>
  <c r="W69" i="1145"/>
  <c r="AN69" i="1145" s="1"/>
  <c r="I68" i="1145"/>
  <c r="J68" i="1145"/>
  <c r="K68" i="1145"/>
  <c r="L68" i="1145"/>
  <c r="M68" i="1145"/>
  <c r="N68" i="1145"/>
  <c r="O68" i="1145"/>
  <c r="P68" i="1145"/>
  <c r="Q68" i="1145"/>
  <c r="R68" i="1145"/>
  <c r="S68" i="1145"/>
  <c r="T68" i="1145"/>
  <c r="U68" i="1145"/>
  <c r="V68" i="1145"/>
  <c r="X68" i="1145"/>
  <c r="Y68" i="1145"/>
  <c r="Z68" i="1145"/>
  <c r="AA68" i="1145"/>
  <c r="AB68" i="1145"/>
  <c r="AC68" i="1145"/>
  <c r="AD68" i="1145"/>
  <c r="AE68" i="1145"/>
  <c r="AF68" i="1145"/>
  <c r="AG68" i="1145"/>
  <c r="AH68" i="1145"/>
  <c r="AI68" i="1145"/>
  <c r="AJ68" i="1145"/>
  <c r="AK68" i="1145"/>
  <c r="W67" i="1145"/>
  <c r="H73" i="1145"/>
  <c r="H72" i="1145"/>
  <c r="AL72" i="1145" s="1"/>
  <c r="H71" i="1145"/>
  <c r="H70" i="1145"/>
  <c r="AL70" i="1145" s="1"/>
  <c r="H69" i="1145"/>
  <c r="X59" i="1145"/>
  <c r="Y59" i="1145"/>
  <c r="Z59" i="1145"/>
  <c r="AA59" i="1145"/>
  <c r="AB59" i="1145"/>
  <c r="AC59" i="1145"/>
  <c r="AD59" i="1145"/>
  <c r="AE59" i="1145"/>
  <c r="AF59" i="1145"/>
  <c r="AG59" i="1145"/>
  <c r="AH59" i="1145"/>
  <c r="AI59" i="1145"/>
  <c r="AJ59" i="1145"/>
  <c r="AK59" i="1145"/>
  <c r="W58" i="1145"/>
  <c r="W59" i="1145" s="1"/>
  <c r="K67" i="1134" s="1"/>
  <c r="J59" i="1145"/>
  <c r="K59" i="1145"/>
  <c r="L59" i="1145"/>
  <c r="M59" i="1145"/>
  <c r="N59" i="1145"/>
  <c r="O59" i="1145"/>
  <c r="P59" i="1145"/>
  <c r="Q59" i="1145"/>
  <c r="R59" i="1145"/>
  <c r="S59" i="1145"/>
  <c r="T59" i="1145"/>
  <c r="U59" i="1145"/>
  <c r="V59" i="1145"/>
  <c r="I59" i="1145"/>
  <c r="H58" i="1145"/>
  <c r="H50" i="1145"/>
  <c r="AL50" i="1145" s="1"/>
  <c r="H48" i="1145"/>
  <c r="H37" i="1145"/>
  <c r="H36" i="1145"/>
  <c r="AL36" i="1145" s="1"/>
  <c r="H34" i="1145"/>
  <c r="H35" i="1145" s="1"/>
  <c r="H33" i="1145"/>
  <c r="I25" i="1145"/>
  <c r="J25" i="1145"/>
  <c r="K25" i="1145"/>
  <c r="L25" i="1145"/>
  <c r="M25" i="1145"/>
  <c r="N25" i="1145"/>
  <c r="O25" i="1145"/>
  <c r="P25" i="1145"/>
  <c r="Q25" i="1145"/>
  <c r="R25" i="1145"/>
  <c r="S25" i="1145"/>
  <c r="T25" i="1145"/>
  <c r="U25" i="1145"/>
  <c r="V25" i="1145"/>
  <c r="I31" i="1145"/>
  <c r="J31" i="1145"/>
  <c r="K31" i="1145"/>
  <c r="L31" i="1145"/>
  <c r="M31" i="1145"/>
  <c r="N31" i="1145"/>
  <c r="O31" i="1145"/>
  <c r="P31" i="1145"/>
  <c r="Q31" i="1145"/>
  <c r="R31" i="1145"/>
  <c r="S31" i="1145"/>
  <c r="T31" i="1145"/>
  <c r="U31" i="1145"/>
  <c r="V31" i="1145"/>
  <c r="H30" i="1145"/>
  <c r="AL30" i="1145" s="1"/>
  <c r="H29" i="1145"/>
  <c r="H27" i="1145"/>
  <c r="H26" i="1145"/>
  <c r="AL26" i="1145" s="1"/>
  <c r="H22" i="1145"/>
  <c r="H21" i="1145"/>
  <c r="AL21" i="1145" s="1"/>
  <c r="H18" i="1145"/>
  <c r="AL18" i="1145" s="1"/>
  <c r="H17" i="1145"/>
  <c r="H12" i="1145"/>
  <c r="AL12" i="1145" s="1"/>
  <c r="H11" i="1145"/>
  <c r="AL11" i="1145" s="1"/>
  <c r="K69" i="1134" l="1"/>
  <c r="H31" i="1145"/>
  <c r="AN31" i="1145" s="1"/>
  <c r="H38" i="1145"/>
  <c r="W71" i="1145"/>
  <c r="AN71" i="1145" s="1"/>
  <c r="W38" i="1145"/>
  <c r="AL73" i="1145"/>
  <c r="AL71" i="1145"/>
  <c r="AL69" i="1145"/>
  <c r="AN55" i="1145"/>
  <c r="AL48" i="1145"/>
  <c r="AL37" i="1145"/>
  <c r="AL33" i="1145"/>
  <c r="AN29" i="1145"/>
  <c r="AL29" i="1145"/>
  <c r="AL27" i="1145"/>
  <c r="AL22" i="1145"/>
  <c r="AL17" i="1145"/>
  <c r="H20" i="1145"/>
  <c r="AN20" i="1145" s="1"/>
  <c r="H25" i="1145"/>
  <c r="H59" i="1145"/>
  <c r="AN35" i="1145"/>
  <c r="AL35" i="1145"/>
  <c r="AN34" i="1145"/>
  <c r="AL34" i="1145"/>
  <c r="AN59" i="1145"/>
  <c r="AM58" i="1145"/>
  <c r="AN58" i="1145"/>
  <c r="AL58" i="1145"/>
  <c r="H67" i="1145"/>
  <c r="AL67" i="1145" l="1"/>
  <c r="AL25" i="1145"/>
  <c r="AN25" i="1145"/>
  <c r="K70" i="1134"/>
  <c r="AN38" i="1145"/>
  <c r="AL38" i="1145"/>
  <c r="AL20" i="1145"/>
  <c r="AN67" i="1145"/>
  <c r="AL31" i="1145"/>
  <c r="AL17" i="1167"/>
  <c r="AL13" i="1167"/>
  <c r="AN13" i="1167"/>
  <c r="AL15" i="1167"/>
  <c r="AN15" i="1167"/>
  <c r="AL16" i="1167"/>
  <c r="AN16" i="1167"/>
  <c r="AI11" i="1167"/>
  <c r="AC11" i="1167"/>
  <c r="AB11" i="1167"/>
  <c r="Y11" i="1167"/>
  <c r="AN17" i="1167"/>
  <c r="W12" i="1167"/>
  <c r="BI12" i="1167" s="1"/>
  <c r="W10" i="1167"/>
  <c r="AN10" i="1167" s="1"/>
  <c r="H12" i="1167"/>
  <c r="T11" i="1167"/>
  <c r="M11" i="1167"/>
  <c r="J11" i="1167"/>
  <c r="H11" i="1167" s="1"/>
  <c r="H10" i="1167"/>
  <c r="AL10" i="1167" s="1"/>
  <c r="AL52" i="1135"/>
  <c r="AM52" i="1135"/>
  <c r="AN52" i="1135"/>
  <c r="AL56" i="1135"/>
  <c r="AM56" i="1135"/>
  <c r="AN56" i="1135"/>
  <c r="AL57" i="1135"/>
  <c r="AM57" i="1135"/>
  <c r="AN57" i="1135"/>
  <c r="AL58" i="1135"/>
  <c r="AM58" i="1135"/>
  <c r="AN58" i="1135"/>
  <c r="AL59" i="1135"/>
  <c r="AM59" i="1135"/>
  <c r="AN59" i="1135"/>
  <c r="AL60" i="1135"/>
  <c r="AM60" i="1135"/>
  <c r="AN60" i="1135"/>
  <c r="AL61" i="1135"/>
  <c r="AM61" i="1135"/>
  <c r="AN61" i="1135"/>
  <c r="AL62" i="1135"/>
  <c r="AM62" i="1135"/>
  <c r="AN62" i="1135"/>
  <c r="AL63" i="1135"/>
  <c r="AM63" i="1135"/>
  <c r="AN63" i="1135"/>
  <c r="AL64" i="1135"/>
  <c r="AM64" i="1135"/>
  <c r="AN64" i="1135"/>
  <c r="AL65" i="1135"/>
  <c r="AM65" i="1135"/>
  <c r="AN65" i="1135"/>
  <c r="AL92" i="1135"/>
  <c r="AM92" i="1135"/>
  <c r="AN92" i="1135"/>
  <c r="AL93" i="1135"/>
  <c r="AM93" i="1135"/>
  <c r="AN93" i="1135"/>
  <c r="AL99" i="1135"/>
  <c r="AM99" i="1135"/>
  <c r="AN99" i="1135"/>
  <c r="AL100" i="1135"/>
  <c r="AM100" i="1135"/>
  <c r="AN100" i="1135"/>
  <c r="AL101" i="1135"/>
  <c r="AM101" i="1135"/>
  <c r="AN101" i="1135"/>
  <c r="AL103" i="1135"/>
  <c r="AM103" i="1135"/>
  <c r="AN103" i="1135"/>
  <c r="AL111" i="1135"/>
  <c r="AM111" i="1135"/>
  <c r="AN111" i="1135"/>
  <c r="AL130" i="1135"/>
  <c r="AM130" i="1135"/>
  <c r="AN130" i="1135"/>
  <c r="AL133" i="1135"/>
  <c r="AM133" i="1135"/>
  <c r="AN133" i="1135"/>
  <c r="AL134" i="1135"/>
  <c r="AM134" i="1135"/>
  <c r="AN134" i="1135"/>
  <c r="AL137" i="1135"/>
  <c r="AM137" i="1135"/>
  <c r="AN137" i="1135"/>
  <c r="AL138" i="1135"/>
  <c r="AM138" i="1135"/>
  <c r="AN138" i="1135"/>
  <c r="AL140" i="1135"/>
  <c r="AM140" i="1135"/>
  <c r="AN140" i="1135"/>
  <c r="AL141" i="1135"/>
  <c r="AM141" i="1135"/>
  <c r="AN141" i="1135"/>
  <c r="W144" i="1135"/>
  <c r="AN144" i="1135" s="1"/>
  <c r="W143" i="1135"/>
  <c r="K33" i="1134" s="1"/>
  <c r="W98" i="1135"/>
  <c r="W97" i="1135"/>
  <c r="W96" i="1135" s="1"/>
  <c r="AN96" i="1135" s="1"/>
  <c r="W95" i="1135"/>
  <c r="W91" i="1135"/>
  <c r="W89" i="1135"/>
  <c r="W87" i="1135"/>
  <c r="AK86" i="1135"/>
  <c r="AJ86" i="1135"/>
  <c r="AI86" i="1135"/>
  <c r="AH86" i="1135"/>
  <c r="AG86" i="1135"/>
  <c r="AF86" i="1135"/>
  <c r="AE86" i="1135"/>
  <c r="AD86" i="1135"/>
  <c r="AC86" i="1135"/>
  <c r="AB86" i="1135"/>
  <c r="AA86" i="1135"/>
  <c r="Z86" i="1135"/>
  <c r="Y86" i="1135"/>
  <c r="X86" i="1135"/>
  <c r="W86" i="1135" s="1"/>
  <c r="H77" i="1135"/>
  <c r="W77" i="1135"/>
  <c r="H74" i="1135"/>
  <c r="W74" i="1135"/>
  <c r="H54" i="1135"/>
  <c r="W54" i="1135"/>
  <c r="AN54" i="1135" s="1"/>
  <c r="W53" i="1135"/>
  <c r="W51" i="1135"/>
  <c r="X21" i="1135"/>
  <c r="Y21" i="1135"/>
  <c r="Z21" i="1135"/>
  <c r="AA21" i="1135"/>
  <c r="AB21" i="1135"/>
  <c r="AC21" i="1135"/>
  <c r="AD21" i="1135"/>
  <c r="AE21" i="1135"/>
  <c r="AF21" i="1135"/>
  <c r="AG21" i="1135"/>
  <c r="AH21" i="1135"/>
  <c r="AI21" i="1135"/>
  <c r="AJ21" i="1135"/>
  <c r="AK21" i="1135"/>
  <c r="X22" i="1135"/>
  <c r="Y22" i="1135"/>
  <c r="Z22" i="1135"/>
  <c r="AA22" i="1135"/>
  <c r="AB22" i="1135"/>
  <c r="AC22" i="1135"/>
  <c r="AD22" i="1135"/>
  <c r="AE22" i="1135"/>
  <c r="AF22" i="1135"/>
  <c r="AG22" i="1135"/>
  <c r="AH22" i="1135"/>
  <c r="AI22" i="1135"/>
  <c r="AJ22" i="1135"/>
  <c r="AK22" i="1135"/>
  <c r="W50" i="1135"/>
  <c r="W49" i="1135" s="1"/>
  <c r="W48" i="1135"/>
  <c r="W47" i="1135"/>
  <c r="W46" i="1135" s="1"/>
  <c r="W45" i="1135"/>
  <c r="W44" i="1135"/>
  <c r="AK43" i="1135"/>
  <c r="AK20" i="1135" s="1"/>
  <c r="AJ43" i="1135"/>
  <c r="AI43" i="1135"/>
  <c r="AI20" i="1135" s="1"/>
  <c r="AH43" i="1135"/>
  <c r="AG43" i="1135"/>
  <c r="AG20" i="1135" s="1"/>
  <c r="AF43" i="1135"/>
  <c r="AE43" i="1135"/>
  <c r="AE20" i="1135" s="1"/>
  <c r="AD43" i="1135"/>
  <c r="AC43" i="1135"/>
  <c r="AC20" i="1135" s="1"/>
  <c r="AB43" i="1135"/>
  <c r="AA43" i="1135"/>
  <c r="AA20" i="1135" s="1"/>
  <c r="Z43" i="1135"/>
  <c r="Y43" i="1135"/>
  <c r="Y20" i="1135" s="1"/>
  <c r="X43" i="1135"/>
  <c r="W43" i="1135" s="1"/>
  <c r="AK41" i="1135"/>
  <c r="AK42" i="1135" s="1"/>
  <c r="AJ41" i="1135"/>
  <c r="AI41" i="1135"/>
  <c r="AI42" i="1135" s="1"/>
  <c r="AH41" i="1135"/>
  <c r="AG41" i="1135"/>
  <c r="AG42" i="1135" s="1"/>
  <c r="AF41" i="1135"/>
  <c r="AE41" i="1135"/>
  <c r="AE42" i="1135" s="1"/>
  <c r="AD41" i="1135"/>
  <c r="AC41" i="1135"/>
  <c r="AC42" i="1135" s="1"/>
  <c r="AB41" i="1135"/>
  <c r="AA41" i="1135"/>
  <c r="AA42" i="1135" s="1"/>
  <c r="Z41" i="1135"/>
  <c r="Y41" i="1135"/>
  <c r="Y42" i="1135" s="1"/>
  <c r="X41" i="1135"/>
  <c r="AK40" i="1135"/>
  <c r="AJ40" i="1135"/>
  <c r="AI40" i="1135"/>
  <c r="AH40" i="1135"/>
  <c r="AG40" i="1135"/>
  <c r="AF40" i="1135"/>
  <c r="AE40" i="1135"/>
  <c r="AD40" i="1135"/>
  <c r="AC40" i="1135"/>
  <c r="AB40" i="1135"/>
  <c r="AA40" i="1135"/>
  <c r="Z40" i="1135"/>
  <c r="Y40" i="1135"/>
  <c r="X40" i="1135"/>
  <c r="W40" i="1135"/>
  <c r="AB39" i="1135"/>
  <c r="Z39" i="1135"/>
  <c r="Y39" i="1135"/>
  <c r="W37" i="1135"/>
  <c r="W36" i="1135"/>
  <c r="W34" i="1135"/>
  <c r="W33" i="1135"/>
  <c r="AK24" i="1135"/>
  <c r="AK19" i="1135" s="1"/>
  <c r="AJ24" i="1135"/>
  <c r="AJ19" i="1135" s="1"/>
  <c r="AI24" i="1135"/>
  <c r="AI19" i="1135" s="1"/>
  <c r="AH24" i="1135"/>
  <c r="AH19" i="1135" s="1"/>
  <c r="AG24" i="1135"/>
  <c r="AG19" i="1135" s="1"/>
  <c r="AF24" i="1135"/>
  <c r="AF19" i="1135" s="1"/>
  <c r="AE24" i="1135"/>
  <c r="AE19" i="1135" s="1"/>
  <c r="AD24" i="1135"/>
  <c r="AD19" i="1135" s="1"/>
  <c r="AC24" i="1135"/>
  <c r="AC19" i="1135" s="1"/>
  <c r="AB24" i="1135"/>
  <c r="AB19" i="1135" s="1"/>
  <c r="AA24" i="1135"/>
  <c r="AA19" i="1135" s="1"/>
  <c r="Z24" i="1135"/>
  <c r="Z19" i="1135" s="1"/>
  <c r="Y24" i="1135"/>
  <c r="Y19" i="1135" s="1"/>
  <c r="X24" i="1135"/>
  <c r="X19" i="1135" s="1"/>
  <c r="W32" i="1135"/>
  <c r="W31" i="1135" s="1"/>
  <c r="W30" i="1135"/>
  <c r="W29" i="1135"/>
  <c r="W28" i="1135"/>
  <c r="W26" i="1135"/>
  <c r="W22" i="1135" s="1"/>
  <c r="W25" i="1135"/>
  <c r="H144" i="1135"/>
  <c r="AL144" i="1135" s="1"/>
  <c r="H143" i="1135"/>
  <c r="AM143" i="1135" s="1"/>
  <c r="H98" i="1135"/>
  <c r="H97" i="1135"/>
  <c r="H96" i="1135"/>
  <c r="H95" i="1135"/>
  <c r="H91" i="1135"/>
  <c r="H89" i="1135"/>
  <c r="H88" i="1135"/>
  <c r="H87" i="1135"/>
  <c r="V86" i="1135"/>
  <c r="U86" i="1135"/>
  <c r="T86" i="1135"/>
  <c r="S86" i="1135"/>
  <c r="R86" i="1135"/>
  <c r="Q86" i="1135"/>
  <c r="P86" i="1135"/>
  <c r="O86" i="1135"/>
  <c r="N86" i="1135"/>
  <c r="M86" i="1135"/>
  <c r="L86" i="1135"/>
  <c r="K86" i="1135"/>
  <c r="J86" i="1135"/>
  <c r="I86" i="1135"/>
  <c r="H86" i="1135" s="1"/>
  <c r="L21" i="1135"/>
  <c r="I21" i="1135"/>
  <c r="J21" i="1135"/>
  <c r="K21" i="1135"/>
  <c r="M21" i="1135"/>
  <c r="N21" i="1135"/>
  <c r="O21" i="1135"/>
  <c r="P21" i="1135"/>
  <c r="Q21" i="1135"/>
  <c r="R21" i="1135"/>
  <c r="S21" i="1135"/>
  <c r="T21" i="1135"/>
  <c r="U21" i="1135"/>
  <c r="V21" i="1135"/>
  <c r="I22" i="1135"/>
  <c r="J22" i="1135"/>
  <c r="K22" i="1135"/>
  <c r="L22" i="1135"/>
  <c r="M22" i="1135"/>
  <c r="N22" i="1135"/>
  <c r="O22" i="1135"/>
  <c r="P22" i="1135"/>
  <c r="Q22" i="1135"/>
  <c r="R22" i="1135"/>
  <c r="S22" i="1135"/>
  <c r="T22" i="1135"/>
  <c r="U22" i="1135"/>
  <c r="V22" i="1135"/>
  <c r="R24" i="1135"/>
  <c r="R19" i="1135" s="1"/>
  <c r="S24" i="1135"/>
  <c r="S19" i="1135" s="1"/>
  <c r="T24" i="1135"/>
  <c r="T19" i="1135" s="1"/>
  <c r="U24" i="1135"/>
  <c r="U19" i="1135" s="1"/>
  <c r="V24" i="1135"/>
  <c r="V19" i="1135" s="1"/>
  <c r="H51" i="1135"/>
  <c r="H50" i="1135"/>
  <c r="H48" i="1135"/>
  <c r="H47" i="1135"/>
  <c r="H45" i="1135"/>
  <c r="H44" i="1135"/>
  <c r="V43" i="1135"/>
  <c r="V20" i="1135" s="1"/>
  <c r="U43" i="1135"/>
  <c r="U20" i="1135" s="1"/>
  <c r="T43" i="1135"/>
  <c r="T20" i="1135" s="1"/>
  <c r="S43" i="1135"/>
  <c r="S20" i="1135" s="1"/>
  <c r="R43" i="1135"/>
  <c r="R20" i="1135" s="1"/>
  <c r="Q43" i="1135"/>
  <c r="Q20" i="1135" s="1"/>
  <c r="P43" i="1135"/>
  <c r="P20" i="1135" s="1"/>
  <c r="O43" i="1135"/>
  <c r="O20" i="1135" s="1"/>
  <c r="N43" i="1135"/>
  <c r="N20" i="1135" s="1"/>
  <c r="M43" i="1135"/>
  <c r="M20" i="1135" s="1"/>
  <c r="L43" i="1135"/>
  <c r="L20" i="1135" s="1"/>
  <c r="K43" i="1135"/>
  <c r="K20" i="1135" s="1"/>
  <c r="J43" i="1135"/>
  <c r="J20" i="1135" s="1"/>
  <c r="I43" i="1135"/>
  <c r="I20" i="1135" s="1"/>
  <c r="H43" i="1135"/>
  <c r="V41" i="1135"/>
  <c r="V42" i="1135" s="1"/>
  <c r="U41" i="1135"/>
  <c r="U42" i="1135" s="1"/>
  <c r="T41" i="1135"/>
  <c r="T42" i="1135" s="1"/>
  <c r="S41" i="1135"/>
  <c r="S42" i="1135" s="1"/>
  <c r="R41" i="1135"/>
  <c r="R42" i="1135" s="1"/>
  <c r="Q41" i="1135"/>
  <c r="Q42" i="1135" s="1"/>
  <c r="P41" i="1135"/>
  <c r="P42" i="1135" s="1"/>
  <c r="O41" i="1135"/>
  <c r="O42" i="1135" s="1"/>
  <c r="N41" i="1135"/>
  <c r="N42" i="1135" s="1"/>
  <c r="M41" i="1135"/>
  <c r="M42" i="1135" s="1"/>
  <c r="L41" i="1135"/>
  <c r="L42" i="1135" s="1"/>
  <c r="K41" i="1135"/>
  <c r="K42" i="1135" s="1"/>
  <c r="J41" i="1135"/>
  <c r="J42" i="1135" s="1"/>
  <c r="I41" i="1135"/>
  <c r="I42" i="1135" s="1"/>
  <c r="H41" i="1135"/>
  <c r="V40" i="1135"/>
  <c r="U40" i="1135"/>
  <c r="T40" i="1135"/>
  <c r="S40" i="1135"/>
  <c r="R40" i="1135"/>
  <c r="Q40" i="1135"/>
  <c r="P40" i="1135"/>
  <c r="O40" i="1135"/>
  <c r="N40" i="1135"/>
  <c r="M40" i="1135"/>
  <c r="L40" i="1135"/>
  <c r="K40" i="1135"/>
  <c r="J40" i="1135"/>
  <c r="I40" i="1135"/>
  <c r="H40" i="1135" s="1"/>
  <c r="H39" i="1135"/>
  <c r="H37" i="1135"/>
  <c r="H36" i="1135"/>
  <c r="H34" i="1135"/>
  <c r="H33" i="1135"/>
  <c r="H32" i="1135"/>
  <c r="AM32" i="1135" s="1"/>
  <c r="H30" i="1135"/>
  <c r="AL30" i="1135" s="1"/>
  <c r="H29" i="1135"/>
  <c r="Q28" i="1135"/>
  <c r="Q24" i="1135" s="1"/>
  <c r="Q19" i="1135" s="1"/>
  <c r="P28" i="1135"/>
  <c r="P24" i="1135" s="1"/>
  <c r="P19" i="1135" s="1"/>
  <c r="P18" i="1135" s="1"/>
  <c r="O28" i="1135"/>
  <c r="O24" i="1135" s="1"/>
  <c r="O19" i="1135" s="1"/>
  <c r="O18" i="1135" s="1"/>
  <c r="N28" i="1135"/>
  <c r="N24" i="1135" s="1"/>
  <c r="N19" i="1135" s="1"/>
  <c r="N18" i="1135" s="1"/>
  <c r="M28" i="1135"/>
  <c r="M24" i="1135" s="1"/>
  <c r="M19" i="1135" s="1"/>
  <c r="M18" i="1135" s="1"/>
  <c r="L28" i="1135"/>
  <c r="L24" i="1135" s="1"/>
  <c r="L19" i="1135" s="1"/>
  <c r="L18" i="1135" s="1"/>
  <c r="K28" i="1135"/>
  <c r="K24" i="1135" s="1"/>
  <c r="K19" i="1135" s="1"/>
  <c r="K18" i="1135" s="1"/>
  <c r="J28" i="1135"/>
  <c r="J24" i="1135" s="1"/>
  <c r="J19" i="1135" s="1"/>
  <c r="J18" i="1135" s="1"/>
  <c r="I28" i="1135"/>
  <c r="H28" i="1135" s="1"/>
  <c r="H26" i="1135"/>
  <c r="H25" i="1135"/>
  <c r="W21" i="1135"/>
  <c r="H22" i="1135"/>
  <c r="AL22" i="1135" s="1"/>
  <c r="H21" i="1135"/>
  <c r="H20" i="1135"/>
  <c r="Q18" i="1135" l="1"/>
  <c r="AL86" i="1135"/>
  <c r="H90" i="1135"/>
  <c r="AN86" i="1135"/>
  <c r="W90" i="1135"/>
  <c r="AL20" i="1135"/>
  <c r="AL25" i="1135"/>
  <c r="AM25" i="1135"/>
  <c r="AL28" i="1135"/>
  <c r="AM28" i="1135"/>
  <c r="AL33" i="1135"/>
  <c r="AM33" i="1135"/>
  <c r="AL36" i="1135"/>
  <c r="AM36" i="1135"/>
  <c r="H38" i="1135"/>
  <c r="AL39" i="1135"/>
  <c r="AM39" i="1135"/>
  <c r="AL43" i="1135"/>
  <c r="AM45" i="1135"/>
  <c r="AL45" i="1135"/>
  <c r="H49" i="1135"/>
  <c r="AM48" i="1135"/>
  <c r="AL48" i="1135"/>
  <c r="AM51" i="1135"/>
  <c r="AL51" i="1135"/>
  <c r="U18" i="1135"/>
  <c r="S18" i="1135"/>
  <c r="I24" i="1135"/>
  <c r="I19" i="1135" s="1"/>
  <c r="I18" i="1135" s="1"/>
  <c r="AM87" i="1135"/>
  <c r="AL87" i="1135"/>
  <c r="AM89" i="1135"/>
  <c r="AL89" i="1135"/>
  <c r="AM91" i="1135"/>
  <c r="AL91" i="1135"/>
  <c r="AL96" i="1135"/>
  <c r="AM98" i="1135"/>
  <c r="AL98" i="1135"/>
  <c r="AN29" i="1135"/>
  <c r="AN34" i="1135"/>
  <c r="AN37" i="1135"/>
  <c r="AN40" i="1135"/>
  <c r="AN45" i="1135"/>
  <c r="AN48" i="1135"/>
  <c r="AN51" i="1135"/>
  <c r="AN74" i="1135"/>
  <c r="AN77" i="1135"/>
  <c r="AN89" i="1135"/>
  <c r="AN91" i="1135"/>
  <c r="AN98" i="1135"/>
  <c r="AM144" i="1135"/>
  <c r="AN143" i="1135"/>
  <c r="AL143" i="1135"/>
  <c r="AL21" i="1135"/>
  <c r="AN21" i="1135"/>
  <c r="AL26" i="1135"/>
  <c r="AM26" i="1135"/>
  <c r="AL29" i="1135"/>
  <c r="AM29" i="1135"/>
  <c r="H35" i="1135"/>
  <c r="AL34" i="1135"/>
  <c r="AM34" i="1135"/>
  <c r="AL37" i="1135"/>
  <c r="AM37" i="1135"/>
  <c r="AL40" i="1135"/>
  <c r="H42" i="1135"/>
  <c r="AL41" i="1135"/>
  <c r="AM44" i="1135"/>
  <c r="AL44" i="1135"/>
  <c r="H46" i="1135"/>
  <c r="AM47" i="1135"/>
  <c r="AL47" i="1135"/>
  <c r="AM50" i="1135"/>
  <c r="AL50" i="1135"/>
  <c r="V18" i="1135"/>
  <c r="T18" i="1135"/>
  <c r="R18" i="1135"/>
  <c r="AL88" i="1135"/>
  <c r="AN88" i="1135"/>
  <c r="AM88" i="1135"/>
  <c r="AQ95" i="1135"/>
  <c r="AL95" i="1135"/>
  <c r="AM95" i="1135"/>
  <c r="AL97" i="1135"/>
  <c r="AM97" i="1135"/>
  <c r="AN25" i="1135"/>
  <c r="AN28" i="1135"/>
  <c r="AN33" i="1135"/>
  <c r="W35" i="1135"/>
  <c r="AN35" i="1135" s="1"/>
  <c r="W39" i="1135"/>
  <c r="AN39" i="1135" s="1"/>
  <c r="AN43" i="1135"/>
  <c r="AN44" i="1135"/>
  <c r="AN46" i="1135"/>
  <c r="AN49" i="1135"/>
  <c r="AM54" i="1135"/>
  <c r="AL54" i="1135"/>
  <c r="AL74" i="1135"/>
  <c r="AM74" i="1135"/>
  <c r="AM77" i="1135"/>
  <c r="AL77" i="1135"/>
  <c r="AN87" i="1135"/>
  <c r="AN95" i="1135"/>
  <c r="AN97" i="1135"/>
  <c r="AL11" i="1167"/>
  <c r="Y18" i="1135"/>
  <c r="AA18" i="1135"/>
  <c r="AC18" i="1135"/>
  <c r="AE18" i="1135"/>
  <c r="AG18" i="1135"/>
  <c r="AI18" i="1135"/>
  <c r="AK18" i="1135"/>
  <c r="Z42" i="1135"/>
  <c r="AB42" i="1135"/>
  <c r="AD42" i="1135"/>
  <c r="AF42" i="1135"/>
  <c r="AH42" i="1135"/>
  <c r="AJ42" i="1135"/>
  <c r="AJ20" i="1135"/>
  <c r="AH20" i="1135"/>
  <c r="AF20" i="1135"/>
  <c r="AD20" i="1135"/>
  <c r="AB20" i="1135"/>
  <c r="Z20" i="1135"/>
  <c r="X20" i="1135"/>
  <c r="AN47" i="1135"/>
  <c r="X18" i="1135"/>
  <c r="Z18" i="1135"/>
  <c r="AB18" i="1135"/>
  <c r="AD18" i="1135"/>
  <c r="AF18" i="1135"/>
  <c r="AH18" i="1135"/>
  <c r="AJ18" i="1135"/>
  <c r="W41" i="1135"/>
  <c r="AN41" i="1135" s="1"/>
  <c r="AN50" i="1135"/>
  <c r="AN36" i="1135"/>
  <c r="AN26" i="1135"/>
  <c r="AM30" i="1135"/>
  <c r="AN30" i="1135"/>
  <c r="AN22" i="1135"/>
  <c r="AN32" i="1135"/>
  <c r="AL32" i="1135"/>
  <c r="H31" i="1135"/>
  <c r="AN12" i="1167"/>
  <c r="AL12" i="1167"/>
  <c r="W11" i="1167"/>
  <c r="W38" i="1135"/>
  <c r="AN38" i="1135" s="1"/>
  <c r="AK23" i="1135"/>
  <c r="AI23" i="1135"/>
  <c r="AG23" i="1135"/>
  <c r="AE23" i="1135"/>
  <c r="AC23" i="1135"/>
  <c r="AA23" i="1135"/>
  <c r="Y23" i="1135"/>
  <c r="AJ23" i="1135"/>
  <c r="AH23" i="1135"/>
  <c r="AF23" i="1135"/>
  <c r="AD23" i="1135"/>
  <c r="AB23" i="1135"/>
  <c r="Z23" i="1135"/>
  <c r="X23" i="1135"/>
  <c r="W20" i="1135"/>
  <c r="AN20" i="1135" s="1"/>
  <c r="W27" i="1135"/>
  <c r="W24" i="1135"/>
  <c r="W23" i="1135" s="1"/>
  <c r="X42" i="1135"/>
  <c r="V23" i="1135"/>
  <c r="T23" i="1135"/>
  <c r="R23" i="1135"/>
  <c r="P23" i="1135"/>
  <c r="N23" i="1135"/>
  <c r="L23" i="1135"/>
  <c r="J23" i="1135"/>
  <c r="U23" i="1135"/>
  <c r="S23" i="1135"/>
  <c r="Q23" i="1135"/>
  <c r="O23" i="1135"/>
  <c r="M23" i="1135"/>
  <c r="K23" i="1135"/>
  <c r="I23" i="1135"/>
  <c r="H24" i="1135"/>
  <c r="H27" i="1135"/>
  <c r="W19" i="1135"/>
  <c r="W18" i="1135" s="1"/>
  <c r="K19" i="1134" s="1"/>
  <c r="AL27" i="1135" l="1"/>
  <c r="AN27" i="1135"/>
  <c r="AL46" i="1135"/>
  <c r="AL35" i="1135"/>
  <c r="AL49" i="1135"/>
  <c r="K21" i="1134"/>
  <c r="AN90" i="1135"/>
  <c r="AL90" i="1135"/>
  <c r="AM90" i="1135"/>
  <c r="AN11" i="1167"/>
  <c r="K24" i="1134"/>
  <c r="AL42" i="1135"/>
  <c r="AL38" i="1135"/>
  <c r="W42" i="1135"/>
  <c r="AN42" i="1135" s="1"/>
  <c r="H23" i="1135"/>
  <c r="AL24" i="1135"/>
  <c r="AN24" i="1135"/>
  <c r="AL31" i="1135"/>
  <c r="AN31" i="1135"/>
  <c r="H19" i="1135"/>
  <c r="H18" i="1135" l="1"/>
  <c r="AL19" i="1135"/>
  <c r="AN19" i="1135"/>
  <c r="AL23" i="1135"/>
  <c r="AN23" i="1135"/>
  <c r="AN61" i="1143"/>
  <c r="AM61" i="1143"/>
  <c r="AL61" i="1143"/>
  <c r="AL10" i="1143"/>
  <c r="AM10" i="1143"/>
  <c r="AN10" i="1143"/>
  <c r="AL15" i="1143"/>
  <c r="AN15" i="1143"/>
  <c r="AL16" i="1143"/>
  <c r="AM16" i="1143"/>
  <c r="AN16" i="1143"/>
  <c r="AL17" i="1143"/>
  <c r="AM17" i="1143"/>
  <c r="AN17" i="1143"/>
  <c r="AL22" i="1143"/>
  <c r="AM22" i="1143"/>
  <c r="AN22" i="1143"/>
  <c r="AL23" i="1143"/>
  <c r="AM23" i="1143"/>
  <c r="AN23" i="1143"/>
  <c r="AL29" i="1143"/>
  <c r="AM29" i="1143"/>
  <c r="AL31" i="1143"/>
  <c r="AM31" i="1143"/>
  <c r="AN31" i="1143"/>
  <c r="AL33" i="1143"/>
  <c r="AM33" i="1143"/>
  <c r="AN33" i="1143"/>
  <c r="AL35" i="1143"/>
  <c r="AM35" i="1143"/>
  <c r="AN35" i="1143"/>
  <c r="AL36" i="1143"/>
  <c r="AM36" i="1143"/>
  <c r="AL38" i="1143"/>
  <c r="AL39" i="1143"/>
  <c r="AL44" i="1143"/>
  <c r="AM44" i="1143"/>
  <c r="AN44" i="1143"/>
  <c r="AL45" i="1143"/>
  <c r="AM45" i="1143"/>
  <c r="AN45" i="1143"/>
  <c r="AM46" i="1143"/>
  <c r="AN46" i="1143"/>
  <c r="AL51" i="1143"/>
  <c r="AM51" i="1143"/>
  <c r="AN51" i="1143"/>
  <c r="AL52" i="1143"/>
  <c r="AM52" i="1143"/>
  <c r="AN52" i="1143"/>
  <c r="AL53" i="1143"/>
  <c r="AM53" i="1143"/>
  <c r="AN53" i="1143"/>
  <c r="AL54" i="1143"/>
  <c r="AM54" i="1143"/>
  <c r="AN54" i="1143"/>
  <c r="AL55" i="1143"/>
  <c r="AM55" i="1143"/>
  <c r="AN55" i="1143"/>
  <c r="AL56" i="1143"/>
  <c r="AM56" i="1143"/>
  <c r="AN56" i="1143"/>
  <c r="AL57" i="1143"/>
  <c r="AM57" i="1143"/>
  <c r="AN57" i="1143"/>
  <c r="AL58" i="1143"/>
  <c r="AM58" i="1143"/>
  <c r="AN58" i="1143"/>
  <c r="AL59" i="1143"/>
  <c r="AM59" i="1143"/>
  <c r="AN59" i="1143"/>
  <c r="AL60" i="1143"/>
  <c r="AM60" i="1143"/>
  <c r="AN60" i="1143"/>
  <c r="H25" i="1143"/>
  <c r="AL25" i="1143" s="1"/>
  <c r="V49" i="1143"/>
  <c r="U49" i="1143"/>
  <c r="T49" i="1143"/>
  <c r="S49" i="1143"/>
  <c r="R49" i="1143"/>
  <c r="Q49" i="1143"/>
  <c r="P49" i="1143"/>
  <c r="O49" i="1143"/>
  <c r="N49" i="1143"/>
  <c r="M49" i="1143"/>
  <c r="L49" i="1143"/>
  <c r="K49" i="1143"/>
  <c r="J49" i="1143"/>
  <c r="I49" i="1143"/>
  <c r="H49" i="1143"/>
  <c r="AL49" i="1143" s="1"/>
  <c r="V48" i="1143"/>
  <c r="U48" i="1143"/>
  <c r="T48" i="1143"/>
  <c r="S48" i="1143"/>
  <c r="R48" i="1143"/>
  <c r="Q48" i="1143"/>
  <c r="P48" i="1143"/>
  <c r="O48" i="1143"/>
  <c r="N48" i="1143"/>
  <c r="M48" i="1143"/>
  <c r="L48" i="1143"/>
  <c r="K48" i="1143"/>
  <c r="J48" i="1143"/>
  <c r="I48" i="1143"/>
  <c r="H48" i="1143"/>
  <c r="AM48" i="1143" s="1"/>
  <c r="V47" i="1143"/>
  <c r="U47" i="1143"/>
  <c r="T47" i="1143"/>
  <c r="S47" i="1143"/>
  <c r="R47" i="1143"/>
  <c r="Q47" i="1143"/>
  <c r="P47" i="1143"/>
  <c r="O47" i="1143"/>
  <c r="N47" i="1143"/>
  <c r="M47" i="1143"/>
  <c r="L47" i="1143"/>
  <c r="K47" i="1143"/>
  <c r="J47" i="1143"/>
  <c r="I47" i="1143"/>
  <c r="H47" i="1143"/>
  <c r="AL47" i="1143" s="1"/>
  <c r="V42" i="1143"/>
  <c r="U42" i="1143"/>
  <c r="T42" i="1143"/>
  <c r="S42" i="1143"/>
  <c r="R42" i="1143"/>
  <c r="Q42" i="1143"/>
  <c r="P42" i="1143"/>
  <c r="O42" i="1143"/>
  <c r="N42" i="1143"/>
  <c r="M42" i="1143"/>
  <c r="L42" i="1143"/>
  <c r="K42" i="1143"/>
  <c r="J42" i="1143"/>
  <c r="I42" i="1143"/>
  <c r="H42" i="1143"/>
  <c r="AM42" i="1143" s="1"/>
  <c r="V41" i="1143"/>
  <c r="U41" i="1143"/>
  <c r="T41" i="1143"/>
  <c r="S41" i="1143"/>
  <c r="R41" i="1143"/>
  <c r="Q41" i="1143"/>
  <c r="P41" i="1143"/>
  <c r="O41" i="1143"/>
  <c r="N41" i="1143"/>
  <c r="M41" i="1143"/>
  <c r="L41" i="1143"/>
  <c r="K41" i="1143"/>
  <c r="J41" i="1143"/>
  <c r="I41" i="1143"/>
  <c r="H41" i="1143"/>
  <c r="AL41" i="1143" s="1"/>
  <c r="H40" i="1143"/>
  <c r="AM40" i="1143" s="1"/>
  <c r="J40" i="1143"/>
  <c r="K40" i="1143"/>
  <c r="L40" i="1143"/>
  <c r="M40" i="1143"/>
  <c r="N40" i="1143"/>
  <c r="O40" i="1143"/>
  <c r="I40" i="1143"/>
  <c r="H34" i="1143"/>
  <c r="V32" i="1143"/>
  <c r="S32" i="1143"/>
  <c r="R32" i="1143"/>
  <c r="Q32" i="1143"/>
  <c r="P32" i="1143"/>
  <c r="O32" i="1143"/>
  <c r="N32" i="1143"/>
  <c r="M32" i="1143"/>
  <c r="L32" i="1143"/>
  <c r="K32" i="1143"/>
  <c r="J32" i="1143"/>
  <c r="I32" i="1143"/>
  <c r="H32" i="1143"/>
  <c r="AL32" i="1143" s="1"/>
  <c r="H27" i="1143"/>
  <c r="H20" i="1143"/>
  <c r="AL20" i="1143" s="1"/>
  <c r="H19" i="1143"/>
  <c r="H18" i="1143"/>
  <c r="AL18" i="1143" s="1"/>
  <c r="AD14" i="1143"/>
  <c r="AK14" i="1143"/>
  <c r="AJ14" i="1143"/>
  <c r="AI14" i="1143"/>
  <c r="AH14" i="1143"/>
  <c r="AG14" i="1143"/>
  <c r="AF14" i="1143"/>
  <c r="AE14" i="1143"/>
  <c r="AC14" i="1143"/>
  <c r="AB14" i="1143"/>
  <c r="AA14" i="1143"/>
  <c r="Z14" i="1143"/>
  <c r="Y14" i="1143"/>
  <c r="X14" i="1143"/>
  <c r="W14" i="1143" s="1"/>
  <c r="K34" i="1134" s="1"/>
  <c r="Q14" i="1143"/>
  <c r="R14" i="1143"/>
  <c r="S14" i="1143"/>
  <c r="T14" i="1143"/>
  <c r="U14" i="1143"/>
  <c r="V14" i="1143"/>
  <c r="P14" i="1143"/>
  <c r="J14" i="1143"/>
  <c r="K14" i="1143"/>
  <c r="L14" i="1143"/>
  <c r="M14" i="1143"/>
  <c r="N14" i="1143"/>
  <c r="I14" i="1143"/>
  <c r="I9" i="1143"/>
  <c r="J9" i="1143"/>
  <c r="K9" i="1143"/>
  <c r="L9" i="1143"/>
  <c r="M9" i="1143"/>
  <c r="N9" i="1143"/>
  <c r="O9" i="1143"/>
  <c r="P9" i="1143"/>
  <c r="Q9" i="1143"/>
  <c r="R9" i="1143"/>
  <c r="S9" i="1143"/>
  <c r="T9" i="1143"/>
  <c r="U9" i="1143"/>
  <c r="V9" i="1143"/>
  <c r="H13" i="1143"/>
  <c r="H12" i="1143"/>
  <c r="AL12" i="1143" s="1"/>
  <c r="H11" i="1143"/>
  <c r="AL13" i="1142"/>
  <c r="AL14" i="1142"/>
  <c r="AM14" i="1142"/>
  <c r="AL15" i="1142"/>
  <c r="AN15" i="1142"/>
  <c r="AL16" i="1142"/>
  <c r="AL17" i="1142"/>
  <c r="AM17" i="1142"/>
  <c r="AN17" i="1142"/>
  <c r="AL18" i="1142"/>
  <c r="AM18" i="1142"/>
  <c r="AN18" i="1142"/>
  <c r="AL20" i="1142"/>
  <c r="AL21" i="1142"/>
  <c r="AM21" i="1142"/>
  <c r="H14" i="1143" l="1"/>
  <c r="AM49" i="1143"/>
  <c r="AN48" i="1143"/>
  <c r="AL48" i="1143"/>
  <c r="AM47" i="1143"/>
  <c r="AN42" i="1143"/>
  <c r="AL42" i="1143"/>
  <c r="AM41" i="1143"/>
  <c r="AL40" i="1143"/>
  <c r="AL27" i="1143"/>
  <c r="AL19" i="1143"/>
  <c r="AL13" i="1143"/>
  <c r="AL11" i="1143"/>
  <c r="H9" i="1143"/>
  <c r="AN49" i="1143"/>
  <c r="AN47" i="1143"/>
  <c r="AN41" i="1143"/>
  <c r="AN14" i="1143"/>
  <c r="AN18" i="1135"/>
  <c r="AL18" i="1135"/>
  <c r="W16" i="1142"/>
  <c r="AN16" i="1142" s="1"/>
  <c r="H11" i="1142"/>
  <c r="H12" i="1142"/>
  <c r="H9" i="1142"/>
  <c r="H28" i="1143" s="1"/>
  <c r="AL28" i="1143" l="1"/>
  <c r="AM28" i="1143"/>
  <c r="AL12" i="1142"/>
  <c r="AE46" i="1140"/>
  <c r="H68" i="1145"/>
  <c r="H30" i="1143"/>
  <c r="AL9" i="1142"/>
  <c r="AL11" i="1142"/>
  <c r="AL9" i="1143"/>
  <c r="H21" i="1143"/>
  <c r="K36" i="1139"/>
  <c r="L36" i="1139"/>
  <c r="M36" i="1139"/>
  <c r="K38" i="1139"/>
  <c r="L38" i="1139"/>
  <c r="K39" i="1139"/>
  <c r="L39" i="1139"/>
  <c r="M39" i="1139"/>
  <c r="K40" i="1139"/>
  <c r="L40" i="1139"/>
  <c r="M40" i="1139"/>
  <c r="L35" i="1139"/>
  <c r="K35" i="1139"/>
  <c r="K33" i="1139"/>
  <c r="L33" i="1139"/>
  <c r="M33" i="1139"/>
  <c r="L34" i="1139"/>
  <c r="M34" i="1139"/>
  <c r="I32" i="1139"/>
  <c r="K32" i="1139" s="1"/>
  <c r="J38" i="1139"/>
  <c r="M38" i="1139" s="1"/>
  <c r="J35" i="1139"/>
  <c r="M35" i="1139" s="1"/>
  <c r="L37" i="1139"/>
  <c r="M32" i="1139" l="1"/>
  <c r="M37" i="1139"/>
  <c r="K37" i="1139"/>
  <c r="AL21" i="1143"/>
  <c r="AL68" i="1145"/>
  <c r="AL30" i="1143"/>
  <c r="BI46" i="1140"/>
  <c r="X120" i="1135"/>
  <c r="Y120" i="1135"/>
  <c r="Z120" i="1135"/>
  <c r="AA120" i="1135"/>
  <c r="AB120" i="1135"/>
  <c r="AC120" i="1135"/>
  <c r="AD120" i="1135"/>
  <c r="AE120" i="1135"/>
  <c r="AF120" i="1135"/>
  <c r="AG120" i="1135"/>
  <c r="AH120" i="1135"/>
  <c r="AI120" i="1135"/>
  <c r="AJ120" i="1135"/>
  <c r="AK120" i="1135"/>
  <c r="X119" i="1135"/>
  <c r="Y119" i="1135"/>
  <c r="Z119" i="1135"/>
  <c r="AA119" i="1135"/>
  <c r="AB119" i="1135"/>
  <c r="AC119" i="1135"/>
  <c r="AD119" i="1135"/>
  <c r="AE119" i="1135"/>
  <c r="AF119" i="1135"/>
  <c r="AG119" i="1135"/>
  <c r="AH119" i="1135"/>
  <c r="AI119" i="1135"/>
  <c r="AJ119" i="1135"/>
  <c r="AK119" i="1135"/>
  <c r="X118" i="1135"/>
  <c r="Y118" i="1135"/>
  <c r="Z118" i="1135"/>
  <c r="AA118" i="1135"/>
  <c r="AB118" i="1135"/>
  <c r="AC118" i="1135"/>
  <c r="AD118" i="1135"/>
  <c r="AE118" i="1135"/>
  <c r="AF118" i="1135"/>
  <c r="AG118" i="1135"/>
  <c r="AH118" i="1135"/>
  <c r="AI118" i="1135"/>
  <c r="AJ118" i="1135"/>
  <c r="AK118" i="1135"/>
  <c r="I122" i="1135"/>
  <c r="J122" i="1135"/>
  <c r="K122" i="1135"/>
  <c r="L122" i="1135"/>
  <c r="M122" i="1135"/>
  <c r="N122" i="1135"/>
  <c r="O122" i="1135"/>
  <c r="P122" i="1135"/>
  <c r="Q122" i="1135"/>
  <c r="R122" i="1135"/>
  <c r="S122" i="1135"/>
  <c r="T122" i="1135"/>
  <c r="U122" i="1135"/>
  <c r="V122" i="1135"/>
  <c r="X122" i="1135"/>
  <c r="Y122" i="1135"/>
  <c r="Z122" i="1135"/>
  <c r="AA122" i="1135"/>
  <c r="AB122" i="1135"/>
  <c r="AC122" i="1135"/>
  <c r="AD122" i="1135"/>
  <c r="AE122" i="1135"/>
  <c r="AF122" i="1135"/>
  <c r="AG122" i="1135"/>
  <c r="AH122" i="1135"/>
  <c r="AI122" i="1135"/>
  <c r="AJ122" i="1135"/>
  <c r="AK122" i="1135"/>
  <c r="W125" i="1135"/>
  <c r="W124" i="1135"/>
  <c r="W123" i="1135"/>
  <c r="W122" i="1135" s="1"/>
  <c r="W116" i="1135"/>
  <c r="W115" i="1135"/>
  <c r="W114" i="1135"/>
  <c r="W113" i="1135"/>
  <c r="I112" i="1135"/>
  <c r="J112" i="1135"/>
  <c r="K112" i="1135"/>
  <c r="K104" i="1135" s="1"/>
  <c r="L112" i="1135"/>
  <c r="M112" i="1135"/>
  <c r="M104" i="1135" s="1"/>
  <c r="N112" i="1135"/>
  <c r="O112" i="1135"/>
  <c r="O104" i="1135" s="1"/>
  <c r="P112" i="1135"/>
  <c r="Q112" i="1135"/>
  <c r="Q104" i="1135" s="1"/>
  <c r="R112" i="1135"/>
  <c r="S112" i="1135"/>
  <c r="S104" i="1135" s="1"/>
  <c r="T112" i="1135"/>
  <c r="U112" i="1135"/>
  <c r="U104" i="1135" s="1"/>
  <c r="V112" i="1135"/>
  <c r="X112" i="1135"/>
  <c r="Y112" i="1135"/>
  <c r="Z112" i="1135"/>
  <c r="Z104" i="1135" s="1"/>
  <c r="AA112" i="1135"/>
  <c r="AB112" i="1135"/>
  <c r="AC112" i="1135"/>
  <c r="AD112" i="1135"/>
  <c r="AD104" i="1135" s="1"/>
  <c r="AE112" i="1135"/>
  <c r="AF112" i="1135"/>
  <c r="AG112" i="1135"/>
  <c r="AH112" i="1135"/>
  <c r="AH104" i="1135" s="1"/>
  <c r="AI112" i="1135"/>
  <c r="AJ112" i="1135"/>
  <c r="AK112" i="1135"/>
  <c r="AJ104" i="1135"/>
  <c r="AF104" i="1135"/>
  <c r="AB104" i="1135"/>
  <c r="X104" i="1135"/>
  <c r="V104" i="1135"/>
  <c r="T104" i="1135"/>
  <c r="R104" i="1135"/>
  <c r="P104" i="1135"/>
  <c r="N104" i="1135"/>
  <c r="L104" i="1135"/>
  <c r="J104" i="1135"/>
  <c r="I104" i="1135"/>
  <c r="W132" i="1135"/>
  <c r="W131" i="1135"/>
  <c r="H132" i="1135"/>
  <c r="H124" i="1135"/>
  <c r="H125" i="1135"/>
  <c r="H123" i="1135"/>
  <c r="H114" i="1135"/>
  <c r="H115" i="1135"/>
  <c r="H116" i="1135"/>
  <c r="AL116" i="1135" s="1"/>
  <c r="H113" i="1135"/>
  <c r="D112" i="1135"/>
  <c r="AM114" i="1135" l="1"/>
  <c r="AL114" i="1135"/>
  <c r="AM124" i="1135"/>
  <c r="AL124" i="1135"/>
  <c r="AN132" i="1135"/>
  <c r="AN114" i="1135"/>
  <c r="W112" i="1135"/>
  <c r="AN116" i="1135"/>
  <c r="AN124" i="1135"/>
  <c r="AL123" i="1135"/>
  <c r="AM123" i="1135"/>
  <c r="AM132" i="1135"/>
  <c r="AL132" i="1135"/>
  <c r="AL113" i="1135"/>
  <c r="AM113" i="1135"/>
  <c r="AL115" i="1135"/>
  <c r="AM115" i="1135"/>
  <c r="H112" i="1135"/>
  <c r="H122" i="1135"/>
  <c r="AN113" i="1135"/>
  <c r="AN115" i="1135"/>
  <c r="AN123" i="1135"/>
  <c r="AK104" i="1135"/>
  <c r="AI104" i="1135"/>
  <c r="AG104" i="1135"/>
  <c r="AE104" i="1135"/>
  <c r="AC104" i="1135"/>
  <c r="AA104" i="1135"/>
  <c r="Y104" i="1135"/>
  <c r="AM122" i="1135" l="1"/>
  <c r="AL122" i="1135"/>
  <c r="W104" i="1135"/>
  <c r="AN112" i="1135"/>
  <c r="AL112" i="1135"/>
  <c r="H104" i="1135"/>
  <c r="AN122" i="1135"/>
  <c r="X117" i="1135"/>
  <c r="Y117" i="1135"/>
  <c r="Z117" i="1135"/>
  <c r="AA117" i="1135"/>
  <c r="AB117" i="1135"/>
  <c r="AC117" i="1135"/>
  <c r="AD117" i="1135"/>
  <c r="AE117" i="1135"/>
  <c r="AF117" i="1135"/>
  <c r="AG117" i="1135"/>
  <c r="AH117" i="1135"/>
  <c r="AI117" i="1135"/>
  <c r="AJ117" i="1135"/>
  <c r="AK117" i="1135"/>
  <c r="W139" i="1135"/>
  <c r="AK136" i="1135"/>
  <c r="AK135" i="1135"/>
  <c r="I136" i="1135"/>
  <c r="J136" i="1135"/>
  <c r="K136" i="1135"/>
  <c r="L136" i="1135"/>
  <c r="M136" i="1135"/>
  <c r="N136" i="1135"/>
  <c r="O136" i="1135"/>
  <c r="P136" i="1135"/>
  <c r="Q136" i="1135"/>
  <c r="R136" i="1135"/>
  <c r="S136" i="1135"/>
  <c r="T136" i="1135"/>
  <c r="U136" i="1135"/>
  <c r="V136" i="1135"/>
  <c r="X136" i="1135"/>
  <c r="X135" i="1135" s="1"/>
  <c r="Y136" i="1135"/>
  <c r="Y135" i="1135" s="1"/>
  <c r="Z136" i="1135"/>
  <c r="Z135" i="1135" s="1"/>
  <c r="AA136" i="1135"/>
  <c r="AA135" i="1135" s="1"/>
  <c r="AB136" i="1135"/>
  <c r="AB135" i="1135" s="1"/>
  <c r="AC136" i="1135"/>
  <c r="AC135" i="1135" s="1"/>
  <c r="AD136" i="1135"/>
  <c r="AD135" i="1135" s="1"/>
  <c r="AE136" i="1135"/>
  <c r="AE135" i="1135" s="1"/>
  <c r="AF136" i="1135"/>
  <c r="AF135" i="1135" s="1"/>
  <c r="AG136" i="1135"/>
  <c r="AG135" i="1135" s="1"/>
  <c r="AH136" i="1135"/>
  <c r="AH135" i="1135" s="1"/>
  <c r="AI136" i="1135"/>
  <c r="AI135" i="1135" s="1"/>
  <c r="AJ136" i="1135"/>
  <c r="AJ135" i="1135" s="1"/>
  <c r="Y126" i="1135"/>
  <c r="Z126" i="1135"/>
  <c r="AA126" i="1135"/>
  <c r="AB126" i="1135"/>
  <c r="AC126" i="1135"/>
  <c r="AD126" i="1135"/>
  <c r="AE126" i="1135"/>
  <c r="AF126" i="1135"/>
  <c r="AG126" i="1135"/>
  <c r="AH126" i="1135"/>
  <c r="AI126" i="1135"/>
  <c r="AJ126" i="1135"/>
  <c r="AK126" i="1135"/>
  <c r="X126" i="1135"/>
  <c r="W129" i="1135"/>
  <c r="W128" i="1135"/>
  <c r="W119" i="1135" s="1"/>
  <c r="W127" i="1135"/>
  <c r="X105" i="1135"/>
  <c r="Y105" i="1135"/>
  <c r="Z105" i="1135"/>
  <c r="AA105" i="1135"/>
  <c r="AB105" i="1135"/>
  <c r="AC105" i="1135"/>
  <c r="AD105" i="1135"/>
  <c r="AE105" i="1135"/>
  <c r="AF105" i="1135"/>
  <c r="AG105" i="1135"/>
  <c r="AH105" i="1135"/>
  <c r="AI105" i="1135"/>
  <c r="AJ105" i="1135"/>
  <c r="AK105" i="1135"/>
  <c r="W107" i="1135"/>
  <c r="X108" i="1135"/>
  <c r="X106" i="1135" s="1"/>
  <c r="Y108" i="1135"/>
  <c r="Y106" i="1135" s="1"/>
  <c r="Z108" i="1135"/>
  <c r="Z106" i="1135" s="1"/>
  <c r="AA108" i="1135"/>
  <c r="AA106" i="1135" s="1"/>
  <c r="AB108" i="1135"/>
  <c r="AB106" i="1135" s="1"/>
  <c r="AC108" i="1135"/>
  <c r="AC106" i="1135" s="1"/>
  <c r="AD108" i="1135"/>
  <c r="AD106" i="1135" s="1"/>
  <c r="AE108" i="1135"/>
  <c r="AE106" i="1135" s="1"/>
  <c r="AF108" i="1135"/>
  <c r="AF106" i="1135" s="1"/>
  <c r="AG108" i="1135"/>
  <c r="AG106" i="1135" s="1"/>
  <c r="AH108" i="1135"/>
  <c r="AH106" i="1135" s="1"/>
  <c r="AI108" i="1135"/>
  <c r="AI106" i="1135" s="1"/>
  <c r="AJ108" i="1135"/>
  <c r="AJ106" i="1135" s="1"/>
  <c r="AK108" i="1135"/>
  <c r="AK106" i="1135" s="1"/>
  <c r="W110" i="1135"/>
  <c r="W109" i="1135"/>
  <c r="W136" i="1135" s="1"/>
  <c r="I118" i="1135"/>
  <c r="J118" i="1135"/>
  <c r="K118" i="1135"/>
  <c r="L118" i="1135"/>
  <c r="M118" i="1135"/>
  <c r="N118" i="1135"/>
  <c r="O118" i="1135"/>
  <c r="P118" i="1135"/>
  <c r="Q118" i="1135"/>
  <c r="R118" i="1135"/>
  <c r="S118" i="1135"/>
  <c r="T118" i="1135"/>
  <c r="U118" i="1135"/>
  <c r="V118" i="1135"/>
  <c r="I119" i="1135"/>
  <c r="J119" i="1135"/>
  <c r="K119" i="1135"/>
  <c r="L119" i="1135"/>
  <c r="M119" i="1135"/>
  <c r="N119" i="1135"/>
  <c r="O119" i="1135"/>
  <c r="P119" i="1135"/>
  <c r="Q119" i="1135"/>
  <c r="R119" i="1135"/>
  <c r="S119" i="1135"/>
  <c r="T119" i="1135"/>
  <c r="U119" i="1135"/>
  <c r="V119" i="1135"/>
  <c r="I120" i="1135"/>
  <c r="J120" i="1135"/>
  <c r="K120" i="1135"/>
  <c r="L120" i="1135"/>
  <c r="M120" i="1135"/>
  <c r="N120" i="1135"/>
  <c r="O120" i="1135"/>
  <c r="P120" i="1135"/>
  <c r="Q120" i="1135"/>
  <c r="R120" i="1135"/>
  <c r="S120" i="1135"/>
  <c r="T120" i="1135"/>
  <c r="U120" i="1135"/>
  <c r="V120" i="1135"/>
  <c r="F118" i="1135"/>
  <c r="G118" i="1135"/>
  <c r="F119" i="1135"/>
  <c r="G119" i="1135"/>
  <c r="F120" i="1135"/>
  <c r="G120" i="1135"/>
  <c r="H139" i="1135"/>
  <c r="H135" i="1135"/>
  <c r="H131" i="1135"/>
  <c r="J126" i="1135"/>
  <c r="K126" i="1135"/>
  <c r="L126" i="1135"/>
  <c r="M126" i="1135"/>
  <c r="N126" i="1135"/>
  <c r="O126" i="1135"/>
  <c r="P126" i="1135"/>
  <c r="Q126" i="1135"/>
  <c r="R126" i="1135"/>
  <c r="S126" i="1135"/>
  <c r="T126" i="1135"/>
  <c r="U126" i="1135"/>
  <c r="V126" i="1135"/>
  <c r="I126" i="1135"/>
  <c r="H126" i="1135" s="1"/>
  <c r="H128" i="1135"/>
  <c r="H129" i="1135"/>
  <c r="H120" i="1135" s="1"/>
  <c r="H127" i="1135"/>
  <c r="H107" i="1135"/>
  <c r="J108" i="1135"/>
  <c r="J106" i="1135" s="1"/>
  <c r="K108" i="1135"/>
  <c r="K106" i="1135" s="1"/>
  <c r="L108" i="1135"/>
  <c r="L106" i="1135" s="1"/>
  <c r="M108" i="1135"/>
  <c r="M106" i="1135" s="1"/>
  <c r="N108" i="1135"/>
  <c r="N106" i="1135" s="1"/>
  <c r="O108" i="1135"/>
  <c r="O106" i="1135" s="1"/>
  <c r="P108" i="1135"/>
  <c r="P106" i="1135" s="1"/>
  <c r="Q108" i="1135"/>
  <c r="Q106" i="1135" s="1"/>
  <c r="R108" i="1135"/>
  <c r="R106" i="1135" s="1"/>
  <c r="S108" i="1135"/>
  <c r="S106" i="1135" s="1"/>
  <c r="T108" i="1135"/>
  <c r="T106" i="1135" s="1"/>
  <c r="U108" i="1135"/>
  <c r="U106" i="1135" s="1"/>
  <c r="V108" i="1135"/>
  <c r="V106" i="1135" s="1"/>
  <c r="I108" i="1135"/>
  <c r="I106" i="1135" s="1"/>
  <c r="H110" i="1135"/>
  <c r="AL110" i="1135" s="1"/>
  <c r="H109" i="1135"/>
  <c r="AL126" i="1135" l="1"/>
  <c r="AM126" i="1135"/>
  <c r="AL127" i="1135"/>
  <c r="AM127" i="1135"/>
  <c r="AM128" i="1135"/>
  <c r="AL128" i="1135"/>
  <c r="AL131" i="1135"/>
  <c r="AM131" i="1135"/>
  <c r="AN131" i="1135"/>
  <c r="AL135" i="1135"/>
  <c r="AM135" i="1135"/>
  <c r="H118" i="1135"/>
  <c r="U117" i="1135"/>
  <c r="U105" i="1135" s="1"/>
  <c r="S117" i="1135"/>
  <c r="S105" i="1135" s="1"/>
  <c r="Q117" i="1135"/>
  <c r="Q105" i="1135" s="1"/>
  <c r="O117" i="1135"/>
  <c r="O105" i="1135" s="1"/>
  <c r="M117" i="1135"/>
  <c r="M105" i="1135" s="1"/>
  <c r="K117" i="1135"/>
  <c r="K105" i="1135" s="1"/>
  <c r="I117" i="1135"/>
  <c r="I105" i="1135" s="1"/>
  <c r="AN110" i="1135"/>
  <c r="AN107" i="1135"/>
  <c r="AN127" i="1135"/>
  <c r="W118" i="1135"/>
  <c r="AN118" i="1135" s="1"/>
  <c r="AN129" i="1135"/>
  <c r="AM109" i="1135"/>
  <c r="AL109" i="1135"/>
  <c r="AM107" i="1135"/>
  <c r="AL107" i="1135"/>
  <c r="AL129" i="1135"/>
  <c r="AM129" i="1135"/>
  <c r="H136" i="1135"/>
  <c r="AL139" i="1135"/>
  <c r="AM139" i="1135"/>
  <c r="H119" i="1135"/>
  <c r="V117" i="1135"/>
  <c r="V105" i="1135" s="1"/>
  <c r="T117" i="1135"/>
  <c r="T105" i="1135" s="1"/>
  <c r="R117" i="1135"/>
  <c r="R105" i="1135" s="1"/>
  <c r="P117" i="1135"/>
  <c r="P105" i="1135" s="1"/>
  <c r="N117" i="1135"/>
  <c r="N105" i="1135" s="1"/>
  <c r="L117" i="1135"/>
  <c r="L105" i="1135" s="1"/>
  <c r="J117" i="1135"/>
  <c r="J105" i="1135" s="1"/>
  <c r="AN109" i="1135"/>
  <c r="W108" i="1135"/>
  <c r="AN128" i="1135"/>
  <c r="W135" i="1135"/>
  <c r="AN135" i="1135" s="1"/>
  <c r="AN139" i="1135"/>
  <c r="W120" i="1135"/>
  <c r="AN120" i="1135" s="1"/>
  <c r="AL104" i="1135"/>
  <c r="K22" i="1134"/>
  <c r="AN104" i="1135"/>
  <c r="H117" i="1135"/>
  <c r="H105" i="1135" s="1"/>
  <c r="W126" i="1135"/>
  <c r="AN126" i="1135" s="1"/>
  <c r="W39" i="1143"/>
  <c r="W40" i="1143"/>
  <c r="AN40" i="1143" s="1"/>
  <c r="AJ40" i="1143"/>
  <c r="AI40" i="1143"/>
  <c r="AH40" i="1143"/>
  <c r="AF40" i="1143"/>
  <c r="AD40" i="1143"/>
  <c r="AC40" i="1143"/>
  <c r="AB40" i="1143"/>
  <c r="AA40" i="1143"/>
  <c r="Z40" i="1143"/>
  <c r="Y40" i="1143"/>
  <c r="X40" i="1143"/>
  <c r="W38" i="1143"/>
  <c r="AN38" i="1143" s="1"/>
  <c r="W25" i="1143"/>
  <c r="AN25" i="1143" s="1"/>
  <c r="W36" i="1143"/>
  <c r="W32" i="1143"/>
  <c r="AN32" i="1143" s="1"/>
  <c r="AK32" i="1143"/>
  <c r="AH32" i="1143"/>
  <c r="AG32" i="1143"/>
  <c r="AF32" i="1143"/>
  <c r="AE32" i="1143"/>
  <c r="AD32" i="1143"/>
  <c r="AC32" i="1143"/>
  <c r="AB32" i="1143"/>
  <c r="AA32" i="1143"/>
  <c r="Z32" i="1143"/>
  <c r="Y32" i="1143"/>
  <c r="X32" i="1143"/>
  <c r="W29" i="1143"/>
  <c r="AN29" i="1143" s="1"/>
  <c r="W27" i="1143"/>
  <c r="AN27" i="1143" l="1"/>
  <c r="W106" i="1135"/>
  <c r="AM136" i="1135"/>
  <c r="AL136" i="1135"/>
  <c r="W117" i="1135"/>
  <c r="W34" i="1143"/>
  <c r="AN34" i="1143" s="1"/>
  <c r="AN36" i="1143"/>
  <c r="AL117" i="1135"/>
  <c r="AN119" i="1135"/>
  <c r="AN136" i="1135"/>
  <c r="W20" i="1143"/>
  <c r="AN20" i="1143" s="1"/>
  <c r="W18" i="1143"/>
  <c r="AN18" i="1143" s="1"/>
  <c r="W19" i="1143"/>
  <c r="AN19" i="1143" s="1"/>
  <c r="X9" i="1143"/>
  <c r="Y9" i="1143"/>
  <c r="Z9" i="1143"/>
  <c r="AA9" i="1143"/>
  <c r="AB9" i="1143"/>
  <c r="AC9" i="1143"/>
  <c r="AD9" i="1143"/>
  <c r="AE9" i="1143"/>
  <c r="AF9" i="1143"/>
  <c r="AG9" i="1143"/>
  <c r="AH9" i="1143"/>
  <c r="AI9" i="1143"/>
  <c r="AJ9" i="1143"/>
  <c r="AK9" i="1143"/>
  <c r="W12" i="1143"/>
  <c r="AN12" i="1143" s="1"/>
  <c r="W13" i="1143"/>
  <c r="AN13" i="1143" s="1"/>
  <c r="W11" i="1143"/>
  <c r="AN11" i="1143" s="1"/>
  <c r="W21" i="1142"/>
  <c r="AN21" i="1142" s="1"/>
  <c r="W20" i="1142"/>
  <c r="AN20" i="1142" s="1"/>
  <c r="W14" i="1142"/>
  <c r="AN14" i="1142" s="1"/>
  <c r="W13" i="1142"/>
  <c r="AN13" i="1142" s="1"/>
  <c r="W12" i="1142"/>
  <c r="AN12" i="1142" s="1"/>
  <c r="W11" i="1142"/>
  <c r="AN11" i="1142" s="1"/>
  <c r="W9" i="1142"/>
  <c r="AT46" i="1140" l="1"/>
  <c r="BK46" i="1140" s="1"/>
  <c r="W68" i="1145"/>
  <c r="AN68" i="1145" s="1"/>
  <c r="AN9" i="1142"/>
  <c r="W30" i="1143"/>
  <c r="AN30" i="1143" s="1"/>
  <c r="W9" i="1143"/>
  <c r="AN9" i="1143" s="1"/>
  <c r="W21" i="1143"/>
  <c r="AN21" i="1143" s="1"/>
  <c r="W105" i="1135"/>
  <c r="AN105" i="1135" s="1"/>
  <c r="AN117" i="1135"/>
  <c r="W28" i="1143"/>
  <c r="AN86" i="1144"/>
  <c r="AL86" i="1144"/>
  <c r="AL30" i="1144"/>
  <c r="AM30" i="1144"/>
  <c r="AN30" i="1144"/>
  <c r="AL31" i="1144"/>
  <c r="AM31" i="1144"/>
  <c r="AN31" i="1144"/>
  <c r="AL32" i="1144"/>
  <c r="AM32" i="1144"/>
  <c r="AN32" i="1144"/>
  <c r="AL33" i="1144"/>
  <c r="AM33" i="1144"/>
  <c r="AN33" i="1144"/>
  <c r="AL44" i="1144"/>
  <c r="AL45" i="1144"/>
  <c r="AL84" i="1144"/>
  <c r="AN84" i="1144"/>
  <c r="X86" i="1144"/>
  <c r="W85" i="1144"/>
  <c r="AN85" i="1144" s="1"/>
  <c r="AH84" i="1144"/>
  <c r="X84" i="1144"/>
  <c r="W83" i="1144"/>
  <c r="AN83" i="1144" s="1"/>
  <c r="AK82" i="1144"/>
  <c r="AJ82" i="1144"/>
  <c r="AI82" i="1144"/>
  <c r="AH82" i="1144"/>
  <c r="AG82" i="1144"/>
  <c r="AF82" i="1144"/>
  <c r="AE82" i="1144"/>
  <c r="AD82" i="1144"/>
  <c r="AC82" i="1144"/>
  <c r="AB82" i="1144"/>
  <c r="AA82" i="1144"/>
  <c r="Z82" i="1144"/>
  <c r="Y82" i="1144"/>
  <c r="X82" i="1144"/>
  <c r="W81" i="1144"/>
  <c r="W82" i="1144" s="1"/>
  <c r="AN82" i="1144" s="1"/>
  <c r="AK80" i="1144"/>
  <c r="AJ80" i="1144"/>
  <c r="AI80" i="1144"/>
  <c r="AH80" i="1144"/>
  <c r="AG80" i="1144"/>
  <c r="AF80" i="1144"/>
  <c r="AE80" i="1144"/>
  <c r="AD80" i="1144"/>
  <c r="AC80" i="1144"/>
  <c r="AB80" i="1144"/>
  <c r="AA80" i="1144"/>
  <c r="Z80" i="1144"/>
  <c r="Y80" i="1144"/>
  <c r="X80" i="1144"/>
  <c r="W79" i="1144"/>
  <c r="W80" i="1144" s="1"/>
  <c r="AN80" i="1144" s="1"/>
  <c r="AK78" i="1144"/>
  <c r="AJ78" i="1144"/>
  <c r="AI78" i="1144"/>
  <c r="AH78" i="1144"/>
  <c r="AG78" i="1144"/>
  <c r="AF78" i="1144"/>
  <c r="AE78" i="1144"/>
  <c r="AD78" i="1144"/>
  <c r="AC78" i="1144"/>
  <c r="AB78" i="1144"/>
  <c r="AA78" i="1144"/>
  <c r="Z78" i="1144"/>
  <c r="Y78" i="1144"/>
  <c r="X78" i="1144"/>
  <c r="W77" i="1144"/>
  <c r="W78" i="1144" s="1"/>
  <c r="AN78" i="1144" s="1"/>
  <c r="AK75" i="1144"/>
  <c r="AK76" i="1144" s="1"/>
  <c r="AJ75" i="1144"/>
  <c r="AJ76" i="1144" s="1"/>
  <c r="AI75" i="1144"/>
  <c r="AI76" i="1144" s="1"/>
  <c r="AH75" i="1144"/>
  <c r="AH76" i="1144" s="1"/>
  <c r="AG75" i="1144"/>
  <c r="AG76" i="1144" s="1"/>
  <c r="AF75" i="1144"/>
  <c r="AF76" i="1144" s="1"/>
  <c r="AE75" i="1144"/>
  <c r="AE76" i="1144" s="1"/>
  <c r="AD75" i="1144"/>
  <c r="AD76" i="1144" s="1"/>
  <c r="AC75" i="1144"/>
  <c r="AC76" i="1144" s="1"/>
  <c r="AB75" i="1144"/>
  <c r="AB76" i="1144" s="1"/>
  <c r="AA75" i="1144"/>
  <c r="AA76" i="1144" s="1"/>
  <c r="Z75" i="1144"/>
  <c r="Z76" i="1144" s="1"/>
  <c r="Y75" i="1144"/>
  <c r="Y76" i="1144" s="1"/>
  <c r="X75" i="1144"/>
  <c r="X76" i="1144" s="1"/>
  <c r="W75" i="1144"/>
  <c r="W76" i="1144" s="1"/>
  <c r="AN76" i="1144" s="1"/>
  <c r="W74" i="1144"/>
  <c r="AN74" i="1144" s="1"/>
  <c r="W73" i="1144"/>
  <c r="AN73" i="1144" s="1"/>
  <c r="W72" i="1144"/>
  <c r="AN72" i="1144" s="1"/>
  <c r="W71" i="1144"/>
  <c r="AN71" i="1144" s="1"/>
  <c r="W70" i="1144"/>
  <c r="AN70" i="1144" s="1"/>
  <c r="AK69" i="1144"/>
  <c r="AJ69" i="1144"/>
  <c r="AI69" i="1144"/>
  <c r="AH69" i="1144"/>
  <c r="AG69" i="1144"/>
  <c r="AF69" i="1144"/>
  <c r="AE69" i="1144"/>
  <c r="AD69" i="1144"/>
  <c r="AC69" i="1144"/>
  <c r="AB69" i="1144"/>
  <c r="AA69" i="1144"/>
  <c r="Z69" i="1144"/>
  <c r="Y69" i="1144"/>
  <c r="X69" i="1144"/>
  <c r="W69" i="1144"/>
  <c r="K43" i="1134" s="1"/>
  <c r="W68" i="1144"/>
  <c r="AN68" i="1144" s="1"/>
  <c r="W67" i="1144"/>
  <c r="AN67" i="1144" s="1"/>
  <c r="W66" i="1144"/>
  <c r="AN66" i="1144" s="1"/>
  <c r="W65" i="1144"/>
  <c r="AN65" i="1144" s="1"/>
  <c r="W64" i="1144"/>
  <c r="AN64" i="1144" s="1"/>
  <c r="W63" i="1144"/>
  <c r="AN63" i="1144" s="1"/>
  <c r="W62" i="1144"/>
  <c r="AN62" i="1144" s="1"/>
  <c r="W61" i="1144"/>
  <c r="AN61" i="1144" s="1"/>
  <c r="W60" i="1144"/>
  <c r="AN60" i="1144" s="1"/>
  <c r="AK59" i="1144"/>
  <c r="AJ59" i="1144"/>
  <c r="AI59" i="1144"/>
  <c r="AH59" i="1144"/>
  <c r="AG59" i="1144"/>
  <c r="AF59" i="1144"/>
  <c r="AE59" i="1144"/>
  <c r="AD59" i="1144"/>
  <c r="AC59" i="1144"/>
  <c r="AB59" i="1144"/>
  <c r="AA59" i="1144"/>
  <c r="Z59" i="1144"/>
  <c r="Y59" i="1144"/>
  <c r="X59" i="1144"/>
  <c r="W59" i="1144"/>
  <c r="X58" i="1144"/>
  <c r="W57" i="1144"/>
  <c r="AN57" i="1144" s="1"/>
  <c r="W55" i="1144"/>
  <c r="AN55" i="1144" s="1"/>
  <c r="AK54" i="1144"/>
  <c r="AJ54" i="1144"/>
  <c r="AI54" i="1144"/>
  <c r="AH54" i="1144"/>
  <c r="AG54" i="1144"/>
  <c r="AF54" i="1144"/>
  <c r="AE54" i="1144"/>
  <c r="AD54" i="1144"/>
  <c r="AC54" i="1144"/>
  <c r="AB54" i="1144"/>
  <c r="AA54" i="1144"/>
  <c r="Z54" i="1144"/>
  <c r="Y54" i="1144"/>
  <c r="X54" i="1144"/>
  <c r="W53" i="1144"/>
  <c r="W54" i="1144" s="1"/>
  <c r="AN54" i="1144" s="1"/>
  <c r="AK52" i="1144"/>
  <c r="AJ52" i="1144"/>
  <c r="AI52" i="1144"/>
  <c r="AH52" i="1144"/>
  <c r="AG52" i="1144"/>
  <c r="AF52" i="1144"/>
  <c r="AE52" i="1144"/>
  <c r="AD52" i="1144"/>
  <c r="AC52" i="1144"/>
  <c r="AB52" i="1144"/>
  <c r="AA52" i="1144"/>
  <c r="Z52" i="1144"/>
  <c r="Y52" i="1144"/>
  <c r="X52" i="1144"/>
  <c r="W51" i="1144"/>
  <c r="W52" i="1144" s="1"/>
  <c r="AN52" i="1144" s="1"/>
  <c r="AK50" i="1144"/>
  <c r="AJ50" i="1144"/>
  <c r="AI50" i="1144"/>
  <c r="AH50" i="1144"/>
  <c r="AG50" i="1144"/>
  <c r="AF50" i="1144"/>
  <c r="AE50" i="1144"/>
  <c r="AD50" i="1144"/>
  <c r="AC50" i="1144"/>
  <c r="AB50" i="1144"/>
  <c r="AA50" i="1144"/>
  <c r="Z50" i="1144"/>
  <c r="Y50" i="1144"/>
  <c r="X50" i="1144"/>
  <c r="W49" i="1144"/>
  <c r="W50" i="1144" s="1"/>
  <c r="AN50" i="1144" s="1"/>
  <c r="AK47" i="1144"/>
  <c r="AK48" i="1144" s="1"/>
  <c r="AJ47" i="1144"/>
  <c r="AJ48" i="1144" s="1"/>
  <c r="AI47" i="1144"/>
  <c r="AI48" i="1144" s="1"/>
  <c r="AH47" i="1144"/>
  <c r="AH48" i="1144" s="1"/>
  <c r="AG47" i="1144"/>
  <c r="AG48" i="1144" s="1"/>
  <c r="AF47" i="1144"/>
  <c r="AF48" i="1144" s="1"/>
  <c r="AE47" i="1144"/>
  <c r="AE48" i="1144" s="1"/>
  <c r="AD47" i="1144"/>
  <c r="AD48" i="1144" s="1"/>
  <c r="AC47" i="1144"/>
  <c r="AC48" i="1144" s="1"/>
  <c r="AB47" i="1144"/>
  <c r="AB48" i="1144" s="1"/>
  <c r="AA47" i="1144"/>
  <c r="AA48" i="1144" s="1"/>
  <c r="Z47" i="1144"/>
  <c r="Z48" i="1144" s="1"/>
  <c r="Y47" i="1144"/>
  <c r="Y48" i="1144" s="1"/>
  <c r="X47" i="1144"/>
  <c r="X48" i="1144" s="1"/>
  <c r="W46" i="1144"/>
  <c r="K42" i="1134" s="1"/>
  <c r="W45" i="1144"/>
  <c r="K41" i="1134" s="1"/>
  <c r="W44" i="1144"/>
  <c r="AN44" i="1144" s="1"/>
  <c r="W43" i="1144"/>
  <c r="K39" i="1134" s="1"/>
  <c r="W41" i="1144"/>
  <c r="AN41" i="1144" s="1"/>
  <c r="W40" i="1144"/>
  <c r="AN40" i="1144" s="1"/>
  <c r="W39" i="1144"/>
  <c r="AN39" i="1144" s="1"/>
  <c r="W38" i="1144"/>
  <c r="AN38" i="1144" s="1"/>
  <c r="W37" i="1144"/>
  <c r="AN37" i="1144" s="1"/>
  <c r="W36" i="1144"/>
  <c r="K37" i="1134" s="1"/>
  <c r="W34" i="1144"/>
  <c r="W29" i="1144"/>
  <c r="AN29" i="1144" s="1"/>
  <c r="W28" i="1144"/>
  <c r="W27" i="1144"/>
  <c r="AN27" i="1144" s="1"/>
  <c r="W26" i="1144"/>
  <c r="AN26" i="1144" s="1"/>
  <c r="W25" i="1144"/>
  <c r="AN25" i="1144" s="1"/>
  <c r="AK23" i="1144"/>
  <c r="AJ23" i="1144"/>
  <c r="AI23" i="1144"/>
  <c r="AH23" i="1144"/>
  <c r="AG23" i="1144"/>
  <c r="AF23" i="1144"/>
  <c r="AE23" i="1144"/>
  <c r="AD23" i="1144"/>
  <c r="AC23" i="1144"/>
  <c r="AB23" i="1144"/>
  <c r="AA23" i="1144"/>
  <c r="Z23" i="1144"/>
  <c r="Y23" i="1144"/>
  <c r="X23" i="1144"/>
  <c r="W22" i="1144"/>
  <c r="AN22" i="1144" s="1"/>
  <c r="W21" i="1144"/>
  <c r="W20" i="1144"/>
  <c r="AN20" i="1144" s="1"/>
  <c r="W19" i="1144"/>
  <c r="AN19" i="1144" s="1"/>
  <c r="W18" i="1144"/>
  <c r="AN18" i="1144" s="1"/>
  <c r="W17" i="1144"/>
  <c r="AN17" i="1144" s="1"/>
  <c r="W15" i="1144"/>
  <c r="AN15" i="1144" s="1"/>
  <c r="AK14" i="1144"/>
  <c r="AJ14" i="1144"/>
  <c r="AI14" i="1144"/>
  <c r="AH14" i="1144"/>
  <c r="AG14" i="1144"/>
  <c r="AF14" i="1144"/>
  <c r="AE14" i="1144"/>
  <c r="AD14" i="1144"/>
  <c r="AC14" i="1144"/>
  <c r="AB14" i="1144"/>
  <c r="AA14" i="1144"/>
  <c r="Z14" i="1144"/>
  <c r="Y14" i="1144"/>
  <c r="X14" i="1144"/>
  <c r="W14" i="1144" s="1"/>
  <c r="W13" i="1144"/>
  <c r="AN13" i="1144" s="1"/>
  <c r="W12" i="1144"/>
  <c r="AN12" i="1144" s="1"/>
  <c r="AK11" i="1144"/>
  <c r="AJ11" i="1144"/>
  <c r="AI11" i="1144"/>
  <c r="AH11" i="1144"/>
  <c r="AG11" i="1144"/>
  <c r="AF11" i="1144"/>
  <c r="AE11" i="1144"/>
  <c r="AD11" i="1144"/>
  <c r="AC11" i="1144"/>
  <c r="AB11" i="1144"/>
  <c r="AA11" i="1144"/>
  <c r="Z11" i="1144"/>
  <c r="Y11" i="1144"/>
  <c r="X11" i="1144"/>
  <c r="W11" i="1144"/>
  <c r="AK10" i="1144"/>
  <c r="AJ10" i="1144"/>
  <c r="AI10" i="1144"/>
  <c r="AH10" i="1144"/>
  <c r="AG10" i="1144"/>
  <c r="AF10" i="1144"/>
  <c r="AE10" i="1144"/>
  <c r="AD10" i="1144"/>
  <c r="AC10" i="1144"/>
  <c r="AB10" i="1144"/>
  <c r="AA10" i="1144"/>
  <c r="Z10" i="1144"/>
  <c r="Y10" i="1144"/>
  <c r="I86" i="1144"/>
  <c r="H85" i="1144"/>
  <c r="S84" i="1144"/>
  <c r="I84" i="1144"/>
  <c r="H83" i="1144"/>
  <c r="V82" i="1144"/>
  <c r="U82" i="1144"/>
  <c r="T82" i="1144"/>
  <c r="S82" i="1144"/>
  <c r="R82" i="1144"/>
  <c r="Q82" i="1144"/>
  <c r="P82" i="1144"/>
  <c r="O82" i="1144"/>
  <c r="N82" i="1144"/>
  <c r="M82" i="1144"/>
  <c r="L82" i="1144"/>
  <c r="K82" i="1144"/>
  <c r="J82" i="1144"/>
  <c r="I82" i="1144"/>
  <c r="H81" i="1144"/>
  <c r="H82" i="1144" s="1"/>
  <c r="AL82" i="1144" s="1"/>
  <c r="V80" i="1144"/>
  <c r="U80" i="1144"/>
  <c r="T80" i="1144"/>
  <c r="S80" i="1144"/>
  <c r="R80" i="1144"/>
  <c r="Q80" i="1144"/>
  <c r="P80" i="1144"/>
  <c r="O80" i="1144"/>
  <c r="N80" i="1144"/>
  <c r="M80" i="1144"/>
  <c r="L80" i="1144"/>
  <c r="K80" i="1144"/>
  <c r="J80" i="1144"/>
  <c r="I80" i="1144"/>
  <c r="H79" i="1144"/>
  <c r="H80" i="1144" s="1"/>
  <c r="AL80" i="1144" s="1"/>
  <c r="V78" i="1144"/>
  <c r="U78" i="1144"/>
  <c r="T78" i="1144"/>
  <c r="S78" i="1144"/>
  <c r="R78" i="1144"/>
  <c r="Q78" i="1144"/>
  <c r="P78" i="1144"/>
  <c r="O78" i="1144"/>
  <c r="N78" i="1144"/>
  <c r="M78" i="1144"/>
  <c r="L78" i="1144"/>
  <c r="K78" i="1144"/>
  <c r="J78" i="1144"/>
  <c r="I78" i="1144"/>
  <c r="H77" i="1144"/>
  <c r="H78" i="1144" s="1"/>
  <c r="AL78" i="1144" s="1"/>
  <c r="V75" i="1144"/>
  <c r="V76" i="1144" s="1"/>
  <c r="U75" i="1144"/>
  <c r="U76" i="1144" s="1"/>
  <c r="T75" i="1144"/>
  <c r="T76" i="1144" s="1"/>
  <c r="S75" i="1144"/>
  <c r="S76" i="1144" s="1"/>
  <c r="R75" i="1144"/>
  <c r="R76" i="1144" s="1"/>
  <c r="Q75" i="1144"/>
  <c r="Q76" i="1144" s="1"/>
  <c r="P75" i="1144"/>
  <c r="P76" i="1144" s="1"/>
  <c r="O75" i="1144"/>
  <c r="O76" i="1144" s="1"/>
  <c r="N75" i="1144"/>
  <c r="N76" i="1144" s="1"/>
  <c r="M75" i="1144"/>
  <c r="M76" i="1144" s="1"/>
  <c r="L75" i="1144"/>
  <c r="L76" i="1144" s="1"/>
  <c r="K75" i="1144"/>
  <c r="K76" i="1144" s="1"/>
  <c r="J75" i="1144"/>
  <c r="J76" i="1144" s="1"/>
  <c r="I75" i="1144"/>
  <c r="I76" i="1144" s="1"/>
  <c r="H75" i="1144"/>
  <c r="H76" i="1144" s="1"/>
  <c r="BE75" i="1144" s="1"/>
  <c r="H74" i="1144"/>
  <c r="H73" i="1144"/>
  <c r="H72" i="1144"/>
  <c r="H71" i="1144"/>
  <c r="H70" i="1144"/>
  <c r="U69" i="1144"/>
  <c r="T69" i="1144"/>
  <c r="S69" i="1144"/>
  <c r="Q69" i="1144"/>
  <c r="P69" i="1144"/>
  <c r="N69" i="1144"/>
  <c r="M69" i="1144"/>
  <c r="L69" i="1144"/>
  <c r="K69" i="1144"/>
  <c r="J69" i="1144"/>
  <c r="I69" i="1144"/>
  <c r="H69" i="1144"/>
  <c r="H68" i="1144"/>
  <c r="H67" i="1144"/>
  <c r="K35" i="1134" s="1"/>
  <c r="H66" i="1144"/>
  <c r="AL66" i="1144" s="1"/>
  <c r="H65" i="1144"/>
  <c r="H64" i="1144"/>
  <c r="AL64" i="1144" s="1"/>
  <c r="H63" i="1144"/>
  <c r="H62" i="1144"/>
  <c r="AL62" i="1144" s="1"/>
  <c r="H61" i="1144"/>
  <c r="H60" i="1144"/>
  <c r="AL60" i="1144" s="1"/>
  <c r="V59" i="1144"/>
  <c r="U59" i="1144"/>
  <c r="T59" i="1144"/>
  <c r="S59" i="1144"/>
  <c r="R59" i="1144"/>
  <c r="Q59" i="1144"/>
  <c r="P59" i="1144"/>
  <c r="O59" i="1144"/>
  <c r="N59" i="1144"/>
  <c r="M59" i="1144"/>
  <c r="L59" i="1144"/>
  <c r="K59" i="1144"/>
  <c r="J59" i="1144"/>
  <c r="I59" i="1144"/>
  <c r="H59" i="1144" s="1"/>
  <c r="I58" i="1144"/>
  <c r="H57" i="1144"/>
  <c r="H58" i="1144" s="1"/>
  <c r="AL58" i="1144" s="1"/>
  <c r="S56" i="1144"/>
  <c r="I56" i="1144"/>
  <c r="H55" i="1144"/>
  <c r="H56" i="1144" s="1"/>
  <c r="AL56" i="1144" s="1"/>
  <c r="V54" i="1144"/>
  <c r="U54" i="1144"/>
  <c r="T54" i="1144"/>
  <c r="S54" i="1144"/>
  <c r="R54" i="1144"/>
  <c r="Q54" i="1144"/>
  <c r="P54" i="1144"/>
  <c r="O54" i="1144"/>
  <c r="N54" i="1144"/>
  <c r="M54" i="1144"/>
  <c r="L54" i="1144"/>
  <c r="K54" i="1144"/>
  <c r="J54" i="1144"/>
  <c r="I54" i="1144"/>
  <c r="H53" i="1144"/>
  <c r="H54" i="1144" s="1"/>
  <c r="AL54" i="1144" s="1"/>
  <c r="V52" i="1144"/>
  <c r="U52" i="1144"/>
  <c r="T52" i="1144"/>
  <c r="S52" i="1144"/>
  <c r="R52" i="1144"/>
  <c r="Q52" i="1144"/>
  <c r="P52" i="1144"/>
  <c r="O52" i="1144"/>
  <c r="N52" i="1144"/>
  <c r="M52" i="1144"/>
  <c r="L52" i="1144"/>
  <c r="K52" i="1144"/>
  <c r="J52" i="1144"/>
  <c r="I52" i="1144"/>
  <c r="H51" i="1144"/>
  <c r="H52" i="1144" s="1"/>
  <c r="AL52" i="1144" s="1"/>
  <c r="V50" i="1144"/>
  <c r="U50" i="1144"/>
  <c r="T50" i="1144"/>
  <c r="S50" i="1144"/>
  <c r="R50" i="1144"/>
  <c r="Q50" i="1144"/>
  <c r="P50" i="1144"/>
  <c r="O50" i="1144"/>
  <c r="N50" i="1144"/>
  <c r="M50" i="1144"/>
  <c r="L50" i="1144"/>
  <c r="K50" i="1144"/>
  <c r="J50" i="1144"/>
  <c r="I50" i="1144"/>
  <c r="H49" i="1144"/>
  <c r="H50" i="1144" s="1"/>
  <c r="AL50" i="1144" s="1"/>
  <c r="V47" i="1144"/>
  <c r="V48" i="1144" s="1"/>
  <c r="U47" i="1144"/>
  <c r="U48" i="1144" s="1"/>
  <c r="T47" i="1144"/>
  <c r="T48" i="1144" s="1"/>
  <c r="S47" i="1144"/>
  <c r="S48" i="1144" s="1"/>
  <c r="R47" i="1144"/>
  <c r="R48" i="1144" s="1"/>
  <c r="Q47" i="1144"/>
  <c r="Q48" i="1144" s="1"/>
  <c r="P47" i="1144"/>
  <c r="P48" i="1144" s="1"/>
  <c r="O47" i="1144"/>
  <c r="O48" i="1144" s="1"/>
  <c r="N47" i="1144"/>
  <c r="N48" i="1144" s="1"/>
  <c r="M47" i="1144"/>
  <c r="M48" i="1144" s="1"/>
  <c r="L47" i="1144"/>
  <c r="L48" i="1144" s="1"/>
  <c r="K47" i="1144"/>
  <c r="K48" i="1144" s="1"/>
  <c r="J47" i="1144"/>
  <c r="J48" i="1144" s="1"/>
  <c r="I47" i="1144"/>
  <c r="I48" i="1144" s="1"/>
  <c r="H47" i="1144"/>
  <c r="H48" i="1144" s="1"/>
  <c r="BE48" i="1144" s="1"/>
  <c r="H46" i="1144"/>
  <c r="AL46" i="1144" s="1"/>
  <c r="H43" i="1144"/>
  <c r="H41" i="1144"/>
  <c r="AL41" i="1144" s="1"/>
  <c r="H40" i="1144"/>
  <c r="H39" i="1144"/>
  <c r="AL39" i="1144" s="1"/>
  <c r="H38" i="1144"/>
  <c r="H37" i="1144"/>
  <c r="AL37" i="1144" s="1"/>
  <c r="H36" i="1144"/>
  <c r="H34" i="1144"/>
  <c r="H29" i="1144"/>
  <c r="AL29" i="1144" s="1"/>
  <c r="J23" i="1144"/>
  <c r="K23" i="1144"/>
  <c r="L23" i="1144"/>
  <c r="M23" i="1144"/>
  <c r="N23" i="1144"/>
  <c r="O23" i="1144"/>
  <c r="P23" i="1144"/>
  <c r="Q23" i="1144"/>
  <c r="R23" i="1144"/>
  <c r="S23" i="1144"/>
  <c r="T23" i="1144"/>
  <c r="U23" i="1144"/>
  <c r="V23" i="1144"/>
  <c r="I23" i="1144"/>
  <c r="H26" i="1144"/>
  <c r="AL26" i="1144" s="1"/>
  <c r="H27" i="1144"/>
  <c r="H28" i="1144"/>
  <c r="AL28" i="1144" s="1"/>
  <c r="H25" i="1144"/>
  <c r="H13" i="1144"/>
  <c r="AL13" i="1144" s="1"/>
  <c r="H12" i="1144"/>
  <c r="R14" i="1144"/>
  <c r="S14" i="1144"/>
  <c r="T14" i="1144"/>
  <c r="U14" i="1144"/>
  <c r="V14" i="1144"/>
  <c r="I14" i="1144"/>
  <c r="J14" i="1144"/>
  <c r="K14" i="1144"/>
  <c r="L14" i="1144"/>
  <c r="M14" i="1144"/>
  <c r="N14" i="1144"/>
  <c r="O14" i="1144"/>
  <c r="P14" i="1144"/>
  <c r="Q14" i="1144"/>
  <c r="H14" i="1144"/>
  <c r="H15" i="1144"/>
  <c r="H18" i="1144"/>
  <c r="H19" i="1144"/>
  <c r="AL19" i="1144" s="1"/>
  <c r="H20" i="1144"/>
  <c r="H21" i="1144"/>
  <c r="AL21" i="1144" s="1"/>
  <c r="H22" i="1144"/>
  <c r="AL22" i="1144" s="1"/>
  <c r="H17" i="1144"/>
  <c r="AL17" i="1144" s="1"/>
  <c r="J11" i="1144"/>
  <c r="J10" i="1144" s="1"/>
  <c r="K11" i="1144"/>
  <c r="K10" i="1144" s="1"/>
  <c r="L11" i="1144"/>
  <c r="L10" i="1144" s="1"/>
  <c r="M11" i="1144"/>
  <c r="M10" i="1144" s="1"/>
  <c r="N11" i="1144"/>
  <c r="N10" i="1144" s="1"/>
  <c r="O11" i="1144"/>
  <c r="O10" i="1144" s="1"/>
  <c r="P11" i="1144"/>
  <c r="P10" i="1144" s="1"/>
  <c r="Q11" i="1144"/>
  <c r="Q10" i="1144" s="1"/>
  <c r="R11" i="1144"/>
  <c r="R10" i="1144" s="1"/>
  <c r="S11" i="1144"/>
  <c r="S10" i="1144" s="1"/>
  <c r="T11" i="1144"/>
  <c r="T10" i="1144" s="1"/>
  <c r="U11" i="1144"/>
  <c r="U10" i="1144" s="1"/>
  <c r="V11" i="1144"/>
  <c r="V10" i="1144" s="1"/>
  <c r="I11" i="1144"/>
  <c r="H11" i="1144" s="1"/>
  <c r="AL59" i="1144" l="1"/>
  <c r="AN11" i="1144"/>
  <c r="AN59" i="1144"/>
  <c r="AL11" i="1144"/>
  <c r="H10" i="1144"/>
  <c r="I10" i="1144"/>
  <c r="AN21" i="1144"/>
  <c r="W23" i="1144"/>
  <c r="AL85" i="1144"/>
  <c r="AL83" i="1144"/>
  <c r="AN81" i="1144"/>
  <c r="AL81" i="1144"/>
  <c r="AN79" i="1144"/>
  <c r="AL79" i="1144"/>
  <c r="AN77" i="1144"/>
  <c r="AL77" i="1144"/>
  <c r="AN75" i="1144"/>
  <c r="AL75" i="1144"/>
  <c r="AN69" i="1144"/>
  <c r="AL67" i="1144"/>
  <c r="AL65" i="1144"/>
  <c r="AL63" i="1144"/>
  <c r="AL61" i="1144"/>
  <c r="AL57" i="1144"/>
  <c r="AL55" i="1144"/>
  <c r="AN53" i="1144"/>
  <c r="AL53" i="1144"/>
  <c r="AN51" i="1144"/>
  <c r="AL51" i="1144"/>
  <c r="AN49" i="1144"/>
  <c r="AL49" i="1144"/>
  <c r="AL48" i="1144"/>
  <c r="AL47" i="1144"/>
  <c r="AN45" i="1144"/>
  <c r="AN43" i="1144"/>
  <c r="AL43" i="1144"/>
  <c r="AL40" i="1144"/>
  <c r="AL38" i="1144"/>
  <c r="AM37" i="1144"/>
  <c r="AN36" i="1144"/>
  <c r="AL36" i="1144"/>
  <c r="AL34" i="1144"/>
  <c r="AL27" i="1144"/>
  <c r="AL25" i="1144"/>
  <c r="AL20" i="1144"/>
  <c r="AL18" i="1144"/>
  <c r="AL15" i="1144"/>
  <c r="AL14" i="1144"/>
  <c r="AL12" i="1144"/>
  <c r="K38" i="1134"/>
  <c r="P38" i="1134" s="1"/>
  <c r="K40" i="1134"/>
  <c r="K52" i="1134"/>
  <c r="AN28" i="1143"/>
  <c r="H23" i="1144"/>
  <c r="AN14" i="1144"/>
  <c r="AN28" i="1144"/>
  <c r="AN34" i="1144"/>
  <c r="AL76" i="1144"/>
  <c r="AN58" i="1144"/>
  <c r="AN56" i="1144"/>
  <c r="AN46" i="1144"/>
  <c r="W47" i="1144"/>
  <c r="W48" i="1144" s="1"/>
  <c r="X10" i="1144"/>
  <c r="W10" i="1144" s="1"/>
  <c r="AN10" i="1144" s="1"/>
  <c r="D59" i="1145"/>
  <c r="D74" i="1144"/>
  <c r="AL74" i="1144" s="1"/>
  <c r="D73" i="1144"/>
  <c r="AL73" i="1144" s="1"/>
  <c r="D72" i="1144"/>
  <c r="AL72" i="1144" s="1"/>
  <c r="D71" i="1144"/>
  <c r="AL71" i="1144" s="1"/>
  <c r="D69" i="1144"/>
  <c r="D43" i="1134" s="1"/>
  <c r="D34" i="1143"/>
  <c r="AL34" i="1143" s="1"/>
  <c r="D14" i="1143"/>
  <c r="D120" i="1135"/>
  <c r="AL120" i="1135" s="1"/>
  <c r="D119" i="1135"/>
  <c r="AL119" i="1135" s="1"/>
  <c r="D118" i="1135"/>
  <c r="AL118" i="1135" s="1"/>
  <c r="D105" i="1135"/>
  <c r="AL105" i="1135" s="1"/>
  <c r="D108" i="1135"/>
  <c r="D106" i="1135" s="1"/>
  <c r="D67" i="1134" l="1"/>
  <c r="AL59" i="1145"/>
  <c r="AL23" i="1144"/>
  <c r="AL69" i="1144"/>
  <c r="AL10" i="1144"/>
  <c r="D34" i="1134"/>
  <c r="AL14" i="1143"/>
  <c r="AN23" i="1144"/>
  <c r="AN48" i="1144"/>
  <c r="AN47" i="1144"/>
  <c r="H108" i="1135"/>
  <c r="H106" i="1135" l="1"/>
  <c r="AL108" i="1135"/>
  <c r="AN108" i="1135"/>
  <c r="G74" i="1134"/>
  <c r="AL106" i="1135" l="1"/>
  <c r="AN106" i="1135"/>
  <c r="K6" i="1146"/>
  <c r="L6" i="1146"/>
  <c r="J6" i="1146"/>
  <c r="AM6" i="1142"/>
  <c r="AM6" i="1143" s="1"/>
  <c r="AN6" i="1142"/>
  <c r="AN6" i="1143" s="1"/>
  <c r="AL6" i="1142"/>
  <c r="AL6" i="1143" s="1"/>
  <c r="AS27" i="1140"/>
  <c r="AR27" i="1140"/>
  <c r="AQ27" i="1140"/>
  <c r="AP27" i="1140"/>
  <c r="AO27" i="1140"/>
  <c r="AN27" i="1140"/>
  <c r="AM27" i="1140"/>
  <c r="AL27" i="1140"/>
  <c r="AK27" i="1140"/>
  <c r="AJ27" i="1140"/>
  <c r="AI27" i="1140"/>
  <c r="AH27" i="1140"/>
  <c r="AG27" i="1140"/>
  <c r="AS26" i="1140"/>
  <c r="AR26" i="1140"/>
  <c r="AQ26" i="1140"/>
  <c r="AP26" i="1140"/>
  <c r="AO26" i="1140"/>
  <c r="AN26" i="1140"/>
  <c r="AM26" i="1140"/>
  <c r="AL26" i="1140"/>
  <c r="AK26" i="1140"/>
  <c r="AJ26" i="1140"/>
  <c r="AI26" i="1140"/>
  <c r="AH26" i="1140"/>
  <c r="AG26" i="1140"/>
  <c r="K6" i="1137"/>
  <c r="L6" i="1139" s="1"/>
  <c r="L6" i="1137"/>
  <c r="M6" i="1139" s="1"/>
  <c r="J6" i="1137"/>
  <c r="K6" i="1139" s="1"/>
  <c r="E21" i="1135"/>
  <c r="AM21" i="1135" s="1"/>
  <c r="E22" i="1135"/>
  <c r="AM22" i="1135" s="1"/>
  <c r="E24" i="1135"/>
  <c r="AM24" i="1135" s="1"/>
  <c r="E27" i="1135"/>
  <c r="AM27" i="1135" s="1"/>
  <c r="E31" i="1135"/>
  <c r="AM31" i="1135" s="1"/>
  <c r="E35" i="1135"/>
  <c r="AM35" i="1135" s="1"/>
  <c r="E38" i="1135"/>
  <c r="AM38" i="1135" s="1"/>
  <c r="E40" i="1135"/>
  <c r="AM40" i="1135" s="1"/>
  <c r="E41" i="1135"/>
  <c r="AM41" i="1135" s="1"/>
  <c r="E43" i="1135"/>
  <c r="E46" i="1135"/>
  <c r="AM46" i="1135" s="1"/>
  <c r="E49" i="1135"/>
  <c r="AM49" i="1135" s="1"/>
  <c r="E86" i="1135"/>
  <c r="AM86" i="1135" s="1"/>
  <c r="E96" i="1135"/>
  <c r="AM96" i="1135" s="1"/>
  <c r="E108" i="1135"/>
  <c r="E112" i="1135"/>
  <c r="E117" i="1135"/>
  <c r="AM117" i="1135" s="1"/>
  <c r="E118" i="1135"/>
  <c r="AM118" i="1135" s="1"/>
  <c r="E119" i="1135"/>
  <c r="AM119" i="1135" s="1"/>
  <c r="E120" i="1135"/>
  <c r="AM120" i="1135" s="1"/>
  <c r="G21" i="1134"/>
  <c r="H23" i="1134"/>
  <c r="I23" i="1134"/>
  <c r="E24" i="1134"/>
  <c r="I24" i="1134"/>
  <c r="G29" i="1134"/>
  <c r="H29" i="1134"/>
  <c r="I29" i="1134"/>
  <c r="G30" i="1134"/>
  <c r="O30" i="1134" s="1"/>
  <c r="G31" i="1134"/>
  <c r="H31" i="1134"/>
  <c r="I32" i="1134"/>
  <c r="G33" i="1134"/>
  <c r="H33" i="1134"/>
  <c r="I33" i="1134"/>
  <c r="H35" i="1134"/>
  <c r="I35" i="1134"/>
  <c r="H37" i="1134"/>
  <c r="I37" i="1134"/>
  <c r="H39" i="1134"/>
  <c r="I39" i="1134"/>
  <c r="H40" i="1134"/>
  <c r="I40" i="1134"/>
  <c r="H41" i="1134"/>
  <c r="I41" i="1134"/>
  <c r="H42" i="1134"/>
  <c r="I42" i="1134"/>
  <c r="G51" i="1134"/>
  <c r="H51" i="1134"/>
  <c r="I51" i="1134"/>
  <c r="H53" i="1134"/>
  <c r="I53" i="1134"/>
  <c r="H54" i="1134"/>
  <c r="I54" i="1134"/>
  <c r="G56" i="1134"/>
  <c r="H56" i="1134"/>
  <c r="I56" i="1134"/>
  <c r="G57" i="1134"/>
  <c r="H57" i="1134"/>
  <c r="I57" i="1134"/>
  <c r="G58" i="1134"/>
  <c r="H58" i="1134"/>
  <c r="I58" i="1134"/>
  <c r="H62" i="1134"/>
  <c r="H63" i="1134"/>
  <c r="I63" i="1134"/>
  <c r="H64" i="1134"/>
  <c r="H65" i="1134"/>
  <c r="I65" i="1134"/>
  <c r="H68" i="1134"/>
  <c r="I68" i="1134"/>
  <c r="H69" i="1134"/>
  <c r="I69" i="1134"/>
  <c r="H70" i="1134"/>
  <c r="I70" i="1134"/>
  <c r="G71" i="1134"/>
  <c r="H71" i="1134"/>
  <c r="I71" i="1134"/>
  <c r="I74" i="1134"/>
  <c r="E106" i="1135" l="1"/>
  <c r="AM108" i="1135"/>
  <c r="E104" i="1135"/>
  <c r="AM112" i="1135"/>
  <c r="E20" i="1135"/>
  <c r="AM20" i="1135" s="1"/>
  <c r="AM43" i="1135"/>
  <c r="AE27" i="1140"/>
  <c r="AE26" i="1140"/>
  <c r="E105" i="1135"/>
  <c r="AM105" i="1135" s="1"/>
  <c r="E42" i="1135"/>
  <c r="AM42" i="1135" s="1"/>
  <c r="E19" i="1135"/>
  <c r="E23" i="1135"/>
  <c r="AM23" i="1135" s="1"/>
  <c r="R25" i="1134"/>
  <c r="E18" i="1135" l="1"/>
  <c r="AM19" i="1135"/>
  <c r="BI26" i="1140"/>
  <c r="BJ26" i="1140"/>
  <c r="BK26" i="1140"/>
  <c r="J29" i="1134"/>
  <c r="BJ27" i="1140"/>
  <c r="BI27" i="1140"/>
  <c r="BK27" i="1140"/>
  <c r="AM104" i="1135"/>
  <c r="G22" i="1134"/>
  <c r="G20" i="1134"/>
  <c r="AM106" i="1135"/>
  <c r="R42" i="1134"/>
  <c r="R41" i="1134"/>
  <c r="L29" i="1134" l="1"/>
  <c r="O29" i="1134"/>
  <c r="P29" i="1134"/>
  <c r="N29" i="1134"/>
  <c r="M29" i="1134"/>
  <c r="G19" i="1134"/>
  <c r="AM18" i="1135"/>
  <c r="AD66" i="1140"/>
  <c r="I64" i="1134" s="1"/>
  <c r="AD45" i="1140"/>
  <c r="J74" i="1134" l="1"/>
  <c r="N74" i="1134" l="1"/>
  <c r="L74" i="1134"/>
  <c r="O74" i="1134"/>
  <c r="K74" i="1134"/>
  <c r="P74" i="1134" s="1"/>
  <c r="J32" i="1134"/>
  <c r="G53" i="1145"/>
  <c r="G59" i="1145"/>
  <c r="G25" i="1145"/>
  <c r="F25" i="1145"/>
  <c r="L32" i="1134" l="1"/>
  <c r="N32" i="1134"/>
  <c r="P32" i="1134"/>
  <c r="O32" i="1134"/>
  <c r="I67" i="1134"/>
  <c r="G20" i="1145"/>
  <c r="F20" i="1145"/>
  <c r="R67" i="1134" l="1"/>
  <c r="J38" i="1137"/>
  <c r="K38" i="1137"/>
  <c r="L38" i="1137"/>
  <c r="G25" i="1137"/>
  <c r="G8" i="1137"/>
  <c r="G14" i="1136"/>
  <c r="F19" i="1136"/>
  <c r="G19" i="1136"/>
  <c r="I31" i="1134" l="1"/>
  <c r="G13" i="1136"/>
  <c r="G22" i="1146"/>
  <c r="G17" i="1146"/>
  <c r="G96" i="1135" l="1"/>
  <c r="G86" i="1135" l="1"/>
  <c r="G40" i="1135"/>
  <c r="G41" i="1135"/>
  <c r="G43" i="1135"/>
  <c r="G38" i="1135"/>
  <c r="G35" i="1135"/>
  <c r="G31" i="1135"/>
  <c r="G27" i="1135"/>
  <c r="G21" i="1135"/>
  <c r="G22" i="1135"/>
  <c r="G42" i="1135" l="1"/>
  <c r="G90" i="1135"/>
  <c r="G20" i="1135"/>
  <c r="G24" i="1135"/>
  <c r="AY18" i="1143"/>
  <c r="AS18" i="1143"/>
  <c r="AO18" i="1143"/>
  <c r="BB9" i="1143"/>
  <c r="BA9" i="1143"/>
  <c r="AZ9" i="1143"/>
  <c r="AY9" i="1143"/>
  <c r="AX9" i="1143"/>
  <c r="AW9" i="1143"/>
  <c r="AV9" i="1143"/>
  <c r="AU9" i="1143"/>
  <c r="AT9" i="1143"/>
  <c r="AS9" i="1143"/>
  <c r="AR9" i="1143"/>
  <c r="AQ9" i="1143"/>
  <c r="AP9" i="1143"/>
  <c r="AO9" i="1143"/>
  <c r="I21" i="1134" l="1"/>
  <c r="R21" i="1134" s="1"/>
  <c r="G23" i="1135"/>
  <c r="G19" i="1135"/>
  <c r="G54" i="1143"/>
  <c r="G53" i="1143"/>
  <c r="G52" i="1143"/>
  <c r="G49" i="1143"/>
  <c r="G48" i="1143"/>
  <c r="F40" i="1143"/>
  <c r="G40" i="1143"/>
  <c r="G34" i="1143"/>
  <c r="G30" i="1143"/>
  <c r="G32" i="1143"/>
  <c r="G28" i="1143"/>
  <c r="G18" i="1143"/>
  <c r="G9" i="1143"/>
  <c r="G14" i="1143"/>
  <c r="G9" i="1142"/>
  <c r="I34" i="1134" l="1"/>
  <c r="I52" i="1134"/>
  <c r="G21" i="1143"/>
  <c r="AD46" i="1140"/>
  <c r="G68" i="1145"/>
  <c r="G18" i="1135"/>
  <c r="G75" i="1144"/>
  <c r="G82" i="1144"/>
  <c r="G80" i="1144"/>
  <c r="G78" i="1144"/>
  <c r="G76" i="1144"/>
  <c r="G69" i="1144"/>
  <c r="G74" i="1144"/>
  <c r="G73" i="1144"/>
  <c r="G72" i="1144"/>
  <c r="G71" i="1144"/>
  <c r="G59" i="1144"/>
  <c r="G47" i="1144"/>
  <c r="G54" i="1144"/>
  <c r="G52" i="1144"/>
  <c r="G50" i="1144"/>
  <c r="G48" i="1144"/>
  <c r="G23" i="1144"/>
  <c r="G14" i="1144"/>
  <c r="G11" i="1144"/>
  <c r="G10" i="1144" l="1"/>
  <c r="I43" i="1134"/>
  <c r="I19" i="1134"/>
  <c r="R19" i="1134" s="1"/>
  <c r="G136" i="1135"/>
  <c r="G126" i="1135"/>
  <c r="F108" i="1135"/>
  <c r="G108" i="1135"/>
  <c r="G135" i="1135" l="1"/>
  <c r="G106" i="1135"/>
  <c r="G122" i="1135"/>
  <c r="G112" i="1135"/>
  <c r="G117" i="1135" l="1"/>
  <c r="G104" i="1135"/>
  <c r="I22" i="1134" s="1"/>
  <c r="R22" i="1134" s="1"/>
  <c r="G105" i="1135" l="1"/>
  <c r="F14" i="1143"/>
  <c r="H34" i="1134" s="1"/>
  <c r="F52" i="1143" l="1"/>
  <c r="F32" i="1143" l="1"/>
  <c r="F28" i="1143" l="1"/>
  <c r="H52" i="1134" s="1"/>
  <c r="F53" i="1145" l="1"/>
  <c r="J53" i="1134" l="1"/>
  <c r="J65" i="1134"/>
  <c r="J64" i="1134"/>
  <c r="J63" i="1134"/>
  <c r="J62" i="1134"/>
  <c r="F8" i="1137"/>
  <c r="F25" i="1137"/>
  <c r="F14" i="1136"/>
  <c r="J31" i="1134"/>
  <c r="J54" i="1134"/>
  <c r="F122" i="1135"/>
  <c r="F112" i="1135"/>
  <c r="J71" i="1134"/>
  <c r="J67" i="1134"/>
  <c r="J58" i="1134"/>
  <c r="J57" i="1134"/>
  <c r="J56" i="1134"/>
  <c r="J51" i="1134"/>
  <c r="J35" i="1134"/>
  <c r="J43" i="1134"/>
  <c r="J42" i="1134"/>
  <c r="J41" i="1134"/>
  <c r="J40" i="1134"/>
  <c r="J39" i="1134"/>
  <c r="J37" i="1134"/>
  <c r="F126" i="1135"/>
  <c r="E43" i="1144"/>
  <c r="AM43" i="1144" s="1"/>
  <c r="F46" i="1143"/>
  <c r="F34" i="1143"/>
  <c r="F30" i="1143"/>
  <c r="F21" i="1143"/>
  <c r="J34" i="1134"/>
  <c r="F9" i="1143"/>
  <c r="F82" i="1144"/>
  <c r="F80" i="1144"/>
  <c r="F75" i="1144"/>
  <c r="F76" i="1144" s="1"/>
  <c r="F74" i="1144"/>
  <c r="F73" i="1144"/>
  <c r="F72" i="1144"/>
  <c r="F71" i="1144"/>
  <c r="F69" i="1144"/>
  <c r="H43" i="1134" s="1"/>
  <c r="F59" i="1144"/>
  <c r="F54" i="1144"/>
  <c r="F52" i="1144"/>
  <c r="F50" i="1144"/>
  <c r="F47" i="1144"/>
  <c r="F48" i="1144" s="1"/>
  <c r="F23" i="1144"/>
  <c r="F14" i="1144"/>
  <c r="F11" i="1144"/>
  <c r="F59" i="1145"/>
  <c r="H67" i="1134" s="1"/>
  <c r="M22" i="1146"/>
  <c r="F22" i="1146"/>
  <c r="J24" i="1134"/>
  <c r="J23" i="1134"/>
  <c r="D8" i="1168"/>
  <c r="J22" i="1134"/>
  <c r="F11" i="1167"/>
  <c r="H24" i="1134" s="1"/>
  <c r="F106" i="1135"/>
  <c r="J33" i="1134"/>
  <c r="J21" i="1134"/>
  <c r="F86" i="1135"/>
  <c r="F90" i="1135" s="1"/>
  <c r="H21" i="1134" s="1"/>
  <c r="F24" i="1135"/>
  <c r="F19" i="1135" s="1"/>
  <c r="F43" i="1135"/>
  <c r="F20" i="1135" s="1"/>
  <c r="F46" i="1135"/>
  <c r="F41" i="1135"/>
  <c r="F40" i="1135"/>
  <c r="F38" i="1135"/>
  <c r="F27" i="1135"/>
  <c r="F22" i="1135"/>
  <c r="F21" i="1135"/>
  <c r="E60" i="1144"/>
  <c r="AM60" i="1144" s="1"/>
  <c r="AB75" i="1140"/>
  <c r="BJ75" i="1140" s="1"/>
  <c r="E11" i="1167"/>
  <c r="AM11" i="1167" s="1"/>
  <c r="E30" i="1143"/>
  <c r="AM30" i="1143" s="1"/>
  <c r="E32" i="1143"/>
  <c r="AW59" i="1145"/>
  <c r="BC59" i="1145"/>
  <c r="AV59" i="1145"/>
  <c r="E35" i="1136"/>
  <c r="AJ16" i="1146"/>
  <c r="N14" i="1168"/>
  <c r="M14" i="1168"/>
  <c r="M13" i="1168"/>
  <c r="AP67" i="1145"/>
  <c r="E34" i="1145"/>
  <c r="E59" i="1145"/>
  <c r="AM59" i="1145" s="1"/>
  <c r="J11" i="1168"/>
  <c r="J12" i="1168"/>
  <c r="J13" i="1168"/>
  <c r="E73" i="1168"/>
  <c r="D73" i="1168"/>
  <c r="F73" i="1168" s="1"/>
  <c r="E72" i="1168"/>
  <c r="E71" i="1168"/>
  <c r="E70" i="1168"/>
  <c r="D71" i="1168"/>
  <c r="D72" i="1168"/>
  <c r="F72" i="1168" s="1"/>
  <c r="D70" i="1168"/>
  <c r="F70" i="1168" s="1"/>
  <c r="E65" i="1168"/>
  <c r="E66" i="1168"/>
  <c r="E67" i="1168"/>
  <c r="E68" i="1168"/>
  <c r="E69" i="1168"/>
  <c r="E64" i="1168"/>
  <c r="D65" i="1168"/>
  <c r="E63" i="1168"/>
  <c r="E62" i="1168"/>
  <c r="E61" i="1168"/>
  <c r="F60" i="1168"/>
  <c r="E52" i="1168"/>
  <c r="E53" i="1168"/>
  <c r="E54" i="1168"/>
  <c r="E55" i="1168"/>
  <c r="E56" i="1168"/>
  <c r="E57" i="1168"/>
  <c r="E58" i="1168"/>
  <c r="E59" i="1168"/>
  <c r="E51" i="1168"/>
  <c r="D61" i="1168"/>
  <c r="D62" i="1168"/>
  <c r="F62" i="1168" s="1"/>
  <c r="E49" i="1168"/>
  <c r="E50" i="1168"/>
  <c r="E48" i="1168"/>
  <c r="E44" i="1168"/>
  <c r="E43" i="1168"/>
  <c r="E42" i="1168"/>
  <c r="F41" i="1168"/>
  <c r="F45" i="1168"/>
  <c r="F46" i="1168"/>
  <c r="F47" i="1168"/>
  <c r="E40" i="1168"/>
  <c r="D40" i="1168"/>
  <c r="E39" i="1168"/>
  <c r="E38" i="1168"/>
  <c r="D39" i="1168"/>
  <c r="F39" i="1168" s="1"/>
  <c r="D38" i="1168"/>
  <c r="F38" i="1168" s="1"/>
  <c r="E33" i="1168"/>
  <c r="E34" i="1168"/>
  <c r="E35" i="1168"/>
  <c r="E36" i="1168"/>
  <c r="E37" i="1168"/>
  <c r="E32" i="1168"/>
  <c r="D36" i="1168"/>
  <c r="E31" i="1168"/>
  <c r="E30" i="1168"/>
  <c r="E29" i="1168"/>
  <c r="D29" i="1168"/>
  <c r="E27" i="1168"/>
  <c r="E26" i="1168"/>
  <c r="E25" i="1168"/>
  <c r="E24" i="1168"/>
  <c r="E23" i="1168"/>
  <c r="E22" i="1168"/>
  <c r="E21" i="1168"/>
  <c r="E20" i="1168"/>
  <c r="F71" i="1168"/>
  <c r="F65" i="1168"/>
  <c r="CC41" i="1140"/>
  <c r="CA42" i="1140"/>
  <c r="CB42" i="1140"/>
  <c r="CC42" i="1140"/>
  <c r="CC43" i="1140"/>
  <c r="CC40" i="1140"/>
  <c r="CB40" i="1140"/>
  <c r="CA40" i="1140"/>
  <c r="E18" i="1168"/>
  <c r="E17" i="1168"/>
  <c r="D18" i="1168"/>
  <c r="F18" i="1168" s="1"/>
  <c r="D17" i="1168"/>
  <c r="F17" i="1168" s="1"/>
  <c r="F13" i="1168"/>
  <c r="F9" i="1168"/>
  <c r="F10" i="1168"/>
  <c r="F11" i="1168"/>
  <c r="F12" i="1168"/>
  <c r="E15" i="1168"/>
  <c r="E14" i="1168"/>
  <c r="F7" i="1168"/>
  <c r="E8" i="1168"/>
  <c r="E19" i="1136"/>
  <c r="H19" i="1136" s="1"/>
  <c r="E14" i="1136"/>
  <c r="AE20" i="1146"/>
  <c r="AE21" i="1146"/>
  <c r="E22" i="1146"/>
  <c r="K22" i="1146" s="1"/>
  <c r="AP58" i="1144"/>
  <c r="E57" i="1144"/>
  <c r="AM57" i="1144" s="1"/>
  <c r="AZ56" i="1144"/>
  <c r="AP56" i="1144"/>
  <c r="E55" i="1144"/>
  <c r="AM55" i="1144" s="1"/>
  <c r="BC54" i="1144"/>
  <c r="BB54" i="1144"/>
  <c r="BA54" i="1144"/>
  <c r="AZ54" i="1144"/>
  <c r="AY54" i="1144"/>
  <c r="AX54" i="1144"/>
  <c r="AW54" i="1144"/>
  <c r="AV54" i="1144"/>
  <c r="AU54" i="1144"/>
  <c r="AT54" i="1144"/>
  <c r="AS54" i="1144"/>
  <c r="AR54" i="1144"/>
  <c r="AQ54" i="1144"/>
  <c r="AP54" i="1144"/>
  <c r="E53" i="1144"/>
  <c r="AM53" i="1144" s="1"/>
  <c r="BC52" i="1144"/>
  <c r="BB52" i="1144"/>
  <c r="BA52" i="1144"/>
  <c r="AZ52" i="1144"/>
  <c r="AY52" i="1144"/>
  <c r="AX52" i="1144"/>
  <c r="AW52" i="1144"/>
  <c r="AV52" i="1144"/>
  <c r="AU52" i="1144"/>
  <c r="AT52" i="1144"/>
  <c r="AS52" i="1144"/>
  <c r="AR52" i="1144"/>
  <c r="AQ52" i="1144"/>
  <c r="AP52" i="1144"/>
  <c r="E51" i="1144"/>
  <c r="AM51" i="1144" s="1"/>
  <c r="BC50" i="1144"/>
  <c r="BB50" i="1144"/>
  <c r="BA50" i="1144"/>
  <c r="AZ50" i="1144"/>
  <c r="AY50" i="1144"/>
  <c r="AX50" i="1144"/>
  <c r="AW50" i="1144"/>
  <c r="AV50" i="1144"/>
  <c r="AU50" i="1144"/>
  <c r="AT50" i="1144"/>
  <c r="AS50" i="1144"/>
  <c r="AR50" i="1144"/>
  <c r="AQ50" i="1144"/>
  <c r="AP50" i="1144"/>
  <c r="E49" i="1144"/>
  <c r="AM49" i="1144" s="1"/>
  <c r="AP86" i="1144"/>
  <c r="E85" i="1144"/>
  <c r="AP84" i="1144"/>
  <c r="E83" i="1144"/>
  <c r="AP82" i="1144"/>
  <c r="E81" i="1144"/>
  <c r="AP80" i="1144"/>
  <c r="E79" i="1144"/>
  <c r="AP78" i="1144"/>
  <c r="E77" i="1144"/>
  <c r="AC10" i="1146"/>
  <c r="AD10" i="1146"/>
  <c r="AE10" i="1146"/>
  <c r="AC11" i="1146"/>
  <c r="AD11" i="1146"/>
  <c r="AE11" i="1146"/>
  <c r="AC12" i="1146"/>
  <c r="AD12" i="1146"/>
  <c r="AE12" i="1146"/>
  <c r="AC13" i="1146"/>
  <c r="AD13" i="1146"/>
  <c r="AE13" i="1146"/>
  <c r="AC15" i="1146"/>
  <c r="AD15" i="1146"/>
  <c r="AE15" i="1146"/>
  <c r="AC16" i="1146"/>
  <c r="AD16" i="1146"/>
  <c r="AE16" i="1146"/>
  <c r="AC17" i="1146"/>
  <c r="AD17" i="1146"/>
  <c r="AE17" i="1146"/>
  <c r="AC19" i="1146"/>
  <c r="AD19" i="1146"/>
  <c r="AE19" i="1146"/>
  <c r="AC20" i="1146"/>
  <c r="AD20" i="1146"/>
  <c r="AC21" i="1146"/>
  <c r="AD21" i="1146"/>
  <c r="AC22" i="1146"/>
  <c r="AD22" i="1146"/>
  <c r="AC24" i="1146"/>
  <c r="AD24" i="1146"/>
  <c r="AE24" i="1146"/>
  <c r="AC25" i="1146"/>
  <c r="AD25" i="1146"/>
  <c r="AE25" i="1146"/>
  <c r="AE9" i="1146"/>
  <c r="AD9" i="1146"/>
  <c r="AC9" i="1146"/>
  <c r="BD24" i="1145"/>
  <c r="BE24" i="1145"/>
  <c r="BF24" i="1145"/>
  <c r="BD40" i="1145"/>
  <c r="BE40" i="1145"/>
  <c r="BF40" i="1145"/>
  <c r="BD42" i="1145"/>
  <c r="BE42" i="1145"/>
  <c r="BF42" i="1145"/>
  <c r="BD45" i="1145"/>
  <c r="BF45" i="1145"/>
  <c r="BD46" i="1145"/>
  <c r="BF46" i="1145"/>
  <c r="BD61" i="1145"/>
  <c r="BE61" i="1145"/>
  <c r="E57" i="1145"/>
  <c r="E39" i="1143"/>
  <c r="E38" i="1143"/>
  <c r="AM38" i="1143" s="1"/>
  <c r="E34" i="1143"/>
  <c r="AM34" i="1143" s="1"/>
  <c r="E27" i="1143"/>
  <c r="E25" i="1143"/>
  <c r="AM25" i="1143" s="1"/>
  <c r="E14" i="1143"/>
  <c r="AM14" i="1143" s="1"/>
  <c r="E20" i="1143"/>
  <c r="AM20" i="1143" s="1"/>
  <c r="E19" i="1143"/>
  <c r="AM19" i="1143" s="1"/>
  <c r="E15" i="1143"/>
  <c r="AM15" i="1143" s="1"/>
  <c r="CA26" i="1140"/>
  <c r="CB26" i="1140"/>
  <c r="CC26" i="1140"/>
  <c r="CA27" i="1140"/>
  <c r="CB27" i="1140"/>
  <c r="CC27" i="1140"/>
  <c r="CC28" i="1140"/>
  <c r="CA30" i="1140"/>
  <c r="CB30" i="1140"/>
  <c r="CC30" i="1140"/>
  <c r="CA31" i="1140"/>
  <c r="CB31" i="1140"/>
  <c r="CC31" i="1140"/>
  <c r="CA32" i="1140"/>
  <c r="CB32" i="1140"/>
  <c r="CC32" i="1140"/>
  <c r="CA33" i="1140"/>
  <c r="CB33" i="1140"/>
  <c r="CC33" i="1140"/>
  <c r="CA34" i="1140"/>
  <c r="CB34" i="1140"/>
  <c r="CC34" i="1140"/>
  <c r="CA35" i="1140"/>
  <c r="CB35" i="1140"/>
  <c r="CC35" i="1140"/>
  <c r="CA36" i="1140"/>
  <c r="CB36" i="1140"/>
  <c r="CC36" i="1140"/>
  <c r="CA37" i="1140"/>
  <c r="CB37" i="1140"/>
  <c r="CC37" i="1140"/>
  <c r="CA38" i="1140"/>
  <c r="CB38" i="1140"/>
  <c r="CC38" i="1140"/>
  <c r="CA72" i="1140"/>
  <c r="CB72" i="1140"/>
  <c r="CC72" i="1140"/>
  <c r="E13" i="1143"/>
  <c r="AM13" i="1143" s="1"/>
  <c r="E12" i="1143"/>
  <c r="AM12" i="1143" s="1"/>
  <c r="E11" i="1143"/>
  <c r="AM11" i="1143" s="1"/>
  <c r="BD14" i="1142"/>
  <c r="BE14" i="1142"/>
  <c r="BF14" i="1142"/>
  <c r="BD17" i="1142"/>
  <c r="BE17" i="1142"/>
  <c r="BF17" i="1142"/>
  <c r="BD18" i="1142"/>
  <c r="BE18" i="1142"/>
  <c r="BF18" i="1142"/>
  <c r="E20" i="1142"/>
  <c r="AM20" i="1142" s="1"/>
  <c r="AQ9" i="1142"/>
  <c r="AQ68" i="1145" s="1"/>
  <c r="AR9" i="1142"/>
  <c r="AR68" i="1145" s="1"/>
  <c r="AS9" i="1142"/>
  <c r="AS68" i="1145" s="1"/>
  <c r="AT9" i="1142"/>
  <c r="AT68" i="1145" s="1"/>
  <c r="AU9" i="1142"/>
  <c r="AU68" i="1145" s="1"/>
  <c r="AV9" i="1142"/>
  <c r="AV68" i="1145" s="1"/>
  <c r="AW9" i="1142"/>
  <c r="AW68" i="1145" s="1"/>
  <c r="AX9" i="1142"/>
  <c r="AX68" i="1145" s="1"/>
  <c r="AY9" i="1142"/>
  <c r="AY68" i="1145" s="1"/>
  <c r="AZ9" i="1142"/>
  <c r="AZ68" i="1145" s="1"/>
  <c r="BA9" i="1142"/>
  <c r="BA68" i="1145" s="1"/>
  <c r="BB9" i="1142"/>
  <c r="BB68" i="1145" s="1"/>
  <c r="BC9" i="1142"/>
  <c r="BC68" i="1145" s="1"/>
  <c r="AP9" i="1142"/>
  <c r="AP68" i="1145" s="1"/>
  <c r="E9" i="1143"/>
  <c r="AM9" i="1143" s="1"/>
  <c r="D34" i="1168"/>
  <c r="F34" i="1168" s="1"/>
  <c r="E18" i="1143"/>
  <c r="AM18" i="1143" s="1"/>
  <c r="E13" i="1142"/>
  <c r="E16" i="1142"/>
  <c r="AM16" i="1142" s="1"/>
  <c r="E15" i="1142"/>
  <c r="AM15" i="1142" s="1"/>
  <c r="E12" i="1142"/>
  <c r="AM12" i="1142" s="1"/>
  <c r="E11" i="1142"/>
  <c r="AM11" i="1142" s="1"/>
  <c r="BF21" i="1142"/>
  <c r="BE16" i="1142"/>
  <c r="BF12" i="1142"/>
  <c r="AP38" i="1145"/>
  <c r="AQ38" i="1145"/>
  <c r="AR38" i="1145"/>
  <c r="AS38" i="1145"/>
  <c r="AT38" i="1145"/>
  <c r="AU38" i="1145"/>
  <c r="AV38" i="1145"/>
  <c r="AW38" i="1145"/>
  <c r="AX38" i="1145"/>
  <c r="AY38" i="1145"/>
  <c r="AZ38" i="1145"/>
  <c r="BA38" i="1145"/>
  <c r="BB38" i="1145"/>
  <c r="BC38" i="1145"/>
  <c r="E37" i="1145"/>
  <c r="AM37" i="1145" s="1"/>
  <c r="E36" i="1145"/>
  <c r="E33" i="1145"/>
  <c r="AP31" i="1145"/>
  <c r="AQ31" i="1145"/>
  <c r="AR31" i="1145"/>
  <c r="AS31" i="1145"/>
  <c r="AT31" i="1145"/>
  <c r="AU31" i="1145"/>
  <c r="AV31" i="1145"/>
  <c r="AW31" i="1145"/>
  <c r="AX31" i="1145"/>
  <c r="AY31" i="1145"/>
  <c r="AZ31" i="1145"/>
  <c r="BA31" i="1145"/>
  <c r="BB31" i="1145"/>
  <c r="BC31" i="1145"/>
  <c r="E30" i="1145"/>
  <c r="E29" i="1145"/>
  <c r="AM29" i="1145" s="1"/>
  <c r="D57" i="1168"/>
  <c r="F57" i="1168" s="1"/>
  <c r="E38" i="1145"/>
  <c r="D51" i="1168"/>
  <c r="F51" i="1168" s="1"/>
  <c r="AB71" i="1140"/>
  <c r="BJ71" i="1140" s="1"/>
  <c r="D59" i="1168"/>
  <c r="F59" i="1168" s="1"/>
  <c r="AB70" i="1140"/>
  <c r="BJ70" i="1140" s="1"/>
  <c r="E73" i="1145"/>
  <c r="AM73" i="1145" s="1"/>
  <c r="E72" i="1145"/>
  <c r="AM72" i="1145" s="1"/>
  <c r="E70" i="1145"/>
  <c r="E69" i="1145"/>
  <c r="AM69" i="1145" s="1"/>
  <c r="E67" i="1145"/>
  <c r="AM67" i="1145" s="1"/>
  <c r="E66" i="1145"/>
  <c r="E65" i="1145"/>
  <c r="AM65" i="1145" s="1"/>
  <c r="E64" i="1145"/>
  <c r="AM64" i="1145" s="1"/>
  <c r="E63" i="1145"/>
  <c r="AM63" i="1145" s="1"/>
  <c r="E62" i="1145"/>
  <c r="AM62" i="1145" s="1"/>
  <c r="E61" i="1145"/>
  <c r="AM61" i="1145" s="1"/>
  <c r="AP53" i="1145"/>
  <c r="AQ53" i="1145"/>
  <c r="AR53" i="1145"/>
  <c r="AS53" i="1145"/>
  <c r="AT53" i="1145"/>
  <c r="AU53" i="1145"/>
  <c r="AV53" i="1145"/>
  <c r="AW53" i="1145"/>
  <c r="AX53" i="1145"/>
  <c r="AY53" i="1145"/>
  <c r="AZ53" i="1145"/>
  <c r="BA53" i="1145"/>
  <c r="BB53" i="1145"/>
  <c r="BC53" i="1145"/>
  <c r="E56" i="1145"/>
  <c r="AM56" i="1145" s="1"/>
  <c r="E55" i="1145"/>
  <c r="BF56" i="1145"/>
  <c r="E50" i="1145"/>
  <c r="E48" i="1145"/>
  <c r="AM48" i="1145" s="1"/>
  <c r="E44" i="1145"/>
  <c r="E41" i="1145"/>
  <c r="AQ25" i="1145"/>
  <c r="E25" i="1145" s="1"/>
  <c r="AR25" i="1145"/>
  <c r="AS25" i="1145"/>
  <c r="AT25" i="1145"/>
  <c r="AU25" i="1145"/>
  <c r="AV25" i="1145"/>
  <c r="AW25" i="1145"/>
  <c r="AX25" i="1145"/>
  <c r="AY25" i="1145"/>
  <c r="AZ25" i="1145"/>
  <c r="BA25" i="1145"/>
  <c r="BB25" i="1145"/>
  <c r="BC25" i="1145"/>
  <c r="AP25" i="1145"/>
  <c r="E27" i="1145"/>
  <c r="AM27" i="1145" s="1"/>
  <c r="E26" i="1145"/>
  <c r="AM26" i="1145" s="1"/>
  <c r="AQ20" i="1145"/>
  <c r="AR20" i="1145"/>
  <c r="AS20" i="1145"/>
  <c r="AT20" i="1145"/>
  <c r="AU20" i="1145"/>
  <c r="AV20" i="1145"/>
  <c r="AW20" i="1145"/>
  <c r="AX20" i="1145"/>
  <c r="AY20" i="1145"/>
  <c r="AZ20" i="1145"/>
  <c r="BA20" i="1145"/>
  <c r="BB20" i="1145"/>
  <c r="BC20" i="1145"/>
  <c r="AP20" i="1145"/>
  <c r="E22" i="1145"/>
  <c r="E21" i="1145"/>
  <c r="AM21" i="1145" s="1"/>
  <c r="E18" i="1145"/>
  <c r="AM18" i="1145" s="1"/>
  <c r="E16" i="1145"/>
  <c r="E12" i="1145"/>
  <c r="E11" i="1145"/>
  <c r="AM11" i="1145" s="1"/>
  <c r="BE70" i="1145"/>
  <c r="BE67" i="1145"/>
  <c r="E28" i="1145"/>
  <c r="BE53" i="1145"/>
  <c r="BF48" i="1145"/>
  <c r="BE37" i="1145"/>
  <c r="BF29" i="1145"/>
  <c r="BE26" i="1145"/>
  <c r="BF21" i="1145"/>
  <c r="BD18" i="1145"/>
  <c r="BD12" i="1145"/>
  <c r="BE43" i="1145"/>
  <c r="BD43" i="1145"/>
  <c r="BF43" i="1145"/>
  <c r="BF11" i="1145"/>
  <c r="BF18" i="1145"/>
  <c r="E17" i="1145"/>
  <c r="AM17" i="1145" s="1"/>
  <c r="D50" i="1168"/>
  <c r="F50" i="1168" s="1"/>
  <c r="D66" i="1168"/>
  <c r="F66" i="1168" s="1"/>
  <c r="BF69" i="1145"/>
  <c r="BF72" i="1145"/>
  <c r="BF30" i="1145"/>
  <c r="BD38" i="1145"/>
  <c r="D49" i="1168"/>
  <c r="F49" i="1168" s="1"/>
  <c r="BF26" i="1145"/>
  <c r="D67" i="1168"/>
  <c r="F67" i="1168" s="1"/>
  <c r="BF67" i="1145"/>
  <c r="BF33" i="1145"/>
  <c r="D27" i="1168"/>
  <c r="BF27" i="1145"/>
  <c r="BE28" i="1145"/>
  <c r="D69" i="1168"/>
  <c r="F69" i="1168" s="1"/>
  <c r="E13" i="1144"/>
  <c r="AM13" i="1144" s="1"/>
  <c r="E12" i="1144"/>
  <c r="BC11" i="1144"/>
  <c r="BB11" i="1144"/>
  <c r="BA11" i="1144"/>
  <c r="AZ11" i="1144"/>
  <c r="AY11" i="1144"/>
  <c r="AX11" i="1144"/>
  <c r="AW11" i="1144"/>
  <c r="AV11" i="1144"/>
  <c r="AU11" i="1144"/>
  <c r="AT11" i="1144"/>
  <c r="AS11" i="1144"/>
  <c r="AR11" i="1144"/>
  <c r="AQ11" i="1144"/>
  <c r="AP11" i="1144"/>
  <c r="E22" i="1144"/>
  <c r="AM22" i="1144" s="1"/>
  <c r="E21" i="1144"/>
  <c r="AM21" i="1144" s="1"/>
  <c r="E20" i="1144"/>
  <c r="AM20" i="1144" s="1"/>
  <c r="E19" i="1144"/>
  <c r="AM19" i="1144" s="1"/>
  <c r="E18" i="1144"/>
  <c r="AM18" i="1144" s="1"/>
  <c r="E17" i="1144"/>
  <c r="E15" i="1144"/>
  <c r="AM15" i="1144" s="1"/>
  <c r="BC14" i="1144"/>
  <c r="BB14" i="1144"/>
  <c r="BB10" i="1144" s="1"/>
  <c r="BA14" i="1144"/>
  <c r="AZ14" i="1144"/>
  <c r="AZ10" i="1144" s="1"/>
  <c r="AY14" i="1144"/>
  <c r="AX14" i="1144"/>
  <c r="AX10" i="1144" s="1"/>
  <c r="AW14" i="1144"/>
  <c r="AV14" i="1144"/>
  <c r="AV10" i="1144" s="1"/>
  <c r="AU14" i="1144"/>
  <c r="AT14" i="1144"/>
  <c r="AT10" i="1144" s="1"/>
  <c r="AS14" i="1144"/>
  <c r="AR14" i="1144"/>
  <c r="AR10" i="1144" s="1"/>
  <c r="AQ14" i="1144"/>
  <c r="AP14" i="1144"/>
  <c r="AP10" i="1144" s="1"/>
  <c r="E34" i="1144"/>
  <c r="AM34" i="1144" s="1"/>
  <c r="E29" i="1144"/>
  <c r="AM29" i="1144" s="1"/>
  <c r="E28" i="1144"/>
  <c r="AM28" i="1144" s="1"/>
  <c r="E27" i="1144"/>
  <c r="AM27" i="1144" s="1"/>
  <c r="E26" i="1144"/>
  <c r="AM26" i="1144" s="1"/>
  <c r="E25" i="1144"/>
  <c r="AM25" i="1144" s="1"/>
  <c r="BC23" i="1144"/>
  <c r="BB23" i="1144"/>
  <c r="BA23" i="1144"/>
  <c r="AZ23" i="1144"/>
  <c r="AY23" i="1144"/>
  <c r="AX23" i="1144"/>
  <c r="AW23" i="1144"/>
  <c r="AV23" i="1144"/>
  <c r="AU23" i="1144"/>
  <c r="AT23" i="1144"/>
  <c r="AS23" i="1144"/>
  <c r="AR23" i="1144"/>
  <c r="AQ23" i="1144"/>
  <c r="AP23" i="1144"/>
  <c r="E46" i="1144"/>
  <c r="AM46" i="1144" s="1"/>
  <c r="E45" i="1144"/>
  <c r="AM45" i="1144" s="1"/>
  <c r="E44" i="1144"/>
  <c r="AM44" i="1144" s="1"/>
  <c r="E41" i="1144"/>
  <c r="AM41" i="1144" s="1"/>
  <c r="E40" i="1144"/>
  <c r="AM40" i="1144" s="1"/>
  <c r="E39" i="1144"/>
  <c r="AM39" i="1144" s="1"/>
  <c r="E38" i="1144"/>
  <c r="AM38" i="1144" s="1"/>
  <c r="E36" i="1144"/>
  <c r="AM36" i="1144" s="1"/>
  <c r="BC47" i="1144"/>
  <c r="BC48" i="1144" s="1"/>
  <c r="BB47" i="1144"/>
  <c r="BB48" i="1144" s="1"/>
  <c r="BA47" i="1144"/>
  <c r="BA48" i="1144" s="1"/>
  <c r="AZ47" i="1144"/>
  <c r="AZ48" i="1144" s="1"/>
  <c r="AY47" i="1144"/>
  <c r="AY48" i="1144" s="1"/>
  <c r="AX47" i="1144"/>
  <c r="AX48" i="1144" s="1"/>
  <c r="AW47" i="1144"/>
  <c r="AW48" i="1144" s="1"/>
  <c r="AV47" i="1144"/>
  <c r="AV48" i="1144" s="1"/>
  <c r="AU47" i="1144"/>
  <c r="AU48" i="1144" s="1"/>
  <c r="AT47" i="1144"/>
  <c r="AT48" i="1144" s="1"/>
  <c r="AS47" i="1144"/>
  <c r="AS48" i="1144" s="1"/>
  <c r="AR47" i="1144"/>
  <c r="AR48" i="1144" s="1"/>
  <c r="AQ47" i="1144"/>
  <c r="AQ48" i="1144" s="1"/>
  <c r="AP47" i="1144"/>
  <c r="AP48" i="1144" s="1"/>
  <c r="E67" i="1144"/>
  <c r="AM67" i="1144" s="1"/>
  <c r="E66" i="1144"/>
  <c r="AM66" i="1144" s="1"/>
  <c r="E65" i="1144"/>
  <c r="AM65" i="1144" s="1"/>
  <c r="E64" i="1144"/>
  <c r="AM64" i="1144" s="1"/>
  <c r="E63" i="1144"/>
  <c r="AM63" i="1144" s="1"/>
  <c r="E62" i="1144"/>
  <c r="AM62" i="1144" s="1"/>
  <c r="E61" i="1144"/>
  <c r="AM61" i="1144" s="1"/>
  <c r="BC59" i="1144"/>
  <c r="BB59" i="1144"/>
  <c r="BA59" i="1144"/>
  <c r="AZ59" i="1144"/>
  <c r="AY59" i="1144"/>
  <c r="AX59" i="1144"/>
  <c r="AW59" i="1144"/>
  <c r="AV59" i="1144"/>
  <c r="AU59" i="1144"/>
  <c r="AT59" i="1144"/>
  <c r="AS59" i="1144"/>
  <c r="AR59" i="1144"/>
  <c r="AQ59" i="1144"/>
  <c r="AP59" i="1144"/>
  <c r="E74" i="1144"/>
  <c r="AM74" i="1144" s="1"/>
  <c r="E73" i="1144"/>
  <c r="AM73" i="1144" s="1"/>
  <c r="E72" i="1144"/>
  <c r="AM72" i="1144" s="1"/>
  <c r="E71" i="1144"/>
  <c r="AM71" i="1144" s="1"/>
  <c r="E70" i="1144"/>
  <c r="BB69" i="1144"/>
  <c r="BA69" i="1144"/>
  <c r="AZ69" i="1144"/>
  <c r="AX69" i="1144"/>
  <c r="AU69" i="1144"/>
  <c r="AT69" i="1144"/>
  <c r="AS69" i="1144"/>
  <c r="AR69" i="1144"/>
  <c r="AQ69" i="1144"/>
  <c r="AP69" i="1144"/>
  <c r="E69" i="1144"/>
  <c r="AM69" i="1144" s="1"/>
  <c r="E68" i="1144"/>
  <c r="AZ84" i="1144"/>
  <c r="BC82" i="1144"/>
  <c r="BB82" i="1144"/>
  <c r="BA82" i="1144"/>
  <c r="AZ82" i="1144"/>
  <c r="AY82" i="1144"/>
  <c r="AX82" i="1144"/>
  <c r="AW82" i="1144"/>
  <c r="AV82" i="1144"/>
  <c r="AU82" i="1144"/>
  <c r="AT82" i="1144"/>
  <c r="AS82" i="1144"/>
  <c r="AR82" i="1144"/>
  <c r="AQ82" i="1144"/>
  <c r="BC80" i="1144"/>
  <c r="BB80" i="1144"/>
  <c r="BA80" i="1144"/>
  <c r="AZ80" i="1144"/>
  <c r="AY80" i="1144"/>
  <c r="AX80" i="1144"/>
  <c r="AW80" i="1144"/>
  <c r="AV80" i="1144"/>
  <c r="AU80" i="1144"/>
  <c r="AT80" i="1144"/>
  <c r="AS80" i="1144"/>
  <c r="AR80" i="1144"/>
  <c r="AQ80" i="1144"/>
  <c r="BC78" i="1144"/>
  <c r="BB78" i="1144"/>
  <c r="BA78" i="1144"/>
  <c r="AZ78" i="1144"/>
  <c r="AY78" i="1144"/>
  <c r="AX78" i="1144"/>
  <c r="AW78" i="1144"/>
  <c r="AV78" i="1144"/>
  <c r="AU78" i="1144"/>
  <c r="AT78" i="1144"/>
  <c r="AS78" i="1144"/>
  <c r="AR78" i="1144"/>
  <c r="AQ78" i="1144"/>
  <c r="BC75" i="1144"/>
  <c r="BC76" i="1144" s="1"/>
  <c r="BB75" i="1144"/>
  <c r="BB76" i="1144" s="1"/>
  <c r="BA75" i="1144"/>
  <c r="BA76" i="1144" s="1"/>
  <c r="AZ75" i="1144"/>
  <c r="AZ76" i="1144" s="1"/>
  <c r="AY75" i="1144"/>
  <c r="AY76" i="1144" s="1"/>
  <c r="AX75" i="1144"/>
  <c r="AX76" i="1144" s="1"/>
  <c r="AW75" i="1144"/>
  <c r="AW76" i="1144" s="1"/>
  <c r="AV75" i="1144"/>
  <c r="AV76" i="1144" s="1"/>
  <c r="AU75" i="1144"/>
  <c r="AU76" i="1144" s="1"/>
  <c r="AT75" i="1144"/>
  <c r="AT76" i="1144" s="1"/>
  <c r="AS75" i="1144"/>
  <c r="AS76" i="1144" s="1"/>
  <c r="AR75" i="1144"/>
  <c r="AR76" i="1144" s="1"/>
  <c r="AQ75" i="1144"/>
  <c r="AQ76" i="1144" s="1"/>
  <c r="AP75" i="1144"/>
  <c r="AP76" i="1144" s="1"/>
  <c r="E75" i="1144"/>
  <c r="D42" i="1168"/>
  <c r="F42" i="1168" s="1"/>
  <c r="AB76" i="1140"/>
  <c r="BJ76" i="1140" s="1"/>
  <c r="AB74" i="1140"/>
  <c r="BJ74" i="1140" s="1"/>
  <c r="P33" i="1139"/>
  <c r="Q33" i="1139"/>
  <c r="R33" i="1139"/>
  <c r="P35" i="1139"/>
  <c r="Q35" i="1139"/>
  <c r="R35" i="1139"/>
  <c r="R36" i="1139"/>
  <c r="P37" i="1139"/>
  <c r="Q37" i="1139"/>
  <c r="R37" i="1139"/>
  <c r="Q38" i="1139"/>
  <c r="R38" i="1139"/>
  <c r="P39" i="1139"/>
  <c r="Q39" i="1139"/>
  <c r="R39" i="1139"/>
  <c r="P40" i="1139"/>
  <c r="Q40" i="1139"/>
  <c r="R40" i="1139"/>
  <c r="P32" i="1139"/>
  <c r="F32" i="1139"/>
  <c r="AB67" i="1140"/>
  <c r="BJ67" i="1140" s="1"/>
  <c r="AB66" i="1140"/>
  <c r="BJ66" i="1140" s="1"/>
  <c r="AB60" i="1140"/>
  <c r="BJ60" i="1140" s="1"/>
  <c r="AB59" i="1140"/>
  <c r="BJ59" i="1140" s="1"/>
  <c r="AB64" i="1140"/>
  <c r="BJ64" i="1140" s="1"/>
  <c r="AB63" i="1140"/>
  <c r="BJ63" i="1140" s="1"/>
  <c r="AB62" i="1140"/>
  <c r="BJ62" i="1140" s="1"/>
  <c r="AB61" i="1140"/>
  <c r="BJ61" i="1140" s="1"/>
  <c r="AB58" i="1140"/>
  <c r="BJ58" i="1140" s="1"/>
  <c r="AB57" i="1140"/>
  <c r="BJ57" i="1140" s="1"/>
  <c r="BZ55" i="1140"/>
  <c r="BY55" i="1140"/>
  <c r="BX55" i="1140"/>
  <c r="BW55" i="1140"/>
  <c r="BV55" i="1140"/>
  <c r="BU55" i="1140"/>
  <c r="BT55" i="1140"/>
  <c r="BS55" i="1140"/>
  <c r="BR55" i="1140"/>
  <c r="BQ55" i="1140"/>
  <c r="BP55" i="1140"/>
  <c r="BO55" i="1140"/>
  <c r="BN55" i="1140"/>
  <c r="BM55" i="1140"/>
  <c r="BW54" i="1140"/>
  <c r="BQ54" i="1140"/>
  <c r="BO54" i="1140"/>
  <c r="BM54" i="1140"/>
  <c r="BZ53" i="1140"/>
  <c r="BY53" i="1140"/>
  <c r="BX53" i="1140"/>
  <c r="BV53" i="1140"/>
  <c r="BU53" i="1140"/>
  <c r="BT53" i="1140"/>
  <c r="BS53" i="1140"/>
  <c r="BR53" i="1140"/>
  <c r="BP53" i="1140"/>
  <c r="AB53" i="1140" s="1"/>
  <c r="BJ53" i="1140" s="1"/>
  <c r="BN53" i="1140"/>
  <c r="AB52" i="1140"/>
  <c r="BJ52" i="1140" s="1"/>
  <c r="D26" i="1168"/>
  <c r="F26" i="1168" s="1"/>
  <c r="BN45" i="1140"/>
  <c r="BN46" i="1140" s="1"/>
  <c r="BO45" i="1140"/>
  <c r="BO46" i="1140" s="1"/>
  <c r="BP45" i="1140"/>
  <c r="BP46" i="1140" s="1"/>
  <c r="BQ45" i="1140"/>
  <c r="BQ46" i="1140" s="1"/>
  <c r="BR45" i="1140"/>
  <c r="BR46" i="1140" s="1"/>
  <c r="BS45" i="1140"/>
  <c r="BS46" i="1140" s="1"/>
  <c r="BT45" i="1140"/>
  <c r="BT46" i="1140" s="1"/>
  <c r="BU45" i="1140"/>
  <c r="BU46" i="1140" s="1"/>
  <c r="BV45" i="1140"/>
  <c r="BV46" i="1140" s="1"/>
  <c r="BW45" i="1140"/>
  <c r="BW46" i="1140" s="1"/>
  <c r="BX45" i="1140"/>
  <c r="BX46" i="1140" s="1"/>
  <c r="BY45" i="1140"/>
  <c r="BY46" i="1140" s="1"/>
  <c r="BZ45" i="1140"/>
  <c r="BZ46" i="1140" s="1"/>
  <c r="BM45" i="1140"/>
  <c r="BM46" i="1140" s="1"/>
  <c r="AB50" i="1140"/>
  <c r="BJ50" i="1140" s="1"/>
  <c r="AB49" i="1140"/>
  <c r="BJ49" i="1140" s="1"/>
  <c r="AB48" i="1140"/>
  <c r="AB18" i="1140"/>
  <c r="BJ18" i="1140" s="1"/>
  <c r="AB17" i="1140"/>
  <c r="BJ17" i="1140" s="1"/>
  <c r="AB15" i="1140"/>
  <c r="BJ15" i="1140" s="1"/>
  <c r="AB10" i="1140"/>
  <c r="BJ10" i="1140" s="1"/>
  <c r="BC35" i="1145"/>
  <c r="BB35" i="1145"/>
  <c r="BA35" i="1145"/>
  <c r="AZ35" i="1145"/>
  <c r="AY35" i="1145"/>
  <c r="AX35" i="1145"/>
  <c r="AW35" i="1145"/>
  <c r="AV35" i="1145"/>
  <c r="AU35" i="1145"/>
  <c r="AT35" i="1145"/>
  <c r="AS35" i="1145"/>
  <c r="AR35" i="1145"/>
  <c r="AQ35" i="1145"/>
  <c r="AP35" i="1145"/>
  <c r="CC66" i="1140"/>
  <c r="CC63" i="1140"/>
  <c r="CC61" i="1140"/>
  <c r="CA58" i="1140"/>
  <c r="CC57" i="1140"/>
  <c r="CC55" i="1140"/>
  <c r="CC52" i="1140"/>
  <c r="CB17" i="1140"/>
  <c r="CA10" i="1140"/>
  <c r="CC18" i="1140"/>
  <c r="CB10" i="1140"/>
  <c r="CA17" i="1140"/>
  <c r="CB56" i="1140"/>
  <c r="CA56" i="1140"/>
  <c r="CC56" i="1140"/>
  <c r="CB58" i="1140"/>
  <c r="CB64" i="1140"/>
  <c r="CA64" i="1140"/>
  <c r="BM16" i="1140"/>
  <c r="BO16" i="1140"/>
  <c r="BQ16" i="1140"/>
  <c r="BS16" i="1140"/>
  <c r="BU16" i="1140"/>
  <c r="BW16" i="1140"/>
  <c r="BY16" i="1140"/>
  <c r="BW11" i="1140"/>
  <c r="BW12" i="1140" s="1"/>
  <c r="BS11" i="1140"/>
  <c r="BS13" i="1140"/>
  <c r="BS14" i="1140" s="1"/>
  <c r="BO11" i="1140"/>
  <c r="CC60" i="1140"/>
  <c r="CC74" i="1140"/>
  <c r="CA9" i="1140"/>
  <c r="CB9" i="1140"/>
  <c r="CB15" i="1140"/>
  <c r="CA15" i="1140"/>
  <c r="CA18" i="1140"/>
  <c r="CB18" i="1140"/>
  <c r="CA57" i="1140"/>
  <c r="CB57" i="1140"/>
  <c r="CA63" i="1140"/>
  <c r="BN16" i="1140"/>
  <c r="BP16" i="1140"/>
  <c r="BR16" i="1140"/>
  <c r="BT16" i="1140"/>
  <c r="BV16" i="1140"/>
  <c r="BX16" i="1140"/>
  <c r="BZ16" i="1140"/>
  <c r="BY11" i="1140"/>
  <c r="BY12" i="1140" s="1"/>
  <c r="BU11" i="1140"/>
  <c r="BU12" i="1140" s="1"/>
  <c r="BQ11" i="1140"/>
  <c r="BQ13" i="1140" s="1"/>
  <c r="BQ14" i="1140" s="1"/>
  <c r="BM11" i="1140"/>
  <c r="BM12" i="1140" s="1"/>
  <c r="D23" i="1168"/>
  <c r="F23" i="1168" s="1"/>
  <c r="CC50" i="1140"/>
  <c r="CC67" i="1140"/>
  <c r="CC59" i="1140"/>
  <c r="CC70" i="1140"/>
  <c r="CC71" i="1140"/>
  <c r="CC49" i="1140"/>
  <c r="CA11" i="1140"/>
  <c r="AB9" i="1140"/>
  <c r="BJ9" i="1140" s="1"/>
  <c r="BZ11" i="1140"/>
  <c r="BX11" i="1140"/>
  <c r="BX12" i="1140" s="1"/>
  <c r="BV11" i="1140"/>
  <c r="BV12" i="1140" s="1"/>
  <c r="BT11" i="1140"/>
  <c r="BT13" i="1140" s="1"/>
  <c r="BT14" i="1140" s="1"/>
  <c r="BR11" i="1140"/>
  <c r="BP11" i="1140"/>
  <c r="BP13" i="1140" s="1"/>
  <c r="BP14" i="1140" s="1"/>
  <c r="BN11" i="1140"/>
  <c r="BN13" i="1140" s="1"/>
  <c r="BN14" i="1140" s="1"/>
  <c r="BW13" i="1140"/>
  <c r="BW14" i="1140" s="1"/>
  <c r="BO12" i="1140"/>
  <c r="BU13" i="1140"/>
  <c r="BU14" i="1140" s="1"/>
  <c r="BM13" i="1140"/>
  <c r="BM14" i="1140" s="1"/>
  <c r="BN12" i="1140"/>
  <c r="BS12" i="1140"/>
  <c r="BR12" i="1140"/>
  <c r="CB11" i="1140"/>
  <c r="BT12" i="1140"/>
  <c r="CA16" i="1140"/>
  <c r="CB16" i="1140"/>
  <c r="BZ12" i="1140"/>
  <c r="AB29" i="1140"/>
  <c r="BJ29" i="1140" s="1"/>
  <c r="AB25" i="1140"/>
  <c r="BJ25" i="1140" s="1"/>
  <c r="AB24" i="1140"/>
  <c r="BJ24" i="1140" s="1"/>
  <c r="AB23" i="1140"/>
  <c r="AB21" i="1140"/>
  <c r="BJ21" i="1140" s="1"/>
  <c r="AB20" i="1140"/>
  <c r="BJ20" i="1140" s="1"/>
  <c r="CC24" i="1140"/>
  <c r="CB13" i="1140"/>
  <c r="CC29" i="1140"/>
  <c r="N11" i="1137"/>
  <c r="O11" i="1137"/>
  <c r="P11" i="1137"/>
  <c r="N13" i="1137"/>
  <c r="O13" i="1137"/>
  <c r="P13" i="1137"/>
  <c r="N16" i="1137"/>
  <c r="O16" i="1137"/>
  <c r="P16" i="1137"/>
  <c r="N18" i="1137"/>
  <c r="O18" i="1137"/>
  <c r="P18" i="1137"/>
  <c r="N19" i="1137"/>
  <c r="O19" i="1137"/>
  <c r="P19" i="1137"/>
  <c r="N20" i="1137"/>
  <c r="O20" i="1137"/>
  <c r="P20" i="1137"/>
  <c r="N21" i="1137"/>
  <c r="O21" i="1137"/>
  <c r="P21" i="1137"/>
  <c r="N22" i="1137"/>
  <c r="O22" i="1137"/>
  <c r="P22" i="1137"/>
  <c r="N23" i="1137"/>
  <c r="O23" i="1137"/>
  <c r="P23" i="1137"/>
  <c r="N26" i="1137"/>
  <c r="O26" i="1137"/>
  <c r="P26" i="1137"/>
  <c r="N27" i="1137"/>
  <c r="O27" i="1137"/>
  <c r="P27" i="1137"/>
  <c r="N30" i="1137"/>
  <c r="O30" i="1137"/>
  <c r="P30" i="1137"/>
  <c r="N31" i="1137"/>
  <c r="O31" i="1137"/>
  <c r="P31" i="1137"/>
  <c r="N32" i="1137"/>
  <c r="O32" i="1137"/>
  <c r="P32" i="1137"/>
  <c r="N33" i="1137"/>
  <c r="O33" i="1137"/>
  <c r="P33" i="1137"/>
  <c r="N35" i="1137"/>
  <c r="O35" i="1137"/>
  <c r="P35" i="1137"/>
  <c r="N36" i="1137"/>
  <c r="O36" i="1137"/>
  <c r="P36" i="1137"/>
  <c r="N37" i="1137"/>
  <c r="O37" i="1137"/>
  <c r="P37" i="1137"/>
  <c r="P10" i="1137"/>
  <c r="O10" i="1137"/>
  <c r="N10" i="1137"/>
  <c r="E25" i="1137"/>
  <c r="K25" i="1137" s="1"/>
  <c r="N25" i="1137"/>
  <c r="N8" i="1137"/>
  <c r="E8" i="1137"/>
  <c r="H8" i="1137" s="1"/>
  <c r="O16" i="1136"/>
  <c r="P16" i="1136"/>
  <c r="N17" i="1136"/>
  <c r="O17" i="1136"/>
  <c r="P17" i="1136"/>
  <c r="O20" i="1136"/>
  <c r="P20" i="1136"/>
  <c r="O21" i="1136"/>
  <c r="P21" i="1136"/>
  <c r="O22" i="1136"/>
  <c r="P22" i="1136"/>
  <c r="O23" i="1136"/>
  <c r="P23" i="1136"/>
  <c r="N24" i="1136"/>
  <c r="O24" i="1136"/>
  <c r="P24" i="1136"/>
  <c r="N25" i="1136"/>
  <c r="O25" i="1136"/>
  <c r="P25" i="1136"/>
  <c r="N26" i="1136"/>
  <c r="O26" i="1136"/>
  <c r="P26" i="1136"/>
  <c r="N27" i="1136"/>
  <c r="O27" i="1136"/>
  <c r="P27" i="1136"/>
  <c r="N28" i="1136"/>
  <c r="O28" i="1136"/>
  <c r="P28" i="1136"/>
  <c r="O30" i="1136"/>
  <c r="P30" i="1136"/>
  <c r="O31" i="1136"/>
  <c r="P31" i="1136"/>
  <c r="O32" i="1136"/>
  <c r="P32" i="1136"/>
  <c r="O33" i="1136"/>
  <c r="P33" i="1136"/>
  <c r="N35" i="1136"/>
  <c r="N36" i="1136"/>
  <c r="O36" i="1136"/>
  <c r="P36" i="1136"/>
  <c r="P14" i="1136"/>
  <c r="E17" i="1167"/>
  <c r="E16" i="1167"/>
  <c r="AM16" i="1167" s="1"/>
  <c r="E15" i="1167"/>
  <c r="E14" i="1167"/>
  <c r="E13" i="1167"/>
  <c r="E12" i="1167"/>
  <c r="AM12" i="1167" s="1"/>
  <c r="E10" i="1167"/>
  <c r="BE17" i="1167"/>
  <c r="BE16" i="1167"/>
  <c r="BD59" i="1145"/>
  <c r="BD57" i="1145"/>
  <c r="BD56" i="1145"/>
  <c r="BD55" i="1145"/>
  <c r="D36" i="1139"/>
  <c r="P36" i="1139" s="1"/>
  <c r="P41" i="1139"/>
  <c r="Q41" i="1139"/>
  <c r="R41" i="1139"/>
  <c r="P42" i="1139"/>
  <c r="Q42" i="1139"/>
  <c r="R42" i="1139"/>
  <c r="P43" i="1139"/>
  <c r="Q43" i="1139"/>
  <c r="R43" i="1139"/>
  <c r="P44" i="1139"/>
  <c r="Q44" i="1139"/>
  <c r="R44" i="1139"/>
  <c r="B30" i="1134"/>
  <c r="B29" i="1134"/>
  <c r="A3" i="1140"/>
  <c r="A3" i="1139" s="1"/>
  <c r="A3" i="1137"/>
  <c r="A3" i="1136"/>
  <c r="A3" i="1135"/>
  <c r="A4" i="1167" s="1"/>
  <c r="CD17" i="1140"/>
  <c r="BG9" i="1142"/>
  <c r="D5" i="1142"/>
  <c r="P6" i="1136"/>
  <c r="P6" i="1137" s="1"/>
  <c r="R6" i="1139" s="1"/>
  <c r="BE59" i="1145"/>
  <c r="U43" i="1140"/>
  <c r="CA43" i="1140" s="1"/>
  <c r="CB43" i="1140"/>
  <c r="BD12" i="1167"/>
  <c r="BC12" i="1167"/>
  <c r="BD17" i="1167"/>
  <c r="BC17" i="1167"/>
  <c r="BD16" i="1167"/>
  <c r="BC16" i="1167"/>
  <c r="BD15" i="1167"/>
  <c r="BD13" i="1167"/>
  <c r="BC13" i="1167"/>
  <c r="BD10" i="1167"/>
  <c r="BC10" i="1167"/>
  <c r="BD9" i="1167"/>
  <c r="BC9" i="1167"/>
  <c r="P38" i="1137"/>
  <c r="N38" i="1137"/>
  <c r="O38" i="1137"/>
  <c r="L25" i="1165"/>
  <c r="L24" i="1165"/>
  <c r="L18" i="1165"/>
  <c r="BE45" i="1145"/>
  <c r="O35" i="1136"/>
  <c r="U71" i="1140"/>
  <c r="CA71" i="1140" s="1"/>
  <c r="U70" i="1140"/>
  <c r="CB71" i="1140"/>
  <c r="U55" i="1140"/>
  <c r="U54" i="1140"/>
  <c r="CB54" i="1140" s="1"/>
  <c r="U74" i="1140"/>
  <c r="U75" i="1140" s="1"/>
  <c r="CA75" i="1140" s="1"/>
  <c r="U76" i="1140"/>
  <c r="CB76" i="1140" s="1"/>
  <c r="U67" i="1140"/>
  <c r="U66" i="1140"/>
  <c r="CB66" i="1140" s="1"/>
  <c r="U62" i="1140"/>
  <c r="CB62" i="1140" s="1"/>
  <c r="U61" i="1140"/>
  <c r="CA61" i="1140" s="1"/>
  <c r="U60" i="1140"/>
  <c r="U59" i="1140"/>
  <c r="CA59" i="1140" s="1"/>
  <c r="U53" i="1140"/>
  <c r="CA53" i="1140" s="1"/>
  <c r="U52" i="1140"/>
  <c r="CA52" i="1140" s="1"/>
  <c r="U50" i="1140"/>
  <c r="U49" i="1140"/>
  <c r="CA49" i="1140" s="1"/>
  <c r="U48" i="1140"/>
  <c r="CA48" i="1140" s="1"/>
  <c r="CB49" i="1140"/>
  <c r="CB61" i="1140"/>
  <c r="CA66" i="1140"/>
  <c r="CA76" i="1140"/>
  <c r="CB55" i="1140"/>
  <c r="CA50" i="1140"/>
  <c r="CB60" i="1140"/>
  <c r="CB67" i="1140"/>
  <c r="U45" i="1140"/>
  <c r="U41" i="1140"/>
  <c r="CB41" i="1140" s="1"/>
  <c r="V11" i="1140"/>
  <c r="W11" i="1140"/>
  <c r="W13" i="1140" s="1"/>
  <c r="W14" i="1140" s="1"/>
  <c r="X11" i="1140"/>
  <c r="X12" i="1140" s="1"/>
  <c r="Y11" i="1140"/>
  <c r="Z11" i="1140"/>
  <c r="Z13" i="1140" s="1"/>
  <c r="Z14" i="1140" s="1"/>
  <c r="Z16" i="1140"/>
  <c r="Y16" i="1140"/>
  <c r="X16" i="1140"/>
  <c r="W16" i="1140"/>
  <c r="V16" i="1140"/>
  <c r="CA41" i="1140"/>
  <c r="CD15" i="1140"/>
  <c r="CD16" i="1140" s="1"/>
  <c r="X13" i="1140"/>
  <c r="X14" i="1140" s="1"/>
  <c r="W12" i="1140"/>
  <c r="CD11" i="1140"/>
  <c r="Q32" i="1139"/>
  <c r="BE15" i="1142"/>
  <c r="BD21" i="1142"/>
  <c r="BD20" i="1142"/>
  <c r="BD16" i="1142"/>
  <c r="D38" i="1139"/>
  <c r="P38" i="1139" s="1"/>
  <c r="Z46" i="1140"/>
  <c r="BD13" i="1142"/>
  <c r="V46" i="1140"/>
  <c r="U29" i="1140"/>
  <c r="CB29" i="1140" s="1"/>
  <c r="U28" i="1140"/>
  <c r="CA28" i="1140" s="1"/>
  <c r="U25" i="1140"/>
  <c r="U24" i="1140"/>
  <c r="CA24" i="1140" s="1"/>
  <c r="U23" i="1140"/>
  <c r="CB23" i="1140" s="1"/>
  <c r="U21" i="1140"/>
  <c r="U20" i="1140"/>
  <c r="CA20" i="1140" s="1"/>
  <c r="N33" i="1136"/>
  <c r="N32" i="1136"/>
  <c r="N31" i="1136"/>
  <c r="N30" i="1136"/>
  <c r="N23" i="1136"/>
  <c r="N22" i="1136"/>
  <c r="N21" i="1136"/>
  <c r="N20" i="1136"/>
  <c r="N16" i="1136"/>
  <c r="CB20" i="1140"/>
  <c r="CB24" i="1140"/>
  <c r="CA29" i="1140"/>
  <c r="N19" i="1136"/>
  <c r="O19" i="1136"/>
  <c r="O14" i="1136"/>
  <c r="N14" i="1136"/>
  <c r="BE12" i="1145"/>
  <c r="BE11" i="1145"/>
  <c r="BE22" i="1145"/>
  <c r="BE18" i="1145"/>
  <c r="BE17" i="1145"/>
  <c r="BE27" i="1145"/>
  <c r="BE25" i="1145"/>
  <c r="BE30" i="1145"/>
  <c r="BE29" i="1145"/>
  <c r="BE33" i="1145"/>
  <c r="BE36" i="1145"/>
  <c r="BE50" i="1145"/>
  <c r="BD50" i="1145"/>
  <c r="BD48" i="1145"/>
  <c r="BE46" i="1145"/>
  <c r="BE57" i="1145"/>
  <c r="BE55" i="1145"/>
  <c r="BE73" i="1145"/>
  <c r="BE69" i="1145"/>
  <c r="BD73" i="1145"/>
  <c r="BD69" i="1145"/>
  <c r="BD37" i="1145"/>
  <c r="BD36" i="1145"/>
  <c r="BD34" i="1145"/>
  <c r="BD33" i="1145"/>
  <c r="BD29" i="1145"/>
  <c r="BD27" i="1145"/>
  <c r="BD26" i="1145"/>
  <c r="BD22" i="1145"/>
  <c r="BD21" i="1145"/>
  <c r="BD17" i="1145"/>
  <c r="BD30" i="1145"/>
  <c r="BD71" i="1145"/>
  <c r="BD72" i="1145"/>
  <c r="BE71" i="1145"/>
  <c r="BE72" i="1145"/>
  <c r="BE38" i="1145"/>
  <c r="BD11" i="1145"/>
  <c r="BD53" i="1145"/>
  <c r="BD25" i="1145"/>
  <c r="BD20" i="1145"/>
  <c r="BE20" i="1145"/>
  <c r="J32" i="1165"/>
  <c r="J31" i="1165" s="1"/>
  <c r="I32" i="1165"/>
  <c r="I31" i="1165" s="1"/>
  <c r="K31" i="1165" s="1"/>
  <c r="BD22" i="1142"/>
  <c r="BE22" i="1142"/>
  <c r="BF22" i="1142"/>
  <c r="BD23" i="1142"/>
  <c r="BE23" i="1142"/>
  <c r="BF23" i="1142"/>
  <c r="BD24" i="1142"/>
  <c r="BE24" i="1142"/>
  <c r="BF24" i="1142"/>
  <c r="BD25" i="1142"/>
  <c r="BE25" i="1142"/>
  <c r="BF25" i="1142"/>
  <c r="BD26" i="1142"/>
  <c r="BE26" i="1142"/>
  <c r="BF26" i="1142"/>
  <c r="BD27" i="1142"/>
  <c r="BE27" i="1142"/>
  <c r="BF27" i="1142"/>
  <c r="BD28" i="1142"/>
  <c r="BE28" i="1142"/>
  <c r="BF28" i="1142"/>
  <c r="BD29" i="1142"/>
  <c r="BE29" i="1142"/>
  <c r="BF29" i="1142"/>
  <c r="BD12" i="1142"/>
  <c r="BD11" i="1142"/>
  <c r="K14" i="1165"/>
  <c r="L14" i="1165"/>
  <c r="K15" i="1165"/>
  <c r="L15" i="1165"/>
  <c r="K16" i="1165"/>
  <c r="L16" i="1165"/>
  <c r="K19" i="1165"/>
  <c r="L19" i="1165"/>
  <c r="K21" i="1165"/>
  <c r="L21" i="1165"/>
  <c r="K22" i="1165"/>
  <c r="L22" i="1165"/>
  <c r="K23" i="1165"/>
  <c r="L23" i="1165"/>
  <c r="K32" i="1165"/>
  <c r="K33" i="1165"/>
  <c r="L33" i="1165"/>
  <c r="K34" i="1165"/>
  <c r="L34" i="1165"/>
  <c r="K35" i="1165"/>
  <c r="L35" i="1165"/>
  <c r="K36" i="1165"/>
  <c r="L36" i="1165"/>
  <c r="L13" i="1165"/>
  <c r="K13" i="1165"/>
  <c r="K10" i="1165"/>
  <c r="L10" i="1165"/>
  <c r="K11" i="1165"/>
  <c r="L9" i="1165"/>
  <c r="K9" i="1165"/>
  <c r="J30" i="1165"/>
  <c r="I28" i="1165"/>
  <c r="K28" i="1165" s="1"/>
  <c r="J28" i="1165"/>
  <c r="I29" i="1165"/>
  <c r="K29" i="1165" s="1"/>
  <c r="J29" i="1165"/>
  <c r="I30" i="1165"/>
  <c r="K30" i="1165" s="1"/>
  <c r="J27" i="1165"/>
  <c r="L28" i="1165"/>
  <c r="D52" i="1140"/>
  <c r="D53" i="1140"/>
  <c r="D54" i="1140"/>
  <c r="S28" i="1140"/>
  <c r="T28" i="1140"/>
  <c r="T46" i="1140"/>
  <c r="T16" i="1140"/>
  <c r="T11" i="1140"/>
  <c r="H27" i="1165"/>
  <c r="H32" i="1165"/>
  <c r="H31" i="1165" s="1"/>
  <c r="G27" i="1165"/>
  <c r="BE7" i="1145"/>
  <c r="AD6" i="1146" s="1"/>
  <c r="BF7" i="1145"/>
  <c r="AE6" i="1146" s="1"/>
  <c r="BD7" i="1145"/>
  <c r="AC6" i="1146" s="1"/>
  <c r="N6" i="1136"/>
  <c r="BD7" i="1142"/>
  <c r="N6" i="1137"/>
  <c r="P6" i="1139" s="1"/>
  <c r="S75" i="1140"/>
  <c r="S46" i="1140"/>
  <c r="S16" i="1140"/>
  <c r="S11" i="1140"/>
  <c r="S13" i="1140" s="1"/>
  <c r="G10" i="1165"/>
  <c r="G32" i="1165"/>
  <c r="F27" i="1165"/>
  <c r="C63" i="1163"/>
  <c r="B63" i="1163"/>
  <c r="C62" i="1163"/>
  <c r="B61" i="1163"/>
  <c r="C60" i="1163"/>
  <c r="B60" i="1163"/>
  <c r="C59" i="1163"/>
  <c r="B59" i="1163"/>
  <c r="F58" i="1163"/>
  <c r="D57" i="1163"/>
  <c r="F57" i="1163" s="1"/>
  <c r="C57" i="1163"/>
  <c r="B57" i="1163"/>
  <c r="D56" i="1163"/>
  <c r="F56" i="1163" s="1"/>
  <c r="C56" i="1163"/>
  <c r="B56" i="1163"/>
  <c r="D55" i="1163"/>
  <c r="F55" i="1163" s="1"/>
  <c r="C55" i="1163"/>
  <c r="B55" i="1163"/>
  <c r="F54" i="1163"/>
  <c r="C53" i="1163"/>
  <c r="C51" i="1163"/>
  <c r="B51" i="1163"/>
  <c r="C50" i="1163"/>
  <c r="B50" i="1163"/>
  <c r="C49" i="1163"/>
  <c r="B49" i="1163"/>
  <c r="C48" i="1163"/>
  <c r="B48" i="1163"/>
  <c r="C46" i="1163"/>
  <c r="B46" i="1163"/>
  <c r="D45" i="1163"/>
  <c r="F45" i="1163" s="1"/>
  <c r="C45" i="1163"/>
  <c r="B45" i="1163"/>
  <c r="C44" i="1163"/>
  <c r="B44" i="1163"/>
  <c r="D43" i="1163"/>
  <c r="F43" i="1163" s="1"/>
  <c r="C43" i="1163"/>
  <c r="B43" i="1163"/>
  <c r="C42" i="1163"/>
  <c r="B42" i="1163"/>
  <c r="C41" i="1163"/>
  <c r="B41" i="1163"/>
  <c r="C40" i="1163"/>
  <c r="B40" i="1163"/>
  <c r="C39" i="1163"/>
  <c r="B39" i="1163"/>
  <c r="C38" i="1163"/>
  <c r="B38" i="1163"/>
  <c r="D36" i="1163"/>
  <c r="F36" i="1163" s="1"/>
  <c r="C36" i="1163"/>
  <c r="B36" i="1163"/>
  <c r="F35" i="1163"/>
  <c r="B35" i="1163"/>
  <c r="D34" i="1163"/>
  <c r="F34" i="1163" s="1"/>
  <c r="C34" i="1163"/>
  <c r="B34" i="1163"/>
  <c r="D33" i="1163"/>
  <c r="F33" i="1163" s="1"/>
  <c r="C33" i="1163"/>
  <c r="B33" i="1163"/>
  <c r="D32" i="1163"/>
  <c r="F32" i="1163" s="1"/>
  <c r="C32" i="1163"/>
  <c r="B32" i="1163"/>
  <c r="D31" i="1163"/>
  <c r="F31" i="1163" s="1"/>
  <c r="C31" i="1163"/>
  <c r="B31" i="1163"/>
  <c r="C30" i="1163"/>
  <c r="B30" i="1163"/>
  <c r="D29" i="1163"/>
  <c r="F29" i="1163" s="1"/>
  <c r="C29" i="1163"/>
  <c r="B29" i="1163"/>
  <c r="D28" i="1163"/>
  <c r="F28" i="1163" s="1"/>
  <c r="C28" i="1163"/>
  <c r="B28" i="1163"/>
  <c r="D27" i="1163"/>
  <c r="F27" i="1163" s="1"/>
  <c r="C27" i="1163"/>
  <c r="B27" i="1163"/>
  <c r="D26" i="1163"/>
  <c r="F26" i="1163" s="1"/>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s="1"/>
  <c r="C14" i="1163"/>
  <c r="F13" i="1163"/>
  <c r="C13" i="1163"/>
  <c r="C12" i="1163"/>
  <c r="C11" i="1163"/>
  <c r="B11" i="1163"/>
  <c r="C10" i="1163"/>
  <c r="B10" i="1163"/>
  <c r="B9" i="1163"/>
  <c r="C8" i="1163"/>
  <c r="C7" i="1163"/>
  <c r="B7" i="1163"/>
  <c r="D6" i="1163"/>
  <c r="F6" i="1163" s="1"/>
  <c r="C6" i="1163"/>
  <c r="B6" i="1163"/>
  <c r="C5" i="1163"/>
  <c r="B5" i="1163"/>
  <c r="E26" i="1157"/>
  <c r="D53" i="1163"/>
  <c r="F53" i="1163" s="1"/>
  <c r="B46" i="1144"/>
  <c r="B53" i="1163" s="1"/>
  <c r="BI21" i="1142"/>
  <c r="BK21" i="1142"/>
  <c r="BJ21" i="1142"/>
  <c r="BJ20" i="1142"/>
  <c r="BI20" i="1142"/>
  <c r="BK18" i="1142"/>
  <c r="BJ18" i="1142"/>
  <c r="BI18" i="1142"/>
  <c r="BK17" i="1142"/>
  <c r="BJ17" i="1142"/>
  <c r="BI17" i="1142"/>
  <c r="BI16" i="1142"/>
  <c r="BJ16" i="1142"/>
  <c r="BI15" i="1142"/>
  <c r="BJ15" i="1142"/>
  <c r="BK14" i="1142"/>
  <c r="D51" i="1163"/>
  <c r="F51" i="1163" s="1"/>
  <c r="BI13" i="1142"/>
  <c r="BJ13" i="1142"/>
  <c r="BI12" i="1142"/>
  <c r="BK12" i="1142"/>
  <c r="D50" i="1163"/>
  <c r="F50" i="1163" s="1"/>
  <c r="BI11" i="1142"/>
  <c r="BK11" i="1142"/>
  <c r="D49" i="1163"/>
  <c r="F49" i="1163" s="1"/>
  <c r="BL9" i="1142"/>
  <c r="U25" i="1141"/>
  <c r="U22" i="1141"/>
  <c r="U20" i="1141"/>
  <c r="U19" i="1141"/>
  <c r="AC18" i="1141"/>
  <c r="U18" i="1141"/>
  <c r="K16" i="1141"/>
  <c r="J16" i="1141"/>
  <c r="W13" i="1141"/>
  <c r="U13" i="1141"/>
  <c r="P13" i="1141"/>
  <c r="V13" i="1141"/>
  <c r="O13" i="1141"/>
  <c r="N13" i="1141"/>
  <c r="M13" i="1141"/>
  <c r="K13" i="1141"/>
  <c r="W12" i="1141"/>
  <c r="V12" i="1141"/>
  <c r="U12" i="1141"/>
  <c r="V10" i="1141"/>
  <c r="U10" i="1141"/>
  <c r="M6" i="1141"/>
  <c r="L6" i="1141"/>
  <c r="E78" i="1140"/>
  <c r="D76" i="1140"/>
  <c r="D74" i="1140"/>
  <c r="D75" i="1140" s="1"/>
  <c r="D46" i="1163"/>
  <c r="F46" i="1163" s="1"/>
  <c r="R70" i="1140"/>
  <c r="Q70" i="1140"/>
  <c r="P70" i="1140"/>
  <c r="O70" i="1140"/>
  <c r="N70" i="1140"/>
  <c r="M70" i="1140"/>
  <c r="L70" i="1140"/>
  <c r="K70" i="1140"/>
  <c r="J70" i="1140"/>
  <c r="I70" i="1140"/>
  <c r="H70" i="1140"/>
  <c r="G70" i="1140"/>
  <c r="F70" i="1140"/>
  <c r="E70" i="1140"/>
  <c r="Q67" i="1140"/>
  <c r="Q66" i="1140" s="1"/>
  <c r="P67" i="1140"/>
  <c r="P66" i="1140" s="1"/>
  <c r="O67" i="1140"/>
  <c r="O66" i="1140" s="1"/>
  <c r="N67" i="1140"/>
  <c r="N66" i="1140" s="1"/>
  <c r="M67" i="1140"/>
  <c r="M66" i="1140" s="1"/>
  <c r="L67" i="1140"/>
  <c r="L66" i="1140" s="1"/>
  <c r="K67" i="1140"/>
  <c r="K66" i="1140" s="1"/>
  <c r="I67" i="1140"/>
  <c r="I66" i="1140" s="1"/>
  <c r="H67" i="1140"/>
  <c r="H66" i="1140" s="1"/>
  <c r="G67" i="1140"/>
  <c r="G66" i="1140" s="1"/>
  <c r="F67" i="1140"/>
  <c r="F66" i="1140" s="1"/>
  <c r="E67" i="1140"/>
  <c r="E66" i="1140" s="1"/>
  <c r="R66" i="1140"/>
  <c r="R62" i="1140"/>
  <c r="Q62" i="1140"/>
  <c r="P62" i="1140"/>
  <c r="O62" i="1140"/>
  <c r="N62" i="1140"/>
  <c r="M62" i="1140"/>
  <c r="L62" i="1140"/>
  <c r="K62" i="1140"/>
  <c r="J62" i="1140"/>
  <c r="I62" i="1140"/>
  <c r="H62" i="1140"/>
  <c r="G62" i="1140"/>
  <c r="F62" i="1140"/>
  <c r="K61" i="1140"/>
  <c r="E60" i="1140"/>
  <c r="D60" i="1140" s="1"/>
  <c r="D58" i="1140"/>
  <c r="D57" i="1140"/>
  <c r="R55" i="1140"/>
  <c r="Q55" i="1140"/>
  <c r="P55" i="1140"/>
  <c r="O55" i="1140"/>
  <c r="N55" i="1140"/>
  <c r="M55" i="1140"/>
  <c r="L55" i="1140"/>
  <c r="K55" i="1140"/>
  <c r="J55" i="1140"/>
  <c r="I55" i="1140"/>
  <c r="H55" i="1140"/>
  <c r="G55" i="1140"/>
  <c r="F55" i="1140"/>
  <c r="E55" i="1140"/>
  <c r="D44" i="1163"/>
  <c r="F44" i="1163" s="1"/>
  <c r="D50" i="1140"/>
  <c r="D55" i="1140" s="1"/>
  <c r="K49" i="1140"/>
  <c r="K46" i="1140"/>
  <c r="R45" i="1140"/>
  <c r="R46" i="1140" s="1"/>
  <c r="Q45" i="1140"/>
  <c r="Q49" i="1140" s="1"/>
  <c r="P45" i="1140"/>
  <c r="P61" i="1140" s="1"/>
  <c r="O45" i="1140"/>
  <c r="O61" i="1140" s="1"/>
  <c r="N45" i="1140"/>
  <c r="N61" i="1140" s="1"/>
  <c r="M45" i="1140"/>
  <c r="M49" i="1140" s="1"/>
  <c r="L45" i="1140"/>
  <c r="L61" i="1140" s="1"/>
  <c r="J45" i="1140"/>
  <c r="J46" i="1140" s="1"/>
  <c r="I45" i="1140"/>
  <c r="I61" i="1140" s="1"/>
  <c r="H45" i="1140"/>
  <c r="H61" i="1140" s="1"/>
  <c r="G45" i="1140"/>
  <c r="G49" i="1140" s="1"/>
  <c r="F45" i="1140"/>
  <c r="F61" i="1140" s="1"/>
  <c r="E45" i="1140"/>
  <c r="E46" i="1140" s="1"/>
  <c r="D29" i="1140"/>
  <c r="D42" i="1163"/>
  <c r="F42" i="1163" s="1"/>
  <c r="D25" i="1140"/>
  <c r="D24" i="1140"/>
  <c r="D23" i="1140"/>
  <c r="D21" i="1140"/>
  <c r="D20" i="1140"/>
  <c r="D18" i="1140"/>
  <c r="D17" i="1140"/>
  <c r="D40" i="1163"/>
  <c r="F40" i="1163" s="1"/>
  <c r="R16" i="1140"/>
  <c r="Q16" i="1140"/>
  <c r="P16" i="1140"/>
  <c r="O16" i="1140"/>
  <c r="N16" i="1140"/>
  <c r="M16" i="1140"/>
  <c r="L16" i="1140"/>
  <c r="K16" i="1140"/>
  <c r="J16" i="1140"/>
  <c r="I16" i="1140"/>
  <c r="H16" i="1140"/>
  <c r="G16" i="1140"/>
  <c r="F16" i="1140"/>
  <c r="E16" i="1140"/>
  <c r="D15" i="1140"/>
  <c r="D39" i="1163"/>
  <c r="F39" i="1163" s="1"/>
  <c r="R10" i="1140"/>
  <c r="R11" i="1140" s="1"/>
  <c r="Q10" i="1140"/>
  <c r="Q11" i="1140" s="1"/>
  <c r="P10" i="1140"/>
  <c r="P11" i="1140" s="1"/>
  <c r="O10" i="1140"/>
  <c r="O11" i="1140" s="1"/>
  <c r="N10" i="1140"/>
  <c r="N11" i="1140" s="1"/>
  <c r="N12" i="1140" s="1"/>
  <c r="N14" i="1140" s="1"/>
  <c r="M10" i="1140"/>
  <c r="M11" i="1140" s="1"/>
  <c r="L10" i="1140"/>
  <c r="L11" i="1140" s="1"/>
  <c r="K10" i="1140"/>
  <c r="K11" i="1140" s="1"/>
  <c r="K12" i="1140" s="1"/>
  <c r="K14" i="1140" s="1"/>
  <c r="J10" i="1140"/>
  <c r="J11" i="1140" s="1"/>
  <c r="J12" i="1140" s="1"/>
  <c r="J14" i="1140" s="1"/>
  <c r="I10" i="1140"/>
  <c r="I11" i="1140" s="1"/>
  <c r="H10" i="1140"/>
  <c r="H11" i="1140" s="1"/>
  <c r="G10" i="1140"/>
  <c r="G11" i="1140" s="1"/>
  <c r="F10" i="1140"/>
  <c r="F11" i="1140" s="1"/>
  <c r="E10" i="1140"/>
  <c r="E11" i="1140" s="1"/>
  <c r="E12" i="1140" s="1"/>
  <c r="E14" i="1140" s="1"/>
  <c r="D9" i="1140"/>
  <c r="S6" i="1141"/>
  <c r="Q6" i="1141"/>
  <c r="D30" i="1163"/>
  <c r="F30" i="1163" s="1"/>
  <c r="D25" i="1163"/>
  <c r="F25" i="1163" s="1"/>
  <c r="BF7" i="1142"/>
  <c r="O6" i="1136"/>
  <c r="O6" i="1137" s="1"/>
  <c r="Q6" i="1139" s="1"/>
  <c r="O30" i="1165"/>
  <c r="N30" i="1165"/>
  <c r="O28" i="1165"/>
  <c r="N28" i="1165"/>
  <c r="D22" i="1163"/>
  <c r="F22" i="1163" s="1"/>
  <c r="BD152" i="1135"/>
  <c r="E24" i="1157"/>
  <c r="D20" i="1163"/>
  <c r="F20" i="1163" s="1"/>
  <c r="E22" i="1157"/>
  <c r="E20" i="1157"/>
  <c r="D18" i="1163"/>
  <c r="F18" i="1163" s="1"/>
  <c r="D16" i="1163"/>
  <c r="F16" i="1163" s="1"/>
  <c r="E13" i="1157"/>
  <c r="E12" i="1157"/>
  <c r="D7" i="1163"/>
  <c r="F7" i="1163" s="1"/>
  <c r="BD33" i="1135"/>
  <c r="BF29" i="1135"/>
  <c r="BC18" i="1135"/>
  <c r="AG17" i="1134"/>
  <c r="BE7" i="1142"/>
  <c r="W6" i="1141"/>
  <c r="BF28" i="1135"/>
  <c r="L46" i="1140"/>
  <c r="O46" i="1140"/>
  <c r="J61" i="1140"/>
  <c r="N46" i="1140"/>
  <c r="E48" i="1140"/>
  <c r="D48" i="1140" s="1"/>
  <c r="J49" i="1140"/>
  <c r="D62" i="1163"/>
  <c r="F62" i="1163" s="1"/>
  <c r="D24" i="1163"/>
  <c r="F24" i="1163" s="1"/>
  <c r="AG19" i="1134"/>
  <c r="AG63" i="1134"/>
  <c r="D8" i="1163"/>
  <c r="F8" i="1163" s="1"/>
  <c r="D41" i="1163"/>
  <c r="F41" i="1163" s="1"/>
  <c r="M46" i="1140"/>
  <c r="D16" i="1140"/>
  <c r="U6" i="1141"/>
  <c r="H49" i="1140"/>
  <c r="Q46" i="1140"/>
  <c r="BJ14" i="1142"/>
  <c r="BI14" i="1142"/>
  <c r="I49" i="1140"/>
  <c r="BK13" i="1142"/>
  <c r="D48" i="1163"/>
  <c r="F48" i="1163" s="1"/>
  <c r="BJ9" i="1142"/>
  <c r="BK20" i="1142"/>
  <c r="BI9" i="1142"/>
  <c r="BJ12" i="1142"/>
  <c r="D59" i="1163"/>
  <c r="F59" i="1163" s="1"/>
  <c r="P46" i="1140"/>
  <c r="BK9" i="1142"/>
  <c r="BJ11" i="1142"/>
  <c r="BK15" i="1142"/>
  <c r="BK16" i="1142"/>
  <c r="BE42" i="1135"/>
  <c r="D17" i="1163"/>
  <c r="F17" i="1163" s="1"/>
  <c r="E17" i="1157"/>
  <c r="D19" i="1163"/>
  <c r="F19" i="1163" s="1"/>
  <c r="E21" i="1157"/>
  <c r="E9" i="1157"/>
  <c r="E16" i="1157"/>
  <c r="D12" i="1163"/>
  <c r="F12" i="1163" s="1"/>
  <c r="E18" i="1157"/>
  <c r="E23" i="1157"/>
  <c r="D21" i="1163"/>
  <c r="F21" i="1163" s="1"/>
  <c r="BF86" i="1135"/>
  <c r="AG22" i="1134"/>
  <c r="V6" i="1141"/>
  <c r="D11" i="1163"/>
  <c r="F11" i="1163" s="1"/>
  <c r="D5" i="1163"/>
  <c r="F5" i="1163" s="1"/>
  <c r="D61" i="1163"/>
  <c r="F61" i="1163" s="1"/>
  <c r="E27" i="1157"/>
  <c r="D60" i="1163"/>
  <c r="F60" i="1163" s="1"/>
  <c r="E15" i="1157"/>
  <c r="D15" i="1163"/>
  <c r="F15" i="1163" s="1"/>
  <c r="D38" i="1163"/>
  <c r="F38" i="1163" s="1"/>
  <c r="E8" i="1157"/>
  <c r="D10" i="1163"/>
  <c r="F10" i="1163" s="1"/>
  <c r="D9" i="1163"/>
  <c r="F9" i="1163" s="1"/>
  <c r="E7" i="1157"/>
  <c r="BE20" i="1142"/>
  <c r="BE11" i="1142"/>
  <c r="Y46" i="1140"/>
  <c r="X46" i="1140"/>
  <c r="BD15" i="1142"/>
  <c r="AM25" i="1145" l="1"/>
  <c r="BF25" i="1145"/>
  <c r="L31" i="1165"/>
  <c r="E76" i="1144"/>
  <c r="AM76" i="1144" s="1"/>
  <c r="AM75" i="1144"/>
  <c r="BF28" i="1145"/>
  <c r="AM28" i="1145"/>
  <c r="BF12" i="1145"/>
  <c r="AM12" i="1145"/>
  <c r="BF22" i="1145"/>
  <c r="AM22" i="1145"/>
  <c r="BF50" i="1145"/>
  <c r="AM50" i="1145"/>
  <c r="BF55" i="1145"/>
  <c r="AM55" i="1145"/>
  <c r="BF70" i="1145"/>
  <c r="AM70" i="1145"/>
  <c r="BF38" i="1145"/>
  <c r="AM38" i="1145"/>
  <c r="D54" i="1168"/>
  <c r="F54" i="1168" s="1"/>
  <c r="AM33" i="1145"/>
  <c r="BF13" i="1142"/>
  <c r="AM13" i="1142"/>
  <c r="E78" i="1144"/>
  <c r="AM78" i="1144" s="1"/>
  <c r="AM77" i="1144"/>
  <c r="E80" i="1144"/>
  <c r="AM80" i="1144" s="1"/>
  <c r="AM79" i="1144"/>
  <c r="E82" i="1144"/>
  <c r="AM82" i="1144" s="1"/>
  <c r="AM81" i="1144"/>
  <c r="E84" i="1144"/>
  <c r="AM84" i="1144" s="1"/>
  <c r="AM83" i="1144"/>
  <c r="E86" i="1144"/>
  <c r="AM86" i="1144" s="1"/>
  <c r="AM85" i="1144"/>
  <c r="K19" i="1136"/>
  <c r="J19" i="1136"/>
  <c r="L19" i="1136"/>
  <c r="O21" i="1134"/>
  <c r="M21" i="1134"/>
  <c r="N21" i="1134"/>
  <c r="L21" i="1134"/>
  <c r="P21" i="1134"/>
  <c r="L22" i="1134"/>
  <c r="N22" i="1134"/>
  <c r="M22" i="1134"/>
  <c r="O22" i="1134"/>
  <c r="P22" i="1134"/>
  <c r="L23" i="1134"/>
  <c r="N23" i="1134"/>
  <c r="M23" i="1134"/>
  <c r="P23" i="1134"/>
  <c r="L34" i="1134"/>
  <c r="N34" i="1134"/>
  <c r="O34" i="1134"/>
  <c r="M34" i="1134"/>
  <c r="P34" i="1134"/>
  <c r="M39" i="1134"/>
  <c r="O39" i="1134"/>
  <c r="L39" i="1134"/>
  <c r="N39" i="1134"/>
  <c r="P39" i="1134"/>
  <c r="L43" i="1134"/>
  <c r="N43" i="1134"/>
  <c r="M43" i="1134"/>
  <c r="P43" i="1134"/>
  <c r="O51" i="1134"/>
  <c r="M51" i="1134"/>
  <c r="N51" i="1134"/>
  <c r="L51" i="1134"/>
  <c r="P51" i="1134"/>
  <c r="N57" i="1134"/>
  <c r="L57" i="1134"/>
  <c r="O57" i="1134"/>
  <c r="M57" i="1134"/>
  <c r="P57" i="1134"/>
  <c r="N54" i="1134"/>
  <c r="L54" i="1134"/>
  <c r="M54" i="1134"/>
  <c r="P54" i="1134"/>
  <c r="M63" i="1134"/>
  <c r="N63" i="1134"/>
  <c r="L63" i="1134"/>
  <c r="P63" i="1134"/>
  <c r="N65" i="1134"/>
  <c r="L65" i="1134"/>
  <c r="M65" i="1134"/>
  <c r="P65" i="1134"/>
  <c r="BF20" i="1142"/>
  <c r="BF15" i="1142"/>
  <c r="P49" i="1140"/>
  <c r="O49" i="1140"/>
  <c r="R49" i="1140"/>
  <c r="H46" i="1140"/>
  <c r="M61" i="1140"/>
  <c r="A3" i="1142"/>
  <c r="A3" i="1143" s="1"/>
  <c r="A3" i="1144" s="1"/>
  <c r="A3" i="1145" s="1"/>
  <c r="A3" i="1146" s="1"/>
  <c r="N49" i="1140"/>
  <c r="R61" i="1140"/>
  <c r="F49" i="1140"/>
  <c r="D62" i="1140"/>
  <c r="L32" i="1165"/>
  <c r="Z12" i="1140"/>
  <c r="CB59" i="1140"/>
  <c r="BE12" i="1167"/>
  <c r="BE10" i="1167"/>
  <c r="AM10" i="1167"/>
  <c r="D14" i="1168"/>
  <c r="F14" i="1168" s="1"/>
  <c r="AM13" i="1167"/>
  <c r="BE15" i="1167"/>
  <c r="AM15" i="1167"/>
  <c r="K8" i="1137"/>
  <c r="J8" i="1137"/>
  <c r="L8" i="1137"/>
  <c r="CC23" i="1140"/>
  <c r="BJ23" i="1140"/>
  <c r="CC75" i="1140"/>
  <c r="D25" i="1168"/>
  <c r="F25" i="1168" s="1"/>
  <c r="CC58" i="1140"/>
  <c r="CC15" i="1140"/>
  <c r="D24" i="1168"/>
  <c r="F24" i="1168" s="1"/>
  <c r="BJ48" i="1140"/>
  <c r="AB54" i="1140"/>
  <c r="BJ54" i="1140" s="1"/>
  <c r="R32" i="1139"/>
  <c r="L32" i="1139"/>
  <c r="AM68" i="1144"/>
  <c r="D68" i="1144"/>
  <c r="AL68" i="1144" s="1"/>
  <c r="D70" i="1144"/>
  <c r="AL70" i="1144" s="1"/>
  <c r="AM70" i="1144"/>
  <c r="E47" i="1144"/>
  <c r="AQ10" i="1144"/>
  <c r="AS10" i="1144"/>
  <c r="AU10" i="1144"/>
  <c r="AW10" i="1144"/>
  <c r="AY10" i="1144"/>
  <c r="BA10" i="1144"/>
  <c r="BC10" i="1144"/>
  <c r="E14" i="1144"/>
  <c r="AM14" i="1144" s="1"/>
  <c r="AM17" i="1144"/>
  <c r="E11" i="1144"/>
  <c r="AM11" i="1144" s="1"/>
  <c r="AM12" i="1144"/>
  <c r="F27" i="1168"/>
  <c r="BF73" i="1145"/>
  <c r="E71" i="1145"/>
  <c r="AM71" i="1145" s="1"/>
  <c r="E53" i="1145"/>
  <c r="D63" i="1168"/>
  <c r="BF37" i="1145"/>
  <c r="D58" i="1168"/>
  <c r="F58" i="1168" s="1"/>
  <c r="D52" i="1168"/>
  <c r="AM30" i="1145"/>
  <c r="BF36" i="1145"/>
  <c r="AM36" i="1145"/>
  <c r="D35" i="1168"/>
  <c r="BF11" i="1142"/>
  <c r="D32" i="1168"/>
  <c r="F32" i="1168" s="1"/>
  <c r="AM27" i="1143"/>
  <c r="BF57" i="1145"/>
  <c r="AM57" i="1145"/>
  <c r="E13" i="1136"/>
  <c r="H13" i="1136" s="1"/>
  <c r="H14" i="1136"/>
  <c r="F36" i="1168"/>
  <c r="F40" i="1168"/>
  <c r="BF59" i="1145"/>
  <c r="D55" i="1168"/>
  <c r="F55" i="1168" s="1"/>
  <c r="AM34" i="1145"/>
  <c r="D37" i="1168"/>
  <c r="F37" i="1168" s="1"/>
  <c r="AM32" i="1143"/>
  <c r="M33" i="1134"/>
  <c r="O33" i="1134"/>
  <c r="L33" i="1134"/>
  <c r="N33" i="1134"/>
  <c r="P33" i="1134"/>
  <c r="M24" i="1134"/>
  <c r="N24" i="1134"/>
  <c r="L24" i="1134"/>
  <c r="P24" i="1134"/>
  <c r="F10" i="1144"/>
  <c r="M37" i="1134"/>
  <c r="N37" i="1134"/>
  <c r="L37" i="1134"/>
  <c r="P37" i="1134"/>
  <c r="L42" i="1134"/>
  <c r="N42" i="1134"/>
  <c r="M42" i="1134"/>
  <c r="P42" i="1134"/>
  <c r="M35" i="1134"/>
  <c r="L35" i="1134"/>
  <c r="N35" i="1134"/>
  <c r="P35" i="1134"/>
  <c r="O56" i="1134"/>
  <c r="M56" i="1134"/>
  <c r="N56" i="1134"/>
  <c r="L56" i="1134"/>
  <c r="P56" i="1134"/>
  <c r="M71" i="1134"/>
  <c r="L71" i="1134"/>
  <c r="O71" i="1134"/>
  <c r="P71" i="1134"/>
  <c r="M62" i="1134"/>
  <c r="N62" i="1134"/>
  <c r="L62" i="1134"/>
  <c r="P62" i="1134"/>
  <c r="N64" i="1134"/>
  <c r="L64" i="1134"/>
  <c r="O64" i="1134"/>
  <c r="M64" i="1134"/>
  <c r="P64" i="1134"/>
  <c r="M53" i="1134"/>
  <c r="O53" i="1134"/>
  <c r="L53" i="1134"/>
  <c r="N53" i="1134"/>
  <c r="P53" i="1134"/>
  <c r="P35" i="1136"/>
  <c r="K35" i="1136"/>
  <c r="O67" i="1134"/>
  <c r="M67" i="1134"/>
  <c r="N67" i="1134"/>
  <c r="L67" i="1134"/>
  <c r="P67" i="1134"/>
  <c r="O58" i="1134"/>
  <c r="M58" i="1134"/>
  <c r="L58" i="1134"/>
  <c r="P58" i="1134"/>
  <c r="N58" i="1134"/>
  <c r="M31" i="1134"/>
  <c r="O31" i="1134"/>
  <c r="L31" i="1134"/>
  <c r="N31" i="1134"/>
  <c r="P31" i="1134"/>
  <c r="M41" i="1134"/>
  <c r="O41" i="1134"/>
  <c r="L41" i="1134"/>
  <c r="N41" i="1134"/>
  <c r="P41" i="1134"/>
  <c r="M40" i="1134"/>
  <c r="L40" i="1134"/>
  <c r="N40" i="1134"/>
  <c r="P40" i="1134"/>
  <c r="AE22" i="1146"/>
  <c r="F61" i="1168"/>
  <c r="D63" i="1163"/>
  <c r="F63" i="1163" s="1"/>
  <c r="F63" i="1168"/>
  <c r="F52" i="1168"/>
  <c r="E20" i="1145"/>
  <c r="AM20" i="1145" s="1"/>
  <c r="BE31" i="1145"/>
  <c r="BD31" i="1145"/>
  <c r="D48" i="1168"/>
  <c r="F48" i="1168" s="1"/>
  <c r="BD67" i="1145"/>
  <c r="BD70" i="1145"/>
  <c r="BE48" i="1145"/>
  <c r="BE34" i="1145"/>
  <c r="BE21" i="1145"/>
  <c r="BE56" i="1145"/>
  <c r="E31" i="1145"/>
  <c r="AM31" i="1145" s="1"/>
  <c r="BD28" i="1145"/>
  <c r="BF34" i="1145"/>
  <c r="G69" i="1134"/>
  <c r="BF17" i="1145"/>
  <c r="G70" i="1134"/>
  <c r="D68" i="1168"/>
  <c r="F68" i="1168" s="1"/>
  <c r="BF71" i="1145"/>
  <c r="D64" i="1168"/>
  <c r="F64" i="1168" s="1"/>
  <c r="BF61" i="1145"/>
  <c r="G67" i="1134"/>
  <c r="E59" i="1144"/>
  <c r="AM59" i="1144" s="1"/>
  <c r="E23" i="1144"/>
  <c r="AM23" i="1144" s="1"/>
  <c r="E10" i="1144"/>
  <c r="AM10" i="1144" s="1"/>
  <c r="G43" i="1134"/>
  <c r="O43" i="1134" s="1"/>
  <c r="G37" i="1134"/>
  <c r="O37" i="1134" s="1"/>
  <c r="G41" i="1134"/>
  <c r="G35" i="1134"/>
  <c r="O35" i="1134" s="1"/>
  <c r="G40" i="1134"/>
  <c r="O40" i="1134" s="1"/>
  <c r="G42" i="1134"/>
  <c r="O42" i="1134" s="1"/>
  <c r="G39" i="1134"/>
  <c r="E50" i="1144"/>
  <c r="AM50" i="1144" s="1"/>
  <c r="E52" i="1144"/>
  <c r="AM52" i="1144" s="1"/>
  <c r="E54" i="1144"/>
  <c r="AM54" i="1144" s="1"/>
  <c r="E56" i="1144"/>
  <c r="AM56" i="1144" s="1"/>
  <c r="E58" i="1144"/>
  <c r="AM58" i="1144" s="1"/>
  <c r="F35" i="1168"/>
  <c r="G34" i="1134"/>
  <c r="G49" i="1134"/>
  <c r="E21" i="1143"/>
  <c r="AM21" i="1143" s="1"/>
  <c r="D31" i="1168"/>
  <c r="F31" i="1168" s="1"/>
  <c r="F29" i="1168"/>
  <c r="E9" i="1142"/>
  <c r="AM9" i="1142" s="1"/>
  <c r="BE21" i="1142"/>
  <c r="BE13" i="1142"/>
  <c r="BF16" i="1142"/>
  <c r="W46" i="1140"/>
  <c r="U46" i="1140"/>
  <c r="G54" i="1134"/>
  <c r="O54" i="1134" s="1"/>
  <c r="G53" i="1134"/>
  <c r="S12" i="1140"/>
  <c r="S14" i="1140" s="1"/>
  <c r="G12" i="1140"/>
  <c r="G14" i="1140" s="1"/>
  <c r="G13" i="1140"/>
  <c r="I13" i="1140"/>
  <c r="I12" i="1140"/>
  <c r="I14" i="1140" s="1"/>
  <c r="F12" i="1140"/>
  <c r="F14" i="1140" s="1"/>
  <c r="F13" i="1140"/>
  <c r="H13" i="1140"/>
  <c r="H12" i="1140"/>
  <c r="H14" i="1140" s="1"/>
  <c r="CA25" i="1140"/>
  <c r="CA23" i="1140"/>
  <c r="CC25" i="1140"/>
  <c r="L49" i="1140"/>
  <c r="D49" i="1140" s="1"/>
  <c r="Q61" i="1140"/>
  <c r="I46" i="1140"/>
  <c r="CB25" i="1140"/>
  <c r="CA21" i="1140"/>
  <c r="CB74" i="1140"/>
  <c r="AB11" i="1140"/>
  <c r="CC53" i="1140"/>
  <c r="CC62" i="1140"/>
  <c r="CC64" i="1140"/>
  <c r="CC76" i="1140"/>
  <c r="CA54" i="1140"/>
  <c r="D66" i="1140"/>
  <c r="CB70" i="1140"/>
  <c r="CA70" i="1140"/>
  <c r="CB75" i="1140"/>
  <c r="CB48" i="1140"/>
  <c r="CB50" i="1140"/>
  <c r="CA60" i="1140"/>
  <c r="CA62" i="1140"/>
  <c r="CC54" i="1140"/>
  <c r="D10" i="1140"/>
  <c r="D11" i="1140" s="1"/>
  <c r="E13" i="1140"/>
  <c r="N13" i="1140"/>
  <c r="F46" i="1140"/>
  <c r="D67" i="1140"/>
  <c r="E59" i="1140"/>
  <c r="D59" i="1140" s="1"/>
  <c r="D45" i="1140"/>
  <c r="D46" i="1140" s="1"/>
  <c r="G61" i="1140"/>
  <c r="G46" i="1140"/>
  <c r="T12" i="1140"/>
  <c r="T14" i="1140" s="1"/>
  <c r="T13" i="1140"/>
  <c r="CB28" i="1140"/>
  <c r="CD12" i="1140"/>
  <c r="CD13" i="1140"/>
  <c r="CD14" i="1140" s="1"/>
  <c r="Y13" i="1140"/>
  <c r="Y14" i="1140" s="1"/>
  <c r="Y12" i="1140"/>
  <c r="CB21" i="1140"/>
  <c r="CB14" i="1140"/>
  <c r="CA14" i="1140"/>
  <c r="CA67" i="1140"/>
  <c r="CA74" i="1140"/>
  <c r="BE35" i="1145"/>
  <c r="CA55" i="1140"/>
  <c r="CB52" i="1140"/>
  <c r="CA13" i="1140"/>
  <c r="CC20" i="1140"/>
  <c r="AB16" i="1140"/>
  <c r="BJ16" i="1140" s="1"/>
  <c r="BP12" i="1140"/>
  <c r="CC9" i="1140"/>
  <c r="BY13" i="1140"/>
  <c r="BY14" i="1140" s="1"/>
  <c r="BQ12" i="1140"/>
  <c r="AB45" i="1140"/>
  <c r="BR13" i="1140"/>
  <c r="BR14" i="1140" s="1"/>
  <c r="BZ13" i="1140"/>
  <c r="BZ14" i="1140" s="1"/>
  <c r="E35" i="1145"/>
  <c r="CC48" i="1140"/>
  <c r="CC17" i="1140"/>
  <c r="CB63" i="1140"/>
  <c r="CC10" i="1140"/>
  <c r="M13" i="1140"/>
  <c r="M12" i="1140"/>
  <c r="M14" i="1140" s="1"/>
  <c r="P12" i="1140"/>
  <c r="P14" i="1140" s="1"/>
  <c r="P13" i="1140"/>
  <c r="R13" i="1140"/>
  <c r="R12" i="1140"/>
  <c r="R14" i="1140" s="1"/>
  <c r="L13" i="1140"/>
  <c r="L12" i="1140"/>
  <c r="L14" i="1140" s="1"/>
  <c r="O12" i="1140"/>
  <c r="O14" i="1140" s="1"/>
  <c r="O13" i="1140"/>
  <c r="Q13" i="1140"/>
  <c r="Q12" i="1140"/>
  <c r="Q14" i="1140" s="1"/>
  <c r="CB53" i="1140"/>
  <c r="G63" i="1134"/>
  <c r="O63" i="1134" s="1"/>
  <c r="G64" i="1134"/>
  <c r="CC21" i="1140"/>
  <c r="G65" i="1134"/>
  <c r="O65" i="1134" s="1"/>
  <c r="Q36" i="1139"/>
  <c r="O25" i="1137"/>
  <c r="P8" i="1137"/>
  <c r="P25" i="1137"/>
  <c r="P19" i="1136"/>
  <c r="P13" i="1136"/>
  <c r="N13" i="1136"/>
  <c r="O13" i="1136"/>
  <c r="BE13" i="1167"/>
  <c r="BE11" i="1167"/>
  <c r="BC11" i="1167"/>
  <c r="BD11" i="1167"/>
  <c r="G24" i="1134"/>
  <c r="O24" i="1134" s="1"/>
  <c r="D15" i="1168"/>
  <c r="F15" i="1168" s="1"/>
  <c r="G23" i="1134"/>
  <c r="O23" i="1134" s="1"/>
  <c r="A3" i="1165"/>
  <c r="I27" i="1165"/>
  <c r="L30" i="1165"/>
  <c r="L29" i="1165"/>
  <c r="F42" i="1135"/>
  <c r="F104" i="1135"/>
  <c r="H22" i="1134" s="1"/>
  <c r="F8" i="1168"/>
  <c r="D33" i="1168"/>
  <c r="F33" i="1168" s="1"/>
  <c r="J70" i="1134"/>
  <c r="BD35" i="1145"/>
  <c r="BX13" i="1140"/>
  <c r="BX14" i="1140" s="1"/>
  <c r="BO13" i="1140"/>
  <c r="BO14" i="1140" s="1"/>
  <c r="K13" i="1140"/>
  <c r="J13" i="1140"/>
  <c r="V12" i="1140"/>
  <c r="V13" i="1140"/>
  <c r="V14" i="1140" s="1"/>
  <c r="BV13" i="1140"/>
  <c r="BV14" i="1140" s="1"/>
  <c r="O8" i="1137"/>
  <c r="F13" i="1136"/>
  <c r="F23" i="1135"/>
  <c r="F18" i="1135"/>
  <c r="H19" i="1134" s="1"/>
  <c r="F117" i="1135"/>
  <c r="A3" i="1141"/>
  <c r="J52" i="1134"/>
  <c r="AB46" i="1140" l="1"/>
  <c r="BJ46" i="1140" s="1"/>
  <c r="BJ45" i="1140"/>
  <c r="CC11" i="1140"/>
  <c r="BJ11" i="1140"/>
  <c r="J14" i="1136"/>
  <c r="K14" i="1136"/>
  <c r="L14" i="1136"/>
  <c r="E48" i="1144"/>
  <c r="AM47" i="1144"/>
  <c r="N52" i="1134"/>
  <c r="L52" i="1134"/>
  <c r="O52" i="1134"/>
  <c r="M52" i="1134"/>
  <c r="P52" i="1134"/>
  <c r="L70" i="1134"/>
  <c r="N70" i="1134"/>
  <c r="M70" i="1134"/>
  <c r="O70" i="1134"/>
  <c r="P70" i="1134"/>
  <c r="AB12" i="1140"/>
  <c r="BJ12" i="1140" s="1"/>
  <c r="D20" i="1168"/>
  <c r="F20" i="1168" s="1"/>
  <c r="BF20" i="1145"/>
  <c r="K13" i="1136"/>
  <c r="J13" i="1136"/>
  <c r="L13" i="1136"/>
  <c r="AM53" i="1145"/>
  <c r="BF53" i="1145"/>
  <c r="G68" i="1134"/>
  <c r="AM35" i="1145"/>
  <c r="D56" i="1168"/>
  <c r="F56" i="1168" s="1"/>
  <c r="D53" i="1168"/>
  <c r="F53" i="1168" s="1"/>
  <c r="BF31" i="1145"/>
  <c r="BF35" i="1145"/>
  <c r="J69" i="1134"/>
  <c r="D44" i="1168"/>
  <c r="F44" i="1168" s="1"/>
  <c r="D30" i="1168"/>
  <c r="F30" i="1168" s="1"/>
  <c r="E68" i="1145"/>
  <c r="AM68" i="1145" s="1"/>
  <c r="F68" i="1145"/>
  <c r="D61" i="1140"/>
  <c r="CB12" i="1140"/>
  <c r="CA12" i="1140"/>
  <c r="CC12" i="1140"/>
  <c r="D22" i="1168"/>
  <c r="F22" i="1168" s="1"/>
  <c r="CC16" i="1140"/>
  <c r="D13" i="1140"/>
  <c r="D12" i="1140"/>
  <c r="D14" i="1140" s="1"/>
  <c r="G62" i="1134"/>
  <c r="O62" i="1134" s="1"/>
  <c r="D21" i="1168"/>
  <c r="F21" i="1168" s="1"/>
  <c r="AB14" i="1140"/>
  <c r="BJ14" i="1140" s="1"/>
  <c r="CC13" i="1140"/>
  <c r="L27" i="1165"/>
  <c r="K27" i="1165"/>
  <c r="BD9" i="1142"/>
  <c r="BE9" i="1142"/>
  <c r="BF9" i="1142"/>
  <c r="CB45" i="1140"/>
  <c r="CC45" i="1140"/>
  <c r="CA45" i="1140"/>
  <c r="F105" i="1135"/>
  <c r="J19" i="1134"/>
  <c r="N19" i="1134" l="1"/>
  <c r="L19" i="1134"/>
  <c r="O19" i="1134"/>
  <c r="M19" i="1134"/>
  <c r="P19" i="1134"/>
  <c r="M69" i="1134"/>
  <c r="O69" i="1134"/>
  <c r="L69" i="1134"/>
  <c r="N69" i="1134"/>
  <c r="P69" i="1134"/>
  <c r="AM48" i="1144"/>
  <c r="D43" i="1168"/>
  <c r="F43" i="1168" s="1"/>
  <c r="J68" i="1134"/>
  <c r="CC14" i="1140"/>
  <c r="BE68" i="1145"/>
  <c r="BD68" i="1145"/>
  <c r="BF68" i="1145"/>
  <c r="CA46" i="1140"/>
  <c r="CB46" i="1140"/>
  <c r="M68" i="1134" l="1"/>
  <c r="O68" i="1134"/>
  <c r="L68" i="1134"/>
  <c r="N68" i="1134"/>
  <c r="P68" i="1134"/>
  <c r="BE12" i="1142"/>
</calcChain>
</file>

<file path=xl/comments1.xml><?xml version="1.0" encoding="utf-8"?>
<comments xmlns="http://schemas.openxmlformats.org/spreadsheetml/2006/main">
  <authors>
    <author>vang ut</author>
  </authors>
  <commentList>
    <comment ref="G115" authorId="0" shapeId="0">
      <text>
        <r>
          <rPr>
            <b/>
            <sz val="9"/>
            <color indexed="81"/>
            <rFont val="Tahoma"/>
            <family val="2"/>
          </rPr>
          <t>vang ut:</t>
        </r>
        <r>
          <rPr>
            <sz val="9"/>
            <color indexed="81"/>
            <rFont val="Tahoma"/>
            <family val="2"/>
          </rPr>
          <t xml:space="preserve">
Bao gồm diện tích ngoài quy hoạch lâm nghiệp là 1.734,41 ha</t>
        </r>
      </text>
    </comment>
  </commentList>
</comments>
</file>

<file path=xl/comments2.xml><?xml version="1.0" encoding="utf-8"?>
<comments xmlns="http://schemas.openxmlformats.org/spreadsheetml/2006/main">
  <authors>
    <author>DUNG</author>
  </authors>
  <commentList>
    <comment ref="H28" authorId="0" shapeId="0">
      <text>
        <r>
          <rPr>
            <b/>
            <sz val="9"/>
            <color indexed="81"/>
            <rFont val="Tahoma"/>
            <family val="2"/>
          </rPr>
          <t>DUNG:</t>
        </r>
        <r>
          <rPr>
            <sz val="9"/>
            <color indexed="81"/>
            <rFont val="Tahoma"/>
            <family val="2"/>
          </rPr>
          <t xml:space="preserve">
Nhà nước hỗ trợ 539ha, gia đình tự mua 38,7ha</t>
        </r>
      </text>
    </comment>
    <comment ref="H29" authorId="0" shapeId="0">
      <text>
        <r>
          <rPr>
            <b/>
            <sz val="9"/>
            <color indexed="81"/>
            <rFont val="Tahoma"/>
            <family val="2"/>
          </rPr>
          <t>DUNG:</t>
        </r>
        <r>
          <rPr>
            <sz val="9"/>
            <color indexed="81"/>
            <rFont val="Tahoma"/>
            <family val="2"/>
          </rPr>
          <t xml:space="preserve">
Doanh nghiệp, cá nhân tự mua 210,79ha, nhà nước hỗ trợ 4,11ha</t>
        </r>
      </text>
    </comment>
  </commentList>
</comments>
</file>

<file path=xl/comments3.xml><?xml version="1.0" encoding="utf-8"?>
<comments xmlns="http://schemas.openxmlformats.org/spreadsheetml/2006/main">
  <authors>
    <author>Nguyen</author>
    <author>NGUYEN VAN HIEN</author>
    <author>AD</author>
  </authors>
  <commentList>
    <comment ref="CI11" authorId="0" shapeId="0">
      <text>
        <r>
          <rPr>
            <b/>
            <sz val="9"/>
            <color indexed="81"/>
            <rFont val="Tahoma"/>
            <family val="2"/>
          </rPr>
          <t>Nguyen:</t>
        </r>
        <r>
          <rPr>
            <sz val="9"/>
            <color indexed="81"/>
            <rFont val="Tahoma"/>
            <family val="2"/>
          </rPr>
          <t xml:space="preserve">
Theo chuẩn nghèo đa chiều mới giai đoạn 2021-2025
</t>
        </r>
      </text>
    </comment>
    <comment ref="S17" authorId="1" shapeId="0">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T17" authorId="1" shapeId="0">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AC67" authorId="2" shapeId="0">
      <text>
        <r>
          <rPr>
            <b/>
            <sz val="9"/>
            <color indexed="81"/>
            <rFont val="Tahoma"/>
            <family val="2"/>
          </rPr>
          <t>AD:</t>
        </r>
        <r>
          <rPr>
            <sz val="9"/>
            <color indexed="81"/>
            <rFont val="Tahoma"/>
            <family val="2"/>
          </rPr>
          <t xml:space="preserve">
13 lớp</t>
        </r>
      </text>
    </comment>
    <comment ref="AD67" authorId="2" shapeId="0">
      <text>
        <r>
          <rPr>
            <b/>
            <sz val="9"/>
            <color indexed="81"/>
            <rFont val="Tahoma"/>
            <family val="2"/>
          </rPr>
          <t>AD:</t>
        </r>
        <r>
          <rPr>
            <sz val="9"/>
            <color indexed="81"/>
            <rFont val="Tahoma"/>
            <family val="2"/>
          </rPr>
          <t xml:space="preserve">
25 lớp</t>
        </r>
      </text>
    </comment>
    <comment ref="AD71" authorId="2" shapeId="0">
      <text>
        <r>
          <rPr>
            <b/>
            <sz val="9"/>
            <color indexed="81"/>
            <rFont val="Tahoma"/>
            <family val="2"/>
          </rPr>
          <t>AD:</t>
        </r>
        <r>
          <rPr>
            <sz val="9"/>
            <color indexed="81"/>
            <rFont val="Tahoma"/>
            <family val="2"/>
          </rPr>
          <t xml:space="preserve">
1 tự nguyện; 28 bắt buộc</t>
        </r>
      </text>
    </comment>
  </commentList>
</comments>
</file>

<file path=xl/comments4.xml><?xml version="1.0" encoding="utf-8"?>
<comments xmlns="http://schemas.openxmlformats.org/spreadsheetml/2006/main">
  <authors>
    <author>HUANKH</author>
    <author>vang ut</author>
    <author>admin</author>
  </authors>
  <commentList>
    <comment ref="D27" authorId="0" shapeId="0">
      <text>
        <r>
          <rPr>
            <b/>
            <sz val="9"/>
            <rFont val="Tahoma"/>
            <family val="2"/>
          </rPr>
          <t>50 bác sỹ TTYT và 02 BS ngoài, 01 PYT</t>
        </r>
        <r>
          <rPr>
            <sz val="9"/>
            <rFont val="Tahoma"/>
            <family val="2"/>
          </rPr>
          <t xml:space="preserve">
</t>
        </r>
      </text>
    </comment>
    <comment ref="E27" authorId="1" shapeId="0">
      <text>
        <r>
          <rPr>
            <b/>
            <sz val="9"/>
            <color indexed="81"/>
            <rFont val="Tahoma"/>
            <family val="2"/>
          </rPr>
          <t>vang ut:</t>
        </r>
        <r>
          <rPr>
            <sz val="9"/>
            <color indexed="81"/>
            <rFont val="Tahoma"/>
            <family val="2"/>
          </rPr>
          <t xml:space="preserve">
Giảm 4 bác sỹ: 1 bác sỹ thuộc phòng Y tế chuyển công tác sang đơn vị khác do giải thể cq; 03 bs TTYT (02 nghỉ hưu; 01 chuyển vùng)</t>
        </r>
      </text>
    </comment>
    <comment ref="F27" authorId="0" shapeId="0">
      <text>
        <r>
          <rPr>
            <b/>
            <sz val="9"/>
            <color indexed="81"/>
            <rFont val="Tahoma"/>
            <family val="2"/>
          </rPr>
          <t>Trong đó có 2 BS cơ sở tư nhân, tính cả BS Bình</t>
        </r>
        <r>
          <rPr>
            <sz val="9"/>
            <color indexed="81"/>
            <rFont val="Tahoma"/>
            <family val="2"/>
          </rPr>
          <t xml:space="preserve">
</t>
        </r>
      </text>
    </comment>
    <comment ref="H27" authorId="2" shapeId="0">
      <text>
        <r>
          <rPr>
            <b/>
            <sz val="9"/>
            <color indexed="81"/>
            <rFont val="Tahoma"/>
            <family val="2"/>
          </rPr>
          <t>Bác sỹ cũ 49 và Vảng, cộng 4 tuyển dụng</t>
        </r>
      </text>
    </comment>
  </commentList>
</comments>
</file>

<file path=xl/comments5.xml><?xml version="1.0" encoding="utf-8"?>
<comments xmlns="http://schemas.openxmlformats.org/spreadsheetml/2006/main">
  <authors>
    <author>Administrator</author>
    <author>vang ut</author>
  </authors>
  <commentList>
    <comment ref="D70" authorId="0" shapeId="0">
      <text>
        <r>
          <rPr>
            <sz val="9"/>
            <color indexed="81"/>
            <rFont val="Tahoma"/>
            <family val="2"/>
          </rPr>
          <t xml:space="preserve">Công nhận mới trường PTDTBT TH&amp;THCS Vàng San
</t>
        </r>
      </text>
    </comment>
    <comment ref="E70" authorId="0" shapeId="0">
      <text>
        <r>
          <rPr>
            <sz val="9"/>
            <color indexed="81"/>
            <rFont val="Tahoma"/>
            <family val="2"/>
          </rPr>
          <t>Công nhận mới trường PTDTBT TH&amp;THCS Nậm Khao</t>
        </r>
      </text>
    </comment>
    <comment ref="L70" authorId="0" shapeId="0">
      <text>
        <r>
          <rPr>
            <b/>
            <sz val="9"/>
            <color indexed="81"/>
            <rFont val="Tahoma"/>
            <family val="2"/>
          </rPr>
          <t>Administrator:</t>
        </r>
        <r>
          <rPr>
            <sz val="9"/>
            <color indexed="81"/>
            <rFont val="Tahoma"/>
            <family val="2"/>
          </rPr>
          <t xml:space="preserve">
Công nhận TH&amp;THCS Nậm Khao</t>
        </r>
      </text>
    </comment>
    <comment ref="W70" authorId="0" shapeId="0">
      <text>
        <r>
          <rPr>
            <b/>
            <sz val="9"/>
            <color indexed="81"/>
            <rFont val="Tahoma"/>
            <family val="2"/>
          </rPr>
          <t>Công nhận mới 02 trường: TH Pa Ủ và TH Pa Vệ Sủ</t>
        </r>
        <r>
          <rPr>
            <sz val="9"/>
            <color indexed="81"/>
            <rFont val="Tahoma"/>
            <family val="2"/>
          </rPr>
          <t xml:space="preserve">
</t>
        </r>
      </text>
    </comment>
    <comment ref="BD70" authorId="1" shapeId="0">
      <text>
        <r>
          <rPr>
            <b/>
            <sz val="9"/>
            <color indexed="81"/>
            <rFont val="Tahoma"/>
            <family val="2"/>
          </rPr>
          <t>vang ut:</t>
        </r>
        <r>
          <rPr>
            <sz val="9"/>
            <color indexed="81"/>
            <rFont val="Tahoma"/>
            <family val="2"/>
          </rPr>
          <t xml:space="preserve">
Cấp THCS</t>
        </r>
      </text>
    </comment>
  </commentList>
</comments>
</file>

<file path=xl/comments6.xml><?xml version="1.0" encoding="utf-8"?>
<comments xmlns="http://schemas.openxmlformats.org/spreadsheetml/2006/main">
  <authors>
    <author>vang ut</author>
  </authors>
  <commentList>
    <comment ref="K50" authorId="0" shapeId="0">
      <text>
        <r>
          <rPr>
            <b/>
            <sz val="9"/>
            <color indexed="81"/>
            <rFont val="Tahoma"/>
            <family val="2"/>
          </rPr>
          <t>vang ut:</t>
        </r>
        <r>
          <rPr>
            <sz val="9"/>
            <color indexed="81"/>
            <rFont val="Tahoma"/>
            <family val="2"/>
          </rPr>
          <t xml:space="preserve">
Đang làm tờ trình đề nghị Hang Huổi Hiêm</t>
        </r>
      </text>
    </comment>
    <comment ref="AV57" authorId="0" shapeId="0">
      <text>
        <r>
          <rPr>
            <b/>
            <sz val="9"/>
            <color indexed="81"/>
            <rFont val="Tahoma"/>
            <family val="2"/>
          </rPr>
          <t>vang ut:</t>
        </r>
        <r>
          <rPr>
            <sz val="9"/>
            <color indexed="81"/>
            <rFont val="Tahoma"/>
            <family val="2"/>
          </rPr>
          <t xml:space="preserve">
Đầu tư xd mới NVH 3 bản</t>
        </r>
      </text>
    </comment>
    <comment ref="BA57" authorId="0" shapeId="0">
      <text>
        <r>
          <rPr>
            <b/>
            <sz val="9"/>
            <color indexed="81"/>
            <rFont val="Tahoma"/>
            <family val="2"/>
          </rPr>
          <t>vang ut:</t>
        </r>
        <r>
          <rPr>
            <sz val="9"/>
            <color indexed="81"/>
            <rFont val="Tahoma"/>
            <family val="2"/>
          </rPr>
          <t xml:space="preserve">
Xây dựng mới NVH bản Là Si</t>
        </r>
      </text>
    </comment>
  </commentList>
</comments>
</file>

<file path=xl/sharedStrings.xml><?xml version="1.0" encoding="utf-8"?>
<sst xmlns="http://schemas.openxmlformats.org/spreadsheetml/2006/main" count="2329" uniqueCount="984">
  <si>
    <t xml:space="preserve">HỆ THỐNG BIỂU </t>
  </si>
  <si>
    <t>(Đối với cấp xã, căn cứ yêu cầu phát triển kinh tế - xã hội của địa phương, cấp huyện sẽ ban hành các biểu mẫu cụ thể)</t>
  </si>
  <si>
    <t>`</t>
  </si>
  <si>
    <t>TT</t>
  </si>
  <si>
    <t xml:space="preserve">Chỉ tiêu </t>
  </si>
  <si>
    <t xml:space="preserve">Đơn vị tính </t>
  </si>
  <si>
    <t>TH 6 tháng năm 2018</t>
  </si>
  <si>
    <t>TH 9 tháng năm 2018</t>
  </si>
  <si>
    <t>Năm 2019</t>
  </si>
  <si>
    <t>So sánh (%)</t>
  </si>
  <si>
    <t>Ghi chú</t>
  </si>
  <si>
    <t>Kế hoạch</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</si>
  <si>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</si>
  <si>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</si>
  <si>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</si>
  <si>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</si>
  <si>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</si>
  <si>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</si>
  <si>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</si>
  <si>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</si>
  <si>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</si>
  <si>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</si>
  <si>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</si>
  <si>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</si>
  <si>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</si>
  <si>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</si>
  <si>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t>
  </si>
  <si>
    <t>- Quốc doanh Trung ương</t>
  </si>
  <si>
    <t>- Quốc doanh địa phương</t>
  </si>
  <si>
    <t>- Kinh tế ngoài quốc doanh</t>
  </si>
  <si>
    <t>- Kinh tế có vốn đầu tư nước ngoài</t>
  </si>
  <si>
    <t>Trong đó:</t>
  </si>
  <si>
    <t>Tấn</t>
  </si>
  <si>
    <t>Xã</t>
  </si>
  <si>
    <t xml:space="preserve"> - Số xã có đường ô tô đến trung tâm xã mặt đường được cứng hóa</t>
  </si>
  <si>
    <t xml:space="preserve"> - Tỷ lệ xã có đường ô tô đến trung tâm xã, mặt đường được cứng hóa</t>
  </si>
  <si>
    <t xml:space="preserve"> - Tỷ lệ dân số nông thôn được sử dụng nước hợp vệ sinh</t>
  </si>
  <si>
    <t>Giáo dục</t>
  </si>
  <si>
    <t>xã</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</si>
  <si>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</si>
  <si>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</si>
  <si>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</si>
  <si>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</si>
  <si>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</si>
  <si>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</si>
  <si>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1/10000</t>
  </si>
  <si>
    <t xml:space="preserve"> - Tỷ lệ tăng dân số tự nhiên</t>
  </si>
  <si>
    <t>%o</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</si>
  <si>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</si>
  <si>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</si>
  <si>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</si>
  <si>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</si>
  <si>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</si>
  <si>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</si>
  <si>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cơ quan, đơn vị, trường học đạt tiêu chuẩn văn hóa</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</si>
  <si>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</si>
  <si>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</si>
  <si>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</si>
  <si>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</si>
  <si>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</si>
  <si>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</si>
  <si>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</si>
  <si>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</si>
  <si>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</si>
  <si>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</si>
  <si>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</si>
  <si>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</si>
  <si>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</si>
  <si>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</si>
  <si>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</si>
  <si>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</si>
  <si>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</si>
  <si>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</si>
  <si>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</si>
  <si>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</si>
  <si>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</si>
  <si>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</si>
  <si>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</si>
  <si>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</si>
  <si>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</si>
  <si>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</si>
  <si>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</si>
  <si>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</si>
  <si>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</si>
  <si>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</si>
  <si>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</si>
  <si>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</si>
  <si>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</si>
  <si>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</si>
  <si>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</si>
  <si>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</si>
  <si>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</si>
  <si>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</si>
  <si>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</si>
  <si>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Năng suất</t>
  </si>
  <si>
    <t xml:space="preserve">              Sản lượng</t>
  </si>
  <si>
    <t>Lúa Mùa: Diện tích gieo cấy</t>
  </si>
  <si>
    <t xml:space="preserve">              Sản Lượng</t>
  </si>
  <si>
    <t>Lúa nương: Diện tích gieo cấy</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</si>
  <si>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</si>
  <si>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</si>
  <si>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</si>
  <si>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</si>
  <si>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</si>
  <si>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</si>
  <si>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</si>
  <si>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</si>
  <si>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</si>
  <si>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</si>
  <si>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</si>
  <si>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</si>
  <si>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</si>
  <si>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</si>
  <si>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</si>
  <si>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</si>
  <si>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</si>
  <si>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</si>
  <si>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</si>
  <si>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</si>
  <si>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</si>
  <si>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</si>
  <si>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</si>
  <si>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</si>
  <si>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</si>
  <si>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</si>
  <si>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</si>
  <si>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</si>
  <si>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</si>
  <si>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</si>
  <si>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</si>
  <si>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</si>
  <si>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</si>
  <si>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</si>
  <si>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</si>
  <si>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</si>
  <si>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</si>
  <si>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</si>
  <si>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</si>
  <si>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</si>
  <si>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</si>
  <si>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</si>
  <si>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</si>
  <si>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</si>
  <si>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</si>
  <si>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</si>
  <si>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</si>
  <si>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</si>
  <si>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</si>
  <si>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</si>
  <si>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</si>
  <si>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</si>
  <si>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</si>
  <si>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</si>
  <si>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</si>
  <si>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</si>
  <si>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</si>
  <si>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</si>
  <si>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</si>
  <si>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</si>
  <si>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</si>
  <si>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</si>
  <si>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</si>
  <si>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</si>
  <si>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</si>
  <si>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</si>
  <si>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Cây Quế (Tổng diện tích)</t>
  </si>
  <si>
    <t>Cây Sa mu (Tổng diện tích)</t>
  </si>
  <si>
    <t>- Khoán bảo vệ rừng</t>
  </si>
  <si>
    <t>- Khoanh nuôi rừng tái sinh</t>
  </si>
  <si>
    <t>- Chăm sóc rừng trồng</t>
  </si>
  <si>
    <t>D</t>
  </si>
  <si>
    <t>PHÁT TRIỂN NÔNG THÔN</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</si>
  <si>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</si>
  <si>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</si>
  <si>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</si>
  <si>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</si>
  <si>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</si>
  <si>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</si>
  <si>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</si>
  <si>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</si>
  <si>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</si>
  <si>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</si>
  <si>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</si>
  <si>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</si>
  <si>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</si>
  <si>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</si>
  <si>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</si>
  <si>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</si>
  <si>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</si>
  <si>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</si>
  <si>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</si>
  <si>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</si>
  <si>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</si>
  <si>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</si>
  <si>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Đá xây dựng</t>
  </si>
  <si>
    <t>Gạch xây các loại</t>
  </si>
  <si>
    <t>Triệu viên</t>
  </si>
  <si>
    <t>Nước máy sản xuất</t>
  </si>
  <si>
    <t xml:space="preserve"> </t>
  </si>
  <si>
    <t>THƯƠNG MẠI - DỊCH VỤ</t>
  </si>
  <si>
    <t>- Dịch vụ lưu trú, ăn uống</t>
  </si>
  <si>
    <t>- Du lịch lữ hành</t>
  </si>
  <si>
    <t>- Dịch vụ khác</t>
  </si>
  <si>
    <t>Mạng lưới</t>
  </si>
  <si>
    <t>cái</t>
  </si>
  <si>
    <t>Phòng</t>
  </si>
  <si>
    <t xml:space="preserve"> - Nhà hàng</t>
  </si>
  <si>
    <t xml:space="preserve"> Trong đó:</t>
  </si>
  <si>
    <t>Lượt</t>
  </si>
  <si>
    <t>Doanh thu ngành vận tải</t>
  </si>
  <si>
    <t>Vận tải hành khách</t>
  </si>
  <si>
    <t>Vận tải hàng hóa</t>
  </si>
  <si>
    <t>Sản phẩm chủ yếu</t>
  </si>
  <si>
    <t>1.000 Tấn</t>
  </si>
  <si>
    <t>Tốc độ tăng khối lượng hàng hóa vận chuyển</t>
  </si>
  <si>
    <t>Tốc độ tăng khối lượng hàng hóa luân chuyển</t>
  </si>
  <si>
    <t xml:space="preserve"> Khối lượng HK vận chuyển</t>
  </si>
  <si>
    <t>1.000. HK</t>
  </si>
  <si>
    <t>Tốc độ tăng khối lượng hành khách vận chuyển</t>
  </si>
  <si>
    <t xml:space="preserve"> Khối lượng HK luân chuyển</t>
  </si>
  <si>
    <t>1.000 HK.
Km</t>
  </si>
  <si>
    <t>Tốc độ tăng khối lượng hành khách luân chuyển</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</si>
  <si>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</si>
  <si>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</si>
  <si>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</si>
  <si>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</si>
  <si>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</si>
  <si>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</si>
  <si>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</si>
  <si>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</si>
  <si>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</si>
  <si>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</si>
  <si>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</si>
  <si>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</si>
  <si>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</si>
  <si>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</si>
  <si>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</si>
  <si>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</si>
  <si>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</si>
  <si>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</si>
  <si>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</si>
  <si>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</si>
  <si>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</si>
  <si>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</si>
  <si>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</si>
  <si>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</si>
  <si>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</si>
  <si>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</si>
  <si>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</si>
  <si>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</si>
  <si>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t>HTX</t>
  </si>
  <si>
    <t xml:space="preserve">                   - Số HTX giải thể</t>
  </si>
  <si>
    <t>Tổng số thành viên hợp tác xã</t>
  </si>
  <si>
    <t>người</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</si>
  <si>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</si>
  <si>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</si>
  <si>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</si>
  <si>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</si>
  <si>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</si>
  <si>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</si>
  <si>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</si>
  <si>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</si>
  <si>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</si>
  <si>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</si>
  <si>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</si>
  <si>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</si>
  <si>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</si>
  <si>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</si>
  <si>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</si>
  <si>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</si>
  <si>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</si>
  <si>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</si>
  <si>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</si>
  <si>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</si>
  <si>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</si>
  <si>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</si>
  <si>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</si>
  <si>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</si>
  <si>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</si>
  <si>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</si>
  <si>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</si>
  <si>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</si>
  <si>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</si>
  <si>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</si>
  <si>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</si>
  <si>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</si>
  <si>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</si>
  <si>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</si>
  <si>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</si>
  <si>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</si>
  <si>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</si>
  <si>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</si>
  <si>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</si>
  <si>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</si>
  <si>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</si>
  <si>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</si>
  <si>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</si>
  <si>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</si>
  <si>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</si>
  <si>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</si>
  <si>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</si>
  <si>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</si>
  <si>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</si>
  <si>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</si>
  <si>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</si>
  <si>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</si>
  <si>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</si>
  <si>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</si>
  <si>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</si>
  <si>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</si>
  <si>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</si>
  <si>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</si>
  <si>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</si>
  <si>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</si>
  <si>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</si>
  <si>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</si>
  <si>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</si>
  <si>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</si>
  <si>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</si>
  <si>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</si>
  <si>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</si>
  <si>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</si>
  <si>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 xml:space="preserve">  Dân số </t>
  </si>
  <si>
    <t xml:space="preserve"> - Dân số trung bình</t>
  </si>
  <si>
    <t xml:space="preserve"> Trong đó :  </t>
  </si>
  <si>
    <t>Dân số là dân tộc thiểu số</t>
  </si>
  <si>
    <t xml:space="preserve"> - Tỷ lệ tăng dân số</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</si>
  <si>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</si>
  <si>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</si>
  <si>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</si>
  <si>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</si>
  <si>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</si>
  <si>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</si>
  <si>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</si>
  <si>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</si>
  <si>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</si>
  <si>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</si>
  <si>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</si>
  <si>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</si>
  <si>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</si>
  <si>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</si>
  <si>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</si>
  <si>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</si>
  <si>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</si>
  <si>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</si>
  <si>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</si>
  <si>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</si>
  <si>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</si>
  <si>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</si>
  <si>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</si>
  <si>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</si>
  <si>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</si>
  <si>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</si>
  <si>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</si>
  <si>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</si>
  <si>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</si>
  <si>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</si>
  <si>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</si>
  <si>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</si>
  <si>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</si>
  <si>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</si>
  <si>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</si>
  <si>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</si>
  <si>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</si>
  <si>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</si>
  <si>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</si>
  <si>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</si>
  <si>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</si>
  <si>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</si>
  <si>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</si>
  <si>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</si>
  <si>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</si>
  <si>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</si>
  <si>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</si>
  <si>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</si>
  <si>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</si>
  <si>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</si>
  <si>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</si>
  <si>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</si>
  <si>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</si>
  <si>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</si>
  <si>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</si>
  <si>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</si>
  <si>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</si>
  <si>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</si>
  <si>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</si>
  <si>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</si>
  <si>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</si>
  <si>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</si>
  <si>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</si>
  <si>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</si>
  <si>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</si>
  <si>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</si>
  <si>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</si>
  <si>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</si>
  <si>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</si>
  <si>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</si>
  <si>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</si>
  <si>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</si>
  <si>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</si>
  <si>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</si>
  <si>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</si>
  <si>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</si>
  <si>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</si>
  <si>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</si>
  <si>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</si>
  <si>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</si>
  <si>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</si>
  <si>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</si>
  <si>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</si>
  <si>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</si>
  <si>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</si>
  <si>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</si>
  <si>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</si>
  <si>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</si>
  <si>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</si>
  <si>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</si>
  <si>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</si>
  <si>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</si>
  <si>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</si>
  <si>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</si>
  <si>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</si>
  <si>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</si>
  <si>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</si>
  <si>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</si>
  <si>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</si>
  <si>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</si>
  <si>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</si>
  <si>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</si>
  <si>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</si>
  <si>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</si>
  <si>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</si>
  <si>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</si>
  <si>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</si>
  <si>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</si>
  <si>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</si>
  <si>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</si>
  <si>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</si>
  <si>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</si>
  <si>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</si>
  <si>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</si>
  <si>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</si>
  <si>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</si>
  <si>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</si>
  <si>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</si>
  <si>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</si>
  <si>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</si>
  <si>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</si>
  <si>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</si>
  <si>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</si>
  <si>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</si>
  <si>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</si>
  <si>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</si>
  <si>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</si>
  <si>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</si>
  <si>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</si>
  <si>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</si>
  <si>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</si>
  <si>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</si>
  <si>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</si>
  <si>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</si>
  <si>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</si>
  <si>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</si>
  <si>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</si>
  <si>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</si>
  <si>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</si>
  <si>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Tỷ lệ huy động</t>
  </si>
  <si>
    <t>Biểu số 12</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</si>
  <si>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</si>
  <si>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</si>
  <si>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</si>
  <si>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</si>
  <si>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</si>
  <si>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</si>
  <si>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</si>
  <si>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</si>
  <si>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</si>
  <si>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</si>
  <si>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</si>
  <si>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</si>
  <si>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 - Tổng số đội thông tin lưu động</t>
  </si>
  <si>
    <t>Đội</t>
  </si>
  <si>
    <t xml:space="preserve"> - Số buổi hoạt động</t>
  </si>
  <si>
    <t xml:space="preserve">     Trong đó: - Đội TTLĐ tỉnh</t>
  </si>
  <si>
    <t xml:space="preserve"> - Số bản, làng đăng ký tiêu chuẩn VH trong năm</t>
  </si>
  <si>
    <t>Trong đó: Số bản, làng được công nhận trong năm</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</si>
  <si>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</si>
  <si>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</si>
  <si>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</si>
  <si>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</si>
  <si>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</si>
  <si>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</si>
  <si>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</si>
  <si>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</si>
  <si>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</si>
  <si>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</si>
  <si>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</si>
  <si>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</si>
  <si>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</si>
  <si>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</si>
  <si>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</si>
  <si>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</si>
  <si>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</si>
  <si>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</si>
  <si>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</si>
  <si>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</si>
  <si>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</si>
  <si>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</si>
  <si>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</si>
  <si>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</si>
  <si>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</si>
  <si>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</si>
  <si>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</si>
  <si>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</si>
  <si>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</si>
  <si>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</si>
  <si>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</si>
  <si>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</si>
  <si>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</si>
  <si>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</si>
  <si>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</si>
  <si>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</si>
  <si>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</si>
  <si>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</si>
  <si>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</si>
  <si>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</si>
  <si>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</si>
  <si>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</si>
  <si>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</si>
  <si>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</si>
  <si>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Viễn thông</t>
  </si>
  <si>
    <t>- Tổng số trạm BTS</t>
  </si>
  <si>
    <t>- Tổng số thuê bao điện thoại</t>
  </si>
  <si>
    <t>Thuê bao</t>
  </si>
  <si>
    <t xml:space="preserve"> - Số thuê bao điện thoại/100dân</t>
  </si>
  <si>
    <t>- Tổng số thuê bao Internet</t>
  </si>
  <si>
    <t>Tổng số giờ phát sóng truyền hình</t>
  </si>
  <si>
    <t>TH năm 2018</t>
  </si>
  <si>
    <t>- Số xã có mạng Internet</t>
  </si>
  <si>
    <t>Phát thanh - Truyền hình</t>
  </si>
  <si>
    <t xml:space="preserve">Tổng số giờ phát thanh </t>
  </si>
  <si>
    <t>Giờ</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</si>
  <si>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</si>
  <si>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</si>
  <si>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</si>
  <si>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</si>
  <si>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</si>
  <si>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</si>
  <si>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</si>
  <si>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</si>
  <si>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</si>
  <si>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</si>
  <si>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</si>
  <si>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</si>
  <si>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</si>
  <si>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</si>
  <si>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</si>
  <si>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</si>
  <si>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</si>
  <si>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</si>
  <si>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</si>
  <si>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Thu NSNN trên địa bàn</t>
  </si>
  <si>
    <t xml:space="preserve"> - Diện tích gieo trồng</t>
  </si>
  <si>
    <t xml:space="preserve"> - Diện tích thu hoạch</t>
  </si>
  <si>
    <t>Phòng chống cháy, nổ</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</si>
  <si>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</si>
  <si>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</si>
  <si>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</si>
  <si>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</si>
  <si>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</si>
  <si>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</si>
  <si>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</si>
  <si>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 xml:space="preserve">Tổng số bản </t>
  </si>
  <si>
    <t xml:space="preserve">                Đài huyện</t>
  </si>
  <si>
    <t xml:space="preserve">Ngô Thu - Đông: Diện tích </t>
  </si>
  <si>
    <t xml:space="preserve">Ha </t>
  </si>
  <si>
    <t xml:space="preserve"> - Rừng trồng đã thành rừng</t>
  </si>
  <si>
    <t xml:space="preserve"> - Rừng trồng chưa thành rừng</t>
  </si>
  <si>
    <t xml:space="preserve">                 + Dân số thành thị</t>
  </si>
  <si>
    <t xml:space="preserve">                 + Dân số nông thôn</t>
  </si>
  <si>
    <t>Stt</t>
  </si>
  <si>
    <t>TH 6 tháng năm 2019</t>
  </si>
  <si>
    <t xml:space="preserve">TH 6 tháng </t>
  </si>
  <si>
    <t>TH 9 tháng năm 2019</t>
  </si>
  <si>
    <t xml:space="preserve">Ước TH 9 tháng </t>
  </si>
  <si>
    <t>Năm 2020</t>
  </si>
  <si>
    <t>TH năm 2019</t>
  </si>
  <si>
    <t>Tỷ lệ hộ nghèo</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</si>
  <si>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</si>
  <si>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</si>
  <si>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</si>
  <si>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</si>
  <si>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</si>
  <si>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</si>
  <si>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</si>
  <si>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</si>
  <si>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</si>
  <si>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</si>
  <si>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</si>
  <si>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</si>
  <si>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 - Số hộ được sử dụng điện lưới quốc gia</t>
  </si>
  <si>
    <t>Gồm 4 xã đạt chuẩn nông thôn mới</t>
  </si>
  <si>
    <t>Lúa cả năm: - Diện tích gieo trồng</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</si>
  <si>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</si>
  <si>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</si>
  <si>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</si>
  <si>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</si>
  <si>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</si>
  <si>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</si>
  <si>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</si>
  <si>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</si>
  <si>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</si>
  <si>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</si>
  <si>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</si>
  <si>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</si>
  <si>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</si>
  <si>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</si>
  <si>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</si>
  <si>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</si>
  <si>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</si>
  <si>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</si>
  <si>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</si>
  <si>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</si>
  <si>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</si>
  <si>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</si>
  <si>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</si>
  <si>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</si>
  <si>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</si>
  <si>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</si>
  <si>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</si>
  <si>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</si>
  <si>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</si>
  <si>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</si>
  <si>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</si>
  <si>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</si>
  <si>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</si>
  <si>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</si>
  <si>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</si>
  <si>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</si>
  <si>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</si>
  <si>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</si>
  <si>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</si>
  <si>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</si>
  <si>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</si>
  <si>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</si>
  <si>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</si>
  <si>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</si>
  <si>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</si>
  <si>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</si>
  <si>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</si>
  <si>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</si>
  <si>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</si>
  <si>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</si>
  <si>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</si>
  <si>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</si>
  <si>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</si>
  <si>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</si>
  <si>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</si>
  <si>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</si>
  <si>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</si>
  <si>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</si>
  <si>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Thể nhẹ cân</t>
  </si>
  <si>
    <t>+ Thể thấp còi</t>
  </si>
  <si>
    <t xml:space="preserve"> - Mức giảm tỷ lệ hộ nghèo theo chuẩn nghèo đa chiều</t>
  </si>
  <si>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</si>
  <si>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</si>
  <si>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t xml:space="preserve"> điều chỉnh</t>
  </si>
  <si>
    <t>Tổng số trạm phát sóng FM huyện, xã</t>
  </si>
  <si>
    <t>- Tỷ lệ dân số được quản lý bằng hồ sơ sức khỏe điện tử</t>
  </si>
  <si>
    <t>Năm 2021</t>
  </si>
  <si>
    <t>Diện tích tự nhiên</t>
  </si>
  <si>
    <t>Định hướng KH năm 2022</t>
  </si>
  <si>
    <t xml:space="preserve">Trong đó: Số giờ phát sóng truyền hình đài phát thanh truyền hình huyện tự sản xuất </t>
  </si>
  <si>
    <t>15,0</t>
  </si>
  <si>
    <t>69,5</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</si>
  <si>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</si>
  <si>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</si>
  <si>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</si>
  <si>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Ghi chú
</t>
  </si>
  <si>
    <t>Số giường bệnh tư/ 1 vạn dân</t>
  </si>
  <si>
    <t xml:space="preserve">TH 9 tháng </t>
  </si>
  <si>
    <t>So sánh</t>
  </si>
  <si>
    <t>KH năm 2022</t>
  </si>
  <si>
    <t xml:space="preserve"> TH năm 2020</t>
  </si>
  <si>
    <t>Nghệ thuật quần chúng</t>
  </si>
  <si>
    <t>Tổng số buổi Hướng dẫn xây dựng đội văn nghệ ở cơ sở</t>
  </si>
  <si>
    <t>- Trong đó: + Cấp tỉnh</t>
  </si>
  <si>
    <t xml:space="preserve">                  '+ Cấp huyện</t>
  </si>
  <si>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</si>
  <si>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</si>
  <si>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</si>
  <si>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</si>
  <si>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</si>
  <si>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</si>
  <si>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</si>
  <si>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</si>
  <si>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</si>
  <si>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</si>
  <si>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KH tỉnh  năm 2022</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</si>
  <si>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</si>
  <si>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</si>
  <si>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</si>
  <si>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</si>
  <si>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Biểu số 9</t>
  </si>
  <si>
    <t>Ghi chú:</t>
  </si>
  <si>
    <t>(1) Nguyên nhân do ảnh hưởng dịch tả lợn châu phí và một số hộ bán trâu, bò để trang trải công việc gia đình, làm nhà cửa, mua máy nông cụ để sản xuất…</t>
  </si>
  <si>
    <t xml:space="preserve"> - Tỷ lệ dân số đô thị được cung cấp nước sạch qua hệ thống cấp nước tập trung</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</si>
  <si>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</si>
  <si>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</si>
  <si>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</si>
  <si>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</si>
  <si>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</si>
  <si>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</si>
  <si>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</si>
  <si>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</si>
  <si>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</si>
  <si>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</si>
  <si>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</si>
  <si>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</si>
  <si>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</si>
  <si>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</si>
  <si>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</si>
  <si>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</si>
  <si>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</si>
  <si>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TRỒNG MỚI, CHĂM SÓC, TRỒNG BỔ SUNG RỪNG NĂM 2022 THEO NGHỊ QUYẾT SỐ 08/2021/NQ-HĐND</t>
  </si>
  <si>
    <t xml:space="preserve">Quế </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</si>
  <si>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</si>
  <si>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</si>
  <si>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</si>
  <si>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</si>
  <si>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</si>
  <si>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</si>
  <si>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</si>
  <si>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</si>
  <si>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</si>
  <si>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</si>
  <si>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</si>
  <si>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</si>
  <si>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</si>
  <si>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</si>
  <si>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</si>
  <si>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</si>
  <si>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</si>
  <si>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</si>
  <si>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</si>
  <si>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</si>
  <si>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sp</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</si>
  <si>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</si>
  <si>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</si>
  <si>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</si>
  <si>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</si>
  <si>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</si>
  <si>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</si>
  <si>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Năm 2021
 chưa thực hiện</t>
  </si>
  <si>
    <t>Năm 2022</t>
  </si>
  <si>
    <t>(Kèm theo Báo cáo số: …../BC-UBND, ngày      tháng       năm 2022 của UBND huyện Mường Tè)</t>
  </si>
  <si>
    <t>(1)</t>
  </si>
  <si>
    <t>(2)</t>
  </si>
  <si>
    <t>KẾ HOẠCH PHÁT TRIỂN KINH TẾ - XÃ HỘI 6 THÁNG ĐẦU NĂM 2022</t>
  </si>
  <si>
    <t xml:space="preserve"> TH  6 tháng 2022</t>
  </si>
  <si>
    <t>- Trồng rừng mới</t>
  </si>
  <si>
    <t>- Tốc độ tăng trưởng đàn gia súc</t>
  </si>
  <si>
    <t xml:space="preserve">- Tỷ lệ che phủ rừng </t>
  </si>
  <si>
    <t>- Tỷ lệ xã đạt chuẩn nông thôn mới</t>
  </si>
  <si>
    <t>Trong đó: - Số HTX Thành lập mới</t>
  </si>
  <si>
    <r>
      <t>m</t>
    </r>
    <r>
      <rPr>
        <b/>
        <vertAlign val="superscript"/>
        <sz val="10"/>
        <rFont val="Times New Roman"/>
        <family val="1"/>
      </rPr>
      <t>2</t>
    </r>
  </si>
  <si>
    <t xml:space="preserve"> Ước TH  năm 2022</t>
  </si>
  <si>
    <t xml:space="preserve"> - Tỷ lệ bản, khu phố có nhà văn hóa</t>
  </si>
  <si>
    <t>Kế hoạch năm 2023</t>
  </si>
  <si>
    <t>KH năm 2023/Ước TH năm 2022</t>
  </si>
  <si>
    <t>Ước năm  2022/KH năm 2022</t>
  </si>
  <si>
    <t>Diện tích thu hoạch</t>
  </si>
  <si>
    <t>Số người đi học tập và làm việc tại Trường Cao đẳng Than - Khoáng sản Việt Nam</t>
  </si>
  <si>
    <t>Tỷ lệ phụ nữ đẻ được khám thai ít nhất 3 lần trong thai kỳ</t>
  </si>
  <si>
    <t>Hạ tầng điện lưới</t>
  </si>
  <si>
    <t>Tỷ lệ hộ được sử dụng điện lưới Quốc gia</t>
  </si>
  <si>
    <t>Trong đó: Tỷ lệ hộ nông thôn được sử dụng điện lưới quốc gia</t>
  </si>
  <si>
    <t>Tỷ lệ đồng bào dân tộc thiểu số được xem truyền hình và nghe đài phát thanh</t>
  </si>
  <si>
    <t>- Số giờ phát thanh đài huyện tự sản xuất</t>
  </si>
  <si>
    <t>Hỗ trợ chi phí hoàn thiện hồ sơ tham gia đánh giá, phân hạng sản phẩm</t>
  </si>
  <si>
    <t>Hỗ trợ chi phí xây dựng hoặc thuê điểm giới thiệu và bán sản phẩm OCOP</t>
  </si>
  <si>
    <t>Thưởng cho chủ thể tham gia Chương trình OCOP có sản phẩm được công nhận</t>
  </si>
  <si>
    <t>Hỗ trợ chi phí thiết kế, in, mua bao bì, nhãn mác sản phẩm tham gia đánh giá, phân hạng các cấp</t>
  </si>
  <si>
    <t>Cây lâm nghiệp khác</t>
  </si>
  <si>
    <t>Chăm sóc diện tích cây gỗ lớn</t>
  </si>
  <si>
    <t>Chăm sóc rừng phòng hộ</t>
  </si>
  <si>
    <t>Trồng cây phân tán</t>
  </si>
  <si>
    <t xml:space="preserve">           + Số trạm FM</t>
  </si>
  <si>
    <t xml:space="preserve">        + Số trạm Ứng dụng CNTT-VT</t>
  </si>
  <si>
    <t>Đã có ý kiến thống nhất số liệu với Sở NN</t>
  </si>
  <si>
    <t>Hỗ trợ làm hầm biogas và đệm lót sinh học</t>
  </si>
  <si>
    <t xml:space="preserve">Hỗ trợ làm hầm biogas </t>
  </si>
  <si>
    <t>- Tổng sản lượng lương thực có hạt</t>
  </si>
  <si>
    <t xml:space="preserve">Kế hoạch </t>
  </si>
  <si>
    <t xml:space="preserve">Hạ tầng nông thôn </t>
  </si>
  <si>
    <t xml:space="preserve"> - Mức giảm tỷ suất sinh</t>
  </si>
  <si>
    <t xml:space="preserve"> - Tỷ lệ đồng bào dân tộc thiểu số được xem truyền hình và nghe đài phát thanh</t>
  </si>
  <si>
    <t>CHỈ TIÊU NÔNG THÔN MỚI</t>
  </si>
  <si>
    <t>Bình quân tiêu chí trên xã</t>
  </si>
  <si>
    <t xml:space="preserve"> Số xã đạt từ 15-18 tiêu chí</t>
  </si>
  <si>
    <t xml:space="preserve"> Số xã đạt từ 10-14 tiêu chí</t>
  </si>
  <si>
    <t xml:space="preserve"> Số xã đạt từ 5-9 tiêu chí</t>
  </si>
  <si>
    <t>Biểu số 01</t>
  </si>
  <si>
    <t>Biểu số 02</t>
  </si>
  <si>
    <t>Biểu số 03</t>
  </si>
  <si>
    <t>Biểu số 04</t>
  </si>
  <si>
    <t>CHỈ TIÊU PHÁT TRIỂN SẢN XUẤT CÔNG NGHIỆP</t>
  </si>
  <si>
    <t>Biểu số 05</t>
  </si>
  <si>
    <t xml:space="preserve">Khách sạn - nhà nghỉ </t>
  </si>
  <si>
    <t>CHỈ TIÊU VỀ PHÁT TRIỂN THƯƠNG MẠI - DU LỊCH - VẬN TẢI</t>
  </si>
  <si>
    <t>Vận tải</t>
  </si>
  <si>
    <t xml:space="preserve"> + Khối lượng hàng hoá vận chuyển</t>
  </si>
  <si>
    <t xml:space="preserve"> + Khối lượng hàng hoá luân chuyển</t>
  </si>
  <si>
    <t>Biểu số 06</t>
  </si>
  <si>
    <t>CHỈ TIÊU VỀ XÃ HỘI - LAO ĐỘNG - GIẢI QUYẾT VIỆC LÀM</t>
  </si>
  <si>
    <t>Biểu số 07</t>
  </si>
  <si>
    <t>CHỈ TIÊU VỀ PHÁT TRIỂN KINH TẾ TẬP THỂ</t>
  </si>
  <si>
    <t>CHỈ TIÊU VỀ PHÁT TRIỂN DÂN SỐ - GIA ĐÌNH &amp; TRẺ EM</t>
  </si>
  <si>
    <t>CHỈ TIÊU CHỦ YẾU NGÀNH THÔNG TIN VÀ TRUYỀN THÔNG, PHÁT THANH TRUYỀN HÌNH</t>
  </si>
  <si>
    <t xml:space="preserve"> CHỈ TIÊU VỀ PHÁT TRIỂN VĂN HÓA THÔNG TIN</t>
  </si>
  <si>
    <t xml:space="preserve">              Cây lâm nghiệp khác</t>
  </si>
  <si>
    <t>Triệu kwh</t>
  </si>
  <si>
    <t>Trong đó: doanh thu cung ứng cho thành viên</t>
  </si>
  <si>
    <t>Ước thực hiện 6 tháng</t>
  </si>
  <si>
    <t xml:space="preserve">Ước thực hiện cả năm </t>
  </si>
  <si>
    <t>Ước thực hiện cả năm</t>
  </si>
  <si>
    <t>Định hướng KH năm 2024</t>
  </si>
  <si>
    <t>Định hướng năm 2024</t>
  </si>
  <si>
    <t xml:space="preserve"> Giá trị sản xuất Công nghiệp</t>
  </si>
  <si>
    <t xml:space="preserve">                  + Số buổi chiếu phục vụ chính trị</t>
  </si>
  <si>
    <t xml:space="preserve">                       - Các huyện, thị</t>
  </si>
  <si>
    <t xml:space="preserve">                   + Thư viện huyện, thành phố</t>
  </si>
  <si>
    <t xml:space="preserve">                     + Xã, phường quản lý</t>
  </si>
  <si>
    <t xml:space="preserve">                      +  Huyện, thành phố quản lý</t>
  </si>
  <si>
    <t xml:space="preserve">                    + Thôn, bản, tổ dân phố</t>
  </si>
  <si>
    <r>
      <t xml:space="preserve"> - Trường phổ thông cơ sở (cấp 1; 2)</t>
    </r>
    <r>
      <rPr>
        <vertAlign val="superscript"/>
        <sz val="10"/>
        <rFont val="Times New Roman"/>
        <family val="1"/>
      </rPr>
      <t xml:space="preserve"> 1</t>
    </r>
  </si>
  <si>
    <r>
      <t>%</t>
    </r>
    <r>
      <rPr>
        <i/>
        <sz val="9"/>
        <rFont val="Times New Roman"/>
        <family val="1"/>
      </rPr>
      <t>o</t>
    </r>
  </si>
  <si>
    <r>
      <t>Tổng số hợp tác xã</t>
    </r>
    <r>
      <rPr>
        <vertAlign val="superscript"/>
        <sz val="11"/>
        <rFont val="Times New Roman"/>
        <family val="1"/>
      </rPr>
      <t>(*)</t>
    </r>
  </si>
  <si>
    <t>Trong đó công nhận mới trong năm</t>
  </si>
  <si>
    <t>Số xã đạt chuẩn NTM</t>
  </si>
  <si>
    <t>- Số xã đạt chuẩn nông thôn mới</t>
  </si>
  <si>
    <t xml:space="preserve"> - Tỷ lệ bản, khu phố có đường xe máy hoặc ô tô đi lại thuận lợi</t>
  </si>
  <si>
    <t>Trong đó: Tỷ lệ bản, khu phố có đường ô tô đi lại thuận lợi</t>
  </si>
  <si>
    <t>TH 9 tháng năm 2022</t>
  </si>
  <si>
    <t>KH năm 2024</t>
  </si>
  <si>
    <t>Chi tết các xã</t>
  </si>
  <si>
    <t xml:space="preserve"> TH  năm 2022</t>
  </si>
  <si>
    <t>TH năm 2022</t>
  </si>
  <si>
    <t xml:space="preserve">Chi tiết các xã, thị trấn </t>
  </si>
  <si>
    <t>Doanh thu bình quân của hợp tác xã</t>
  </si>
  <si>
    <t>Ước TH năm 2023/TH năm 2022</t>
  </si>
  <si>
    <t>Số thôn bản</t>
  </si>
  <si>
    <t>Thôn, bản</t>
  </si>
  <si>
    <t>Số thôn, bản có nhân viên y tế thôn bản hoạt động</t>
  </si>
  <si>
    <t xml:space="preserve"> Tỷ lệ trẻ em dưới 5 tuổi bị suy dinh dưỡng (cân nặng theo tuổi) </t>
  </si>
  <si>
    <t xml:space="preserve"> Tỷ lệ trẻ em dưới 5 tuổi bị suy dinh dưỡng (chiều cao theo tuổi) </t>
  </si>
  <si>
    <t>- Tỷ lệ bao phủ bảo hiểm y tế</t>
  </si>
  <si>
    <t>Tỷ lệ phụ nữ đẻ được nhân viên y tế đã qua đào tạo đỡ</t>
  </si>
  <si>
    <t>Triệu đồng/năm</t>
  </si>
  <si>
    <t>Triệu đồng/ năm</t>
  </si>
  <si>
    <t xml:space="preserve"> - Tỷ lệ bản, khu phố đạt tiêu chuẩn văn hóa</t>
  </si>
  <si>
    <t xml:space="preserve"> - Tỷ lệ số bản, khu phố đạt tiêu chuẩn văn hóa</t>
  </si>
  <si>
    <t xml:space="preserve">Tỉnh giao </t>
  </si>
  <si>
    <t>Tên chỉ tiêu</t>
  </si>
  <si>
    <t>Huyện giao</t>
  </si>
  <si>
    <r>
      <t xml:space="preserve">Tỉnh giao 
</t>
    </r>
    <r>
      <rPr>
        <i/>
        <sz val="12"/>
        <color rgb="FF000000"/>
        <rFont val="Times New Roman"/>
        <family val="1"/>
      </rPr>
      <t>(thông qua tại kỳ họp UBND tỉnh ngày 08/11/2023)</t>
    </r>
  </si>
  <si>
    <t>SO SÁNH MỘT SỐ CHỈ TIÊU KH HUYỆN GIAO CHÊNH LỆCH SO VỚI KH TỈNH GIAO</t>
  </si>
  <si>
    <t>- Bình quân tiêu chí trên xã</t>
  </si>
  <si>
    <t xml:space="preserve">Ghi chú </t>
  </si>
  <si>
    <t>KH huyện công nhận thêm 01 xã đạt chuẩn NTM (Can Hồ), tuy nhiên bình quân tiêu chí NTM thấp hơn KH tỉnh giao</t>
  </si>
  <si>
    <r>
      <t xml:space="preserve">Chênh lệch so với KH tỉnh giao
</t>
    </r>
    <r>
      <rPr>
        <i/>
        <sz val="12"/>
        <color rgb="FF000000"/>
        <rFont val="Times New Roman"/>
        <family val="1"/>
      </rPr>
      <t xml:space="preserve"> (so sánh tuyệt đối)</t>
    </r>
  </si>
  <si>
    <t>Hạ tầng điện</t>
  </si>
  <si>
    <t>Nông, lâm nghiệp - NTM</t>
  </si>
  <si>
    <t>XÃ HỘI - LAO ĐỘNG - GIẢI QUYẾT VIỆC LÀM</t>
  </si>
  <si>
    <t>DÂN SỐ, Y TẾ</t>
  </si>
  <si>
    <t>1/10.000</t>
  </si>
  <si>
    <t>GIÁO DỤC</t>
  </si>
  <si>
    <t xml:space="preserve">Tỷ lệ giáo viên đạt chuẩn toàn huyện </t>
  </si>
  <si>
    <t>Tỷ lệ giáo viên đạt chuẩn Trung tâm GDTX</t>
  </si>
  <si>
    <t>VĂN HÓA - TT</t>
  </si>
  <si>
    <t>Số buổi chiếu vùng III</t>
  </si>
  <si>
    <r>
      <t xml:space="preserve"> Trong đó:</t>
    </r>
    <r>
      <rPr>
        <sz val="10"/>
        <rFont val="Times New Roman"/>
        <family val="1"/>
      </rPr>
      <t xml:space="preserve">  + Cai tại trung tâm điều trị cai nghiện bắt buộc tỉnh Lai Châu (bao gồm cả cai tự nguyện và bắt buộc)</t>
    </r>
  </si>
  <si>
    <t>KH năm 2024/Ước TH năm 2023</t>
  </si>
  <si>
    <t xml:space="preserve"> - Tỷ lệ số hộ được sử dụng điện lưới quốc gia (tính theo số hợp đồng lắp đặt mua bán điện)</t>
  </si>
  <si>
    <t>1.000 Tấn
.Km</t>
  </si>
  <si>
    <t>Ước TH năm 2023/ KH 2023</t>
  </si>
  <si>
    <t xml:space="preserve"> - Tỷ lệ hộ dân được sử dụng điện lưới quốc gia </t>
  </si>
  <si>
    <t>- Tỷ lệ trường đạt chuẩn quốc gia</t>
  </si>
  <si>
    <t>- Số bác sỹ/vạn dân</t>
  </si>
  <si>
    <t xml:space="preserve"> - Tỷ lệ số xã, thị trấn được thu gom, xử lý rác thải sinh hoạt </t>
  </si>
  <si>
    <t>- Mức giảm tỷ suất sinh</t>
  </si>
  <si>
    <t xml:space="preserve">- Tỷ lệ trẻ em dưới 5 tuổi suy dinh dưỡng </t>
  </si>
  <si>
    <t xml:space="preserve"> MỘT SỐ CHỈ TIÊU CHỦ YẾU KẾ HOẠCH PHÁT TRIỂN KINH TẾ - XÃ HỘI NĂM 2024</t>
  </si>
  <si>
    <r>
      <t xml:space="preserve">Tổng giá trị sản xuất trên địa bàn </t>
    </r>
    <r>
      <rPr>
        <i/>
        <sz val="11"/>
        <rFont val="Times New Roman"/>
        <family val="1"/>
      </rPr>
      <t xml:space="preserve"> (giá so sánh năm 2010)</t>
    </r>
  </si>
  <si>
    <t xml:space="preserve"> - Tỷ lệ chất thải rắn sinh hoạt đô thị phát sinh được thu gom</t>
  </si>
  <si>
    <t xml:space="preserve">Trong đó: - Thóc </t>
  </si>
  <si>
    <t>Tổng diện tích lúa hàng hóa tập trung</t>
  </si>
  <si>
    <t>Ngô cả năm: - Diện tích</t>
  </si>
  <si>
    <t>Ngô Xuân - Hè: Diện tích</t>
  </si>
  <si>
    <t>Diện tích nuôi trồng</t>
  </si>
  <si>
    <t>Sản lượng đánh bắt và nuôi trồng</t>
  </si>
  <si>
    <t>Bảo hiểm xã hội</t>
  </si>
  <si>
    <t>Văn hóa cơ sở</t>
  </si>
  <si>
    <t xml:space="preserve">            +  Huyện, thành phố quản lý</t>
  </si>
  <si>
    <t xml:space="preserve">            + Xã, phường quản lý</t>
  </si>
  <si>
    <t xml:space="preserve">            + Thôn, bản, tổ dân phố</t>
  </si>
  <si>
    <t>HĐND huyện giao tại NQ số 25/NQ-HĐND</t>
  </si>
  <si>
    <t>Năm 2024</t>
  </si>
  <si>
    <t>Ước TH năm 2024/KH huyện giao</t>
  </si>
  <si>
    <t>So Sánh</t>
  </si>
  <si>
    <t>Định hướng năm 2025</t>
  </si>
  <si>
    <t>Tổng số hộ trên địa bàn</t>
  </si>
  <si>
    <t>Số nhà văn hóa bản, khu phố đang sử dụng (dự kiến 2025)</t>
  </si>
  <si>
    <t>93,4</t>
  </si>
  <si>
    <t>9 tháng</t>
  </si>
  <si>
    <t>TH 9 tháng năm 2024/KH huyện giao</t>
  </si>
  <si>
    <t>Ước TH 9 tháng</t>
  </si>
  <si>
    <t>Kế hoạch 2025</t>
  </si>
  <si>
    <t>46,0</t>
  </si>
  <si>
    <t>55,29</t>
  </si>
  <si>
    <t>10,9</t>
  </si>
  <si>
    <t>16,5</t>
  </si>
  <si>
    <t>88,2</t>
  </si>
  <si>
    <t>93,8</t>
  </si>
  <si>
    <t>UBND tỉnh giao tại QĐ số 2218/QĐ-UBND</t>
  </si>
  <si>
    <r>
      <t>m</t>
    </r>
    <r>
      <rPr>
        <vertAlign val="superscript"/>
        <sz val="10"/>
        <rFont val="Times New Roman"/>
        <family val="1"/>
      </rPr>
      <t>3</t>
    </r>
  </si>
  <si>
    <r>
      <t>1000m</t>
    </r>
    <r>
      <rPr>
        <vertAlign val="superscript"/>
        <sz val="10"/>
        <rFont val="Times New Roman"/>
        <family val="1"/>
      </rPr>
      <t>3</t>
    </r>
  </si>
  <si>
    <t>So sánh tuyệt đối</t>
  </si>
  <si>
    <t>SS tuyệt đối</t>
  </si>
  <si>
    <t>TH năm 2023</t>
  </si>
  <si>
    <t>Ước TH năm 2024/TH  năm 2023</t>
  </si>
  <si>
    <t>Ước TH năm 2024/KH tỉnh giao</t>
  </si>
  <si>
    <t>Ước TH năm 2024/NQ HĐND huyện giao</t>
  </si>
  <si>
    <t xml:space="preserve">Ước TH năm 2024/KH huyện giao </t>
  </si>
  <si>
    <t>KH năm 2025</t>
  </si>
  <si>
    <t>Chia các xã</t>
  </si>
  <si>
    <t>Chia các xã:</t>
  </si>
  <si>
    <t>Ước TH năm 2024/TH năm 2023</t>
  </si>
  <si>
    <t>Ước TH năm 2024/KH năm 2024</t>
  </si>
  <si>
    <t>KH năm 2025/Ước TH năm 2024</t>
  </si>
  <si>
    <t>- Tỷ lệ xã, đạt phổ cập GDTHCS mức độ 2</t>
  </si>
  <si>
    <t>17,40</t>
  </si>
  <si>
    <t>13,12</t>
  </si>
  <si>
    <t>13,76</t>
  </si>
  <si>
    <t>18,98</t>
  </si>
  <si>
    <t>18,88</t>
  </si>
  <si>
    <t>15,74</t>
  </si>
  <si>
    <t>16,58</t>
  </si>
  <si>
    <t>19,94</t>
  </si>
  <si>
    <t>20,25</t>
  </si>
  <si>
    <t>19,61</t>
  </si>
  <si>
    <t>14,48</t>
  </si>
  <si>
    <t>14,39</t>
  </si>
  <si>
    <t>15,59</t>
  </si>
  <si>
    <t>19,62</t>
  </si>
  <si>
    <t>21,74</t>
  </si>
  <si>
    <t>11,03</t>
  </si>
  <si>
    <t>8,22</t>
  </si>
  <si>
    <t>33,10</t>
  </si>
  <si>
    <t>36,92</t>
  </si>
  <si>
    <t>19,34</t>
  </si>
  <si>
    <t>17,53</t>
  </si>
  <si>
    <t>21,26</t>
  </si>
  <si>
    <t>19,83</t>
  </si>
  <si>
    <t>40,59</t>
  </si>
  <si>
    <t>18,18</t>
  </si>
  <si>
    <t>20,63</t>
  </si>
  <si>
    <t>25,00</t>
  </si>
  <si>
    <t>23,41</t>
  </si>
  <si>
    <t>21,07</t>
  </si>
  <si>
    <t>77,16</t>
  </si>
  <si>
    <t xml:space="preserve"> + Rừng ngoài quy hoạch lâm nghiệp</t>
  </si>
  <si>
    <t>KH 2025</t>
  </si>
  <si>
    <t>- Tỷ lệ xã, phường thị trấn đạt chuẩn phổ cập giáo dục tiểu học mức độ 3 trở lên và đạt chuẩn phổ cập giáo dục trung học cơ sở mức độ 2 trở lên</t>
  </si>
  <si>
    <t>Mục tiêu NQ ĐH ĐB huyện XX</t>
  </si>
  <si>
    <t>Trên 65,5</t>
  </si>
  <si>
    <t>Bình quân 61 tỷ</t>
  </si>
  <si>
    <t>Trên 5%</t>
  </si>
  <si>
    <t>Bình quân 520</t>
  </si>
  <si>
    <t>Bình quân 650</t>
  </si>
  <si>
    <t>Trên 53%</t>
  </si>
  <si>
    <t>Trên 80</t>
  </si>
  <si>
    <t>Trên 17.400</t>
  </si>
  <si>
    <t>(Kèm theo Báo cáo số            /BC-UBND, ngày      tháng 11 năm 2024 của Ủy ban nhân dân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</si>
</sst>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3" formatCode="_(* #,##0.00_);_(* \(#,##0.00\);_(* &quot;-&quot;??_);_(@_)"/>
    <numFmt numFmtId="164" formatCode="_-* #,##0.00\ _₫_-;\-* #,##0.00\ _₫_-;_-* &quot;-&quot;??\ _₫_-;_-@_-"/>
    <numFmt numFmtId="165" formatCode="_-* #,##0_-;\-* #,##0_-;_-* &quot;-&quot;_-;_-@_-"/>
    <numFmt numFmtId="166" formatCode="#,##0;[Red]#,##0"/>
    <numFmt numFmtId="167" formatCode="#,##0.00;[Red]#,##0.00"/>
    <numFmt numFmtId="168" formatCode="0.0"/>
    <numFmt numFmtId="169" formatCode="_(* #,##0_);_(* \(#,##0\);_(* &quot;-&quot;??_);_(@_)"/>
    <numFmt numFmtId="170" formatCode="_(* #,##0.0_);_(* \(#,##0.0\);_(* &quot;-&quot;??_);_(@_)"/>
    <numFmt numFmtId="171" formatCode="_(* #,##0.000_);_(* \(#,##0.000\);_(* &quot;-&quot;??_);_(@_)"/>
    <numFmt numFmtId="172" formatCode="#,##0.0"/>
    <numFmt numFmtId="173" formatCode="#,##0.0;[Red]#,##0.0"/>
    <numFmt numFmtId="174" formatCode="_-* #,##0.0\ _₫_-;\-* #,##0.0\ _₫_-;_-* &quot;-&quot;??\ _₫_-;_-@_-"/>
    <numFmt numFmtId="175" formatCode="_-* #,##0.0\ _₫_-;\-* #,##0.0\ _₫_-;_-* &quot;-&quot;?\ _₫_-;_-@_-"/>
    <numFmt numFmtId="176" formatCode="_-* #,##0\ _₫_-;\-* #,##0\ _₫_-;_-* &quot;-&quot;??\ _₫_-;_-@_-"/>
    <numFmt numFmtId="177" formatCode="_-* #,##0.00\ _V_N_D_-;\-* #,##0.00\ _V_N_D_-;_-* &quot;-&quot;??\ _V_N_D_-;_-@_-"/>
    <numFmt numFmtId="178" formatCode="_(* #,##0.0_);_(* \(#,##0.0\);_(* &quot;-&quot;?_);_(@_)"/>
    <numFmt numFmtId="179" formatCode="#,##0\ &quot;þ&quot;;[Red]\-#,##0\ &quot;þ&quot;"/>
    <numFmt numFmtId="180" formatCode="#,##0.0_);\(#,##0.0\)"/>
    <numFmt numFmtId="181" formatCode="#,##0.00\ _₫"/>
    <numFmt numFmtId="182" formatCode="#,##0.0\ _₫;\-#,##0.0\ _₫"/>
    <numFmt numFmtId="183" formatCode="_(* #,##0_);_(* \(#,##0\);_(* &quot;-&quot;?_);_(@_)"/>
    <numFmt numFmtId="184" formatCode="_-* #,##0.00_-;\-* #,##0.00_-;_-* &quot;-&quot;_-;_-@_-"/>
    <numFmt numFmtId="185" formatCode="#,##0.000"/>
    <numFmt numFmtId="186" formatCode="_-* #,##0.0_-;\-* #,##0.0_-;_-* &quot;-&quot;_-;_-@_-"/>
    <numFmt numFmtId="187" formatCode="0.0_ ;\-0.0\ "/>
    <numFmt numFmtId="188" formatCode="_(* #_);_(* \(#\);_(* &quot;-&quot;??_);_(@_)"/>
    <numFmt numFmtId="189" formatCode="#,##0.0000;[Red]#,##0.0000"/>
    <numFmt numFmtId="190" formatCode="_-* #,##0.0_-;\-* #,##0.0_-;_-* &quot;-&quot;?_-;_-@_-"/>
  </numFmts>
  <fonts count="185">
    <font>
      <sz val="12"/>
      <color rgb="FF000000"/>
      <name val=".VnTime"/>
    </font>
    <font>
      <sz val="11"/>
      <color theme="1"/>
      <name val="Calibri"/>
      <family val="2"/>
      <scheme val="minor"/>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1"/>
      <color rgb="FF000000"/>
      <name val="Times New Roman"/>
      <family val="1"/>
    </font>
    <font>
      <b/>
      <sz val="13"/>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b/>
      <sz val="8"/>
      <color rgb="FF000000"/>
      <name val="Times New Roman"/>
      <family val="1"/>
    </font>
    <font>
      <sz val="11"/>
      <color rgb="FFFF0000"/>
      <name val="Times New Roman"/>
      <family val="1"/>
    </font>
    <font>
      <b/>
      <sz val="11"/>
      <color rgb="FF000000"/>
      <name val="VNtimes new roman"/>
      <family val="2"/>
    </font>
    <font>
      <sz val="12"/>
      <color rgb="FFFF0000"/>
      <name val=".VnTime"/>
      <family val="2"/>
    </font>
    <font>
      <i/>
      <sz val="13"/>
      <color rgb="FF000000"/>
      <name val="Times New Roman"/>
      <family val="1"/>
    </font>
    <font>
      <i/>
      <sz val="8"/>
      <color rgb="FF000000"/>
      <name val="Times New Roman"/>
      <family val="1"/>
    </font>
    <font>
      <i/>
      <sz val="12"/>
      <color rgb="FF000000"/>
      <name val=".VnArial Narrow"/>
      <family val="2"/>
    </font>
    <font>
      <sz val="13"/>
      <color rgb="FFFF0000"/>
      <name val="Times New Roman"/>
      <family val="1"/>
    </font>
    <font>
      <b/>
      <sz val="10"/>
      <color rgb="FF000000"/>
      <name val="Times New Roman"/>
      <family val="1"/>
    </font>
    <font>
      <b/>
      <i/>
      <sz val="10"/>
      <color rgb="FF000000"/>
      <name val="Times New Roman"/>
      <family val="1"/>
    </font>
    <font>
      <sz val="10"/>
      <color rgb="FFFF0000"/>
      <name val="Times New Roman"/>
      <family val="1"/>
    </font>
    <font>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i/>
      <sz val="10"/>
      <name val="Times New Roman"/>
      <family val="1"/>
    </font>
    <font>
      <sz val="9"/>
      <color indexed="81"/>
      <name val="Tahoma"/>
      <family val="2"/>
    </font>
    <font>
      <b/>
      <sz val="9"/>
      <color indexed="81"/>
      <name val="Tahoma"/>
      <family val="2"/>
    </font>
    <font>
      <sz val="11"/>
      <color indexed="8"/>
      <name val="Calibri"/>
      <family val="2"/>
    </font>
    <font>
      <sz val="10"/>
      <name val="Arial"/>
      <family val="2"/>
    </font>
    <font>
      <sz val="11"/>
      <name val=".VnArial Narrow"/>
      <family val="2"/>
    </font>
    <font>
      <sz val="10"/>
      <name val=".VnArial Narrow"/>
      <family val="2"/>
    </font>
    <font>
      <i/>
      <sz val="12"/>
      <color rgb="FFFF0000"/>
      <name val="Times New Roman"/>
      <family val="1"/>
    </font>
    <font>
      <b/>
      <i/>
      <sz val="10"/>
      <color rgb="FFFF0000"/>
      <name val="Times New Roman"/>
      <family val="1"/>
    </font>
    <font>
      <b/>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sz val="12"/>
      <color rgb="FF7030A0"/>
      <name val="Times New Roman"/>
      <family val="1"/>
    </font>
    <font>
      <sz val="10"/>
      <color rgb="FF7030A0"/>
      <name val="Times New Roman"/>
      <family val="1"/>
    </font>
    <font>
      <sz val="12"/>
      <color rgb="FF7030A0"/>
      <name val=".VnTime"/>
      <family val="2"/>
    </font>
    <font>
      <i/>
      <sz val="12"/>
      <color rgb="FF7030A0"/>
      <name val=".VnTime"/>
      <family val="2"/>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i/>
      <sz val="9"/>
      <name val="Times New Roman"/>
      <family val="1"/>
    </font>
    <font>
      <b/>
      <sz val="11"/>
      <name val=".VnTime"/>
      <family val="2"/>
    </font>
    <font>
      <b/>
      <i/>
      <sz val="11"/>
      <name val="Times New Roman"/>
      <family val="1"/>
    </font>
    <font>
      <b/>
      <i/>
      <sz val="9"/>
      <name val="Times New Roman"/>
      <family val="1"/>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2"/>
      <color rgb="FFFF0000"/>
      <name val="Times New Roman"/>
      <family val="1"/>
    </font>
    <font>
      <sz val="10"/>
      <color theme="1"/>
      <name val="Times New Roman"/>
      <family val="1"/>
    </font>
    <font>
      <sz val="13"/>
      <name val=".VnTime"/>
      <family val="2"/>
    </font>
    <font>
      <sz val="14"/>
      <color rgb="FF002060"/>
      <name val="Times New Roman"/>
      <family val="1"/>
    </font>
    <font>
      <sz val="14"/>
      <color rgb="FF000000"/>
      <name val="Times New Roman"/>
      <family val="1"/>
    </font>
    <font>
      <sz val="12"/>
      <color rgb="FF000000"/>
      <name val=".VnTime"/>
      <family val="2"/>
    </font>
    <font>
      <b/>
      <i/>
      <sz val="8"/>
      <color rgb="FF000000"/>
      <name val="Times New Roman"/>
      <family val="1"/>
    </font>
    <font>
      <sz val="10"/>
      <color rgb="FF0066CC"/>
      <name val="Times New Roman"/>
      <family val="1"/>
    </font>
    <font>
      <b/>
      <sz val="8"/>
      <name val="Times New Roman"/>
      <family val="1"/>
    </font>
    <font>
      <i/>
      <sz val="10"/>
      <color theme="1"/>
      <name val="Times New Roman"/>
      <family val="1"/>
    </font>
    <font>
      <sz val="8"/>
      <color theme="1"/>
      <name val="Times New Roman"/>
      <family val="1"/>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0000"/>
      <name val=".VnTime"/>
      <family val="2"/>
    </font>
    <font>
      <sz val="10"/>
      <color rgb="FF0000CC"/>
      <name val="Times New Roman"/>
      <family val="1"/>
    </font>
    <font>
      <sz val="12"/>
      <color rgb="FF0000CC"/>
      <name val="Times New Roman"/>
      <family val="1"/>
    </font>
    <font>
      <i/>
      <sz val="12"/>
      <color rgb="FF0000CC"/>
      <name val="Times New Roman"/>
      <family val="1"/>
    </font>
    <font>
      <sz val="12"/>
      <color rgb="FF0000CC"/>
      <name val=".VnTime"/>
      <family val="2"/>
    </font>
    <font>
      <i/>
      <sz val="11"/>
      <name val=".VnTime"/>
      <family val="2"/>
    </font>
    <font>
      <b/>
      <sz val="13"/>
      <name val="Arial"/>
      <family val="2"/>
    </font>
    <font>
      <b/>
      <u/>
      <sz val="12"/>
      <name val="Times New Roman"/>
      <family val="1"/>
    </font>
    <font>
      <sz val="12"/>
      <name val="Times New Roman"/>
      <family val="1"/>
      <charset val="163"/>
    </font>
    <font>
      <sz val="12"/>
      <name val=".VnTime"/>
      <family val="2"/>
    </font>
    <font>
      <b/>
      <sz val="12"/>
      <name val="Arial"/>
      <family val="2"/>
    </font>
    <font>
      <b/>
      <vertAlign val="superscript"/>
      <sz val="10"/>
      <name val="Times New Roman"/>
      <family val="1"/>
    </font>
    <font>
      <i/>
      <sz val="11"/>
      <color rgb="FFFF0000"/>
      <name val=".VnTime"/>
      <family val="2"/>
    </font>
    <font>
      <i/>
      <sz val="11"/>
      <color rgb="FFFF0000"/>
      <name val="Times New Roman"/>
      <family val="1"/>
    </font>
    <font>
      <b/>
      <sz val="11"/>
      <color rgb="FF0066CC"/>
      <name val="Times New Roman"/>
      <family val="1"/>
    </font>
    <font>
      <sz val="11"/>
      <color rgb="FFFF0000"/>
      <name val=".VnTime"/>
      <family val="2"/>
    </font>
    <font>
      <b/>
      <sz val="12"/>
      <color rgb="FFFF0000"/>
      <name val="Times New Roman"/>
      <family val="1"/>
    </font>
    <font>
      <i/>
      <sz val="13"/>
      <name val="Times New Roman"/>
      <family val="1"/>
    </font>
    <font>
      <sz val="12"/>
      <color rgb="FF000000"/>
      <name val=".VnTime"/>
      <family val="2"/>
    </font>
    <font>
      <vertAlign val="superscript"/>
      <sz val="10"/>
      <name val="Times New Roman"/>
      <family val="1"/>
    </font>
    <font>
      <sz val="8"/>
      <name val=".VnArial Narrow"/>
      <family val="2"/>
    </font>
    <font>
      <vertAlign val="superscript"/>
      <sz val="11"/>
      <name val="Times New Roman"/>
      <family val="1"/>
    </font>
    <font>
      <b/>
      <sz val="13"/>
      <name val="VNtimes new roman"/>
      <family val="2"/>
    </font>
    <font>
      <b/>
      <sz val="12"/>
      <name val="VNtimes new roman"/>
      <family val="2"/>
    </font>
    <font>
      <sz val="14"/>
      <name val="Times New Roman"/>
      <family val="1"/>
    </font>
    <font>
      <i/>
      <sz val="12"/>
      <name val="VNtimes new roman"/>
      <family val="2"/>
    </font>
    <font>
      <b/>
      <i/>
      <sz val="12"/>
      <name val="VNtimes new roman"/>
      <family val="2"/>
    </font>
    <font>
      <sz val="10"/>
      <name val="VNtimes new roman"/>
      <family val="2"/>
    </font>
    <font>
      <b/>
      <sz val="10"/>
      <name val="VNtimes new roman"/>
      <family val="2"/>
    </font>
    <font>
      <sz val="11"/>
      <name val="VNtimes new roman"/>
      <family val="2"/>
    </font>
    <font>
      <b/>
      <sz val="11"/>
      <name val="VNtimes new roman"/>
      <family val="2"/>
    </font>
    <font>
      <b/>
      <sz val="12"/>
      <color rgb="FF000000"/>
      <name val=".VnTime"/>
    </font>
    <font>
      <sz val="10"/>
      <color rgb="FF0070C0"/>
      <name val="Times New Roman"/>
      <family val="1"/>
    </font>
    <font>
      <sz val="12"/>
      <name val=".VnTime"/>
    </font>
    <font>
      <b/>
      <sz val="9"/>
      <name val="Tahoma"/>
      <family val="2"/>
    </font>
    <font>
      <sz val="9"/>
      <name val="Tahoma"/>
      <family val="2"/>
    </font>
    <font>
      <sz val="11"/>
      <color theme="1"/>
      <name val="Times New Roman"/>
      <family val="1"/>
    </font>
    <font>
      <i/>
      <sz val="11"/>
      <color theme="1"/>
      <name val="Times New Roman"/>
      <family val="1"/>
    </font>
    <font>
      <b/>
      <sz val="13"/>
      <name val="Times New Roman"/>
      <family val="1"/>
    </font>
    <font>
      <sz val="13"/>
      <color rgb="FF0000CC"/>
      <name val="Times New Roman"/>
      <family val="1"/>
    </font>
    <font>
      <b/>
      <sz val="11"/>
      <color rgb="FFFF0000"/>
      <name val=".VnTime"/>
      <family val="2"/>
    </font>
    <font>
      <b/>
      <i/>
      <sz val="11"/>
      <color rgb="FFFF0000"/>
      <name val=".VnTime"/>
      <family val="2"/>
    </font>
    <font>
      <b/>
      <sz val="8"/>
      <color rgb="FF000000"/>
      <name val=".VnTime"/>
      <family val="2"/>
    </font>
    <font>
      <sz val="10"/>
      <color rgb="FF000000"/>
      <name val="Times New Roman"/>
      <family val="1"/>
      <charset val="163"/>
    </font>
    <font>
      <sz val="12"/>
      <color theme="0"/>
      <name val="Times New Roman"/>
      <family val="1"/>
    </font>
    <font>
      <sz val="11"/>
      <color theme="0"/>
      <name val="Times New Roman"/>
      <family val="1"/>
    </font>
    <font>
      <sz val="13"/>
      <color theme="0"/>
      <name val="Times New Roman"/>
      <family val="1"/>
    </font>
    <font>
      <sz val="12"/>
      <color theme="0"/>
      <name val=".VnTime"/>
      <family val="2"/>
    </font>
    <font>
      <b/>
      <sz val="12"/>
      <color theme="0"/>
      <name val="Times New Roman"/>
      <family val="1"/>
    </font>
    <font>
      <i/>
      <sz val="12"/>
      <color theme="0"/>
      <name val="Times New Roman"/>
      <family val="1"/>
    </font>
    <font>
      <i/>
      <sz val="11"/>
      <color theme="0"/>
      <name val="Times New Roman"/>
      <family val="1"/>
    </font>
    <font>
      <sz val="12"/>
      <color theme="0"/>
      <name val=".VnTime"/>
    </font>
    <font>
      <sz val="12"/>
      <color theme="1"/>
      <name val=".VnTime"/>
      <family val="2"/>
    </font>
    <font>
      <b/>
      <sz val="12"/>
      <color theme="1"/>
      <name val=".VnTime"/>
      <family val="2"/>
    </font>
    <font>
      <b/>
      <sz val="12"/>
      <color theme="1"/>
      <name val="Times New Roman"/>
      <family val="1"/>
    </font>
  </fonts>
  <fills count="14">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0000"/>
        <bgColor indexed="64"/>
      </patternFill>
    </fill>
  </fills>
  <borders count="111">
    <border>
      <left/>
      <right/>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right style="thin">
        <color indexed="64"/>
      </right>
      <top style="hair">
        <color indexed="64"/>
      </top>
      <bottom style="thin">
        <color indexed="64"/>
      </bottom>
      <diagonal/>
    </border>
    <border>
      <left style="thin">
        <color auto="1"/>
      </left>
      <right/>
      <top/>
      <bottom/>
      <diagonal/>
    </border>
    <border>
      <left/>
      <right style="thin">
        <color rgb="FF000000"/>
      </right>
      <top style="thin">
        <color rgb="FF000000"/>
      </top>
      <bottom style="hair">
        <color rgb="FF000000"/>
      </bottom>
      <diagonal/>
    </border>
    <border>
      <left/>
      <right style="thin">
        <color rgb="FF000000"/>
      </right>
      <top style="thin">
        <color indexed="64"/>
      </top>
      <bottom style="thin">
        <color indexed="64"/>
      </bottom>
      <diagonal/>
    </border>
    <border>
      <left/>
      <right style="thin">
        <color rgb="FF000000"/>
      </right>
      <top/>
      <bottom style="hair">
        <color rgb="FF000000"/>
      </bottom>
      <diagonal/>
    </border>
    <border>
      <left/>
      <right style="thin">
        <color rgb="FF000000"/>
      </right>
      <top style="hair">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rgb="FF000000"/>
      </right>
      <top/>
      <bottom style="thin">
        <color indexed="64"/>
      </bottom>
      <diagonal/>
    </border>
    <border>
      <left/>
      <right style="thin">
        <color auto="1"/>
      </right>
      <top/>
      <bottom/>
      <diagonal/>
    </border>
    <border>
      <left style="thin">
        <color rgb="FF000000"/>
      </left>
      <right style="thin">
        <color indexed="64"/>
      </right>
      <top style="hair">
        <color rgb="FF000000"/>
      </top>
      <bottom style="hair">
        <color rgb="FF000000"/>
      </bottom>
      <diagonal/>
    </border>
    <border>
      <left style="thin">
        <color rgb="FF000000"/>
      </left>
      <right style="thin">
        <color auto="1"/>
      </right>
      <top style="hair">
        <color rgb="FF000000"/>
      </top>
      <bottom style="thin">
        <color rgb="FF000000"/>
      </bottom>
      <diagonal/>
    </border>
    <border>
      <left/>
      <right style="thin">
        <color rgb="FF000000"/>
      </right>
      <top/>
      <bottom/>
      <diagonal/>
    </border>
    <border>
      <left style="hair">
        <color auto="1"/>
      </left>
      <right style="thin">
        <color auto="1"/>
      </right>
      <top style="hair">
        <color auto="1"/>
      </top>
      <bottom style="hair">
        <color auto="1"/>
      </bottom>
      <diagonal/>
    </border>
    <border>
      <left style="thin">
        <color indexed="64"/>
      </left>
      <right style="thin">
        <color indexed="64"/>
      </right>
      <top style="hair">
        <color rgb="FF000000"/>
      </top>
      <bottom style="hair">
        <color rgb="FF000000"/>
      </bottom>
      <diagonal/>
    </border>
    <border>
      <left style="thin">
        <color indexed="64"/>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indexed="64"/>
      </bottom>
      <diagonal/>
    </border>
    <border>
      <left style="thin">
        <color indexed="64"/>
      </left>
      <right style="thin">
        <color indexed="64"/>
      </right>
      <top style="hair">
        <color rgb="FF000000"/>
      </top>
      <bottom style="thin">
        <color rgb="FF000000"/>
      </bottom>
      <diagonal/>
    </border>
    <border>
      <left style="thin">
        <color indexed="64"/>
      </left>
      <right style="thin">
        <color rgb="FF000000"/>
      </right>
      <top style="hair">
        <color rgb="FF000000"/>
      </top>
      <bottom style="thin">
        <color rgb="FF000000"/>
      </bottom>
      <diagonal/>
    </border>
    <border>
      <left style="thin">
        <color indexed="64"/>
      </left>
      <right style="thin">
        <color indexed="64"/>
      </right>
      <top style="hair">
        <color rgb="FF000000"/>
      </top>
      <bottom style="thin">
        <color indexed="64"/>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indexed="64"/>
      </left>
      <right style="thin">
        <color auto="1"/>
      </right>
      <top/>
      <bottom style="thin">
        <color rgb="FF000000"/>
      </bottom>
      <diagonal/>
    </border>
    <border>
      <left style="thin">
        <color rgb="FF000000"/>
      </left>
      <right/>
      <top/>
      <bottom style="thin">
        <color rgb="FF000000"/>
      </bottom>
      <diagonal/>
    </border>
    <border>
      <left style="thin">
        <color indexed="64"/>
      </left>
      <right/>
      <top/>
      <bottom style="thin">
        <color rgb="FF000000"/>
      </bottom>
      <diagonal/>
    </border>
    <border>
      <left/>
      <right style="thin">
        <color auto="1"/>
      </right>
      <top/>
      <bottom style="thin">
        <color rgb="FF000000"/>
      </bottom>
      <diagonal/>
    </border>
    <border>
      <left style="thin">
        <color rgb="FF000000"/>
      </left>
      <right style="thin">
        <color rgb="FF000000"/>
      </right>
      <top/>
      <bottom style="thin">
        <color indexed="64"/>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indexed="64"/>
      </left>
      <right/>
      <top style="hair">
        <color rgb="FF000000"/>
      </top>
      <bottom style="hair">
        <color rgb="FF000000"/>
      </bottom>
      <diagonal/>
    </border>
  </borders>
  <cellStyleXfs count="44">
    <xf numFmtId="0" fontId="0" fillId="0" borderId="0"/>
    <xf numFmtId="164" fontId="61" fillId="0" borderId="0" applyFont="0" applyFill="0" applyBorder="0" applyAlignment="0" applyProtection="0"/>
    <xf numFmtId="0" fontId="62" fillId="2" borderId="0"/>
    <xf numFmtId="1" fontId="62" fillId="2" borderId="0"/>
    <xf numFmtId="43" fontId="73" fillId="2" borderId="0" applyFont="0" applyFill="0" applyBorder="0" applyAlignment="0" applyProtection="0"/>
    <xf numFmtId="1" fontId="73" fillId="2" borderId="0"/>
    <xf numFmtId="0" fontId="69" fillId="2" borderId="0"/>
    <xf numFmtId="164" fontId="77" fillId="2" borderId="0" applyFont="0" applyFill="0" applyBorder="0" applyAlignment="0" applyProtection="0"/>
    <xf numFmtId="0" fontId="73" fillId="2" borderId="0"/>
    <xf numFmtId="164" fontId="73" fillId="2" borderId="0" applyFont="0" applyFill="0" applyBorder="0" applyAlignment="0" applyProtection="0"/>
    <xf numFmtId="43" fontId="73" fillId="2" borderId="0" applyFont="0" applyFill="0" applyBorder="0" applyAlignment="0" applyProtection="0"/>
    <xf numFmtId="177" fontId="78" fillId="2" borderId="0" applyFont="0" applyFill="0" applyBorder="0" applyAlignment="0" applyProtection="0"/>
    <xf numFmtId="43" fontId="73" fillId="2" borderId="0" applyFont="0" applyFill="0" applyBorder="0" applyAlignment="0" applyProtection="0"/>
    <xf numFmtId="0" fontId="62" fillId="2" borderId="0"/>
    <xf numFmtId="43" fontId="62" fillId="2" borderId="0" applyFont="0" applyFill="0" applyBorder="0" applyAlignment="0" applyProtection="0"/>
    <xf numFmtId="0" fontId="62" fillId="2" borderId="0"/>
    <xf numFmtId="0" fontId="61" fillId="2" borderId="0"/>
    <xf numFmtId="164" fontId="61" fillId="2" borderId="0" applyFont="0" applyFill="0" applyBorder="0" applyAlignment="0" applyProtection="0"/>
    <xf numFmtId="43" fontId="62" fillId="2" borderId="0" applyFont="0" applyFill="0" applyBorder="0" applyAlignment="0" applyProtection="0"/>
    <xf numFmtId="0" fontId="62" fillId="2" borderId="0"/>
    <xf numFmtId="164" fontId="62" fillId="2" borderId="0" applyFont="0" applyFill="0" applyBorder="0" applyAlignment="0" applyProtection="0"/>
    <xf numFmtId="43" fontId="62" fillId="2" borderId="0" applyFont="0" applyFill="0" applyBorder="0" applyAlignment="0" applyProtection="0"/>
    <xf numFmtId="164" fontId="61" fillId="2" borderId="0" applyFont="0" applyFill="0" applyBorder="0" applyAlignment="0" applyProtection="0"/>
    <xf numFmtId="9" fontId="61" fillId="2" borderId="0" applyFont="0" applyFill="0" applyBorder="0" applyAlignment="0" applyProtection="0"/>
    <xf numFmtId="0" fontId="62" fillId="2" borderId="0"/>
    <xf numFmtId="0" fontId="62" fillId="2" borderId="0"/>
    <xf numFmtId="0" fontId="2" fillId="2" borderId="0"/>
    <xf numFmtId="9" fontId="117" fillId="0" borderId="0" applyFont="0" applyFill="0" applyBorder="0" applyAlignment="0" applyProtection="0"/>
    <xf numFmtId="179" fontId="62" fillId="2" borderId="0" applyFont="0" applyFill="0" applyBorder="0" applyAlignment="0" applyProtection="0"/>
    <xf numFmtId="164" fontId="61" fillId="2" borderId="0" applyFont="0" applyFill="0" applyBorder="0" applyAlignment="0" applyProtection="0"/>
    <xf numFmtId="43" fontId="78" fillId="2" borderId="0" applyFont="0" applyFill="0" applyBorder="0" applyAlignment="0" applyProtection="0"/>
    <xf numFmtId="179" fontId="62" fillId="2" borderId="0" applyFont="0" applyFill="0" applyBorder="0" applyAlignment="0" applyProtection="0"/>
    <xf numFmtId="43" fontId="62" fillId="2" borderId="0" applyFont="0" applyFill="0" applyBorder="0" applyAlignment="0" applyProtection="0"/>
    <xf numFmtId="43" fontId="62" fillId="2" borderId="0" applyFont="0" applyFill="0" applyBorder="0" applyAlignment="0" applyProtection="0"/>
    <xf numFmtId="0" fontId="62" fillId="2" borderId="0"/>
    <xf numFmtId="43" fontId="1" fillId="2" borderId="0" applyFont="0" applyFill="0" applyBorder="0" applyAlignment="0" applyProtection="0"/>
    <xf numFmtId="0" fontId="62" fillId="2" borderId="0"/>
    <xf numFmtId="0" fontId="62" fillId="2" borderId="0"/>
    <xf numFmtId="0" fontId="138" fillId="2" borderId="0"/>
    <xf numFmtId="0" fontId="62" fillId="2" borderId="0"/>
    <xf numFmtId="0" fontId="69" fillId="2" borderId="0"/>
    <xf numFmtId="165" fontId="148" fillId="0" borderId="0" applyFont="0" applyFill="0" applyBorder="0" applyAlignment="0" applyProtection="0"/>
    <xf numFmtId="0" fontId="61" fillId="2" borderId="0"/>
    <xf numFmtId="168" fontId="62" fillId="2" borderId="0" applyFont="0" applyFill="0" applyBorder="0" applyAlignment="0" applyProtection="0"/>
  </cellStyleXfs>
  <cellXfs count="2916">
    <xf numFmtId="0" fontId="0" fillId="2" borderId="0" xfId="0" applyFill="1" applyProtection="1"/>
    <xf numFmtId="0" fontId="6" fillId="2" borderId="0" xfId="0" applyFont="1" applyFill="1" applyProtection="1"/>
    <xf numFmtId="0" fontId="0" fillId="2" borderId="0" xfId="0" applyFill="1" applyProtection="1">
      <protection hidden="1"/>
    </xf>
    <xf numFmtId="0" fontId="6" fillId="2" borderId="0" xfId="0" applyFont="1" applyFill="1" applyProtection="1"/>
    <xf numFmtId="0" fontId="0" fillId="2" borderId="0" xfId="0" applyFill="1" applyProtection="1">
      <protection locked="0" hidden="1"/>
    </xf>
    <xf numFmtId="166" fontId="11" fillId="2" borderId="0" xfId="0" applyNumberFormat="1" applyFont="1" applyFill="1" applyAlignment="1" applyProtection="1">
      <alignment horizontal="center" vertical="center" wrapText="1"/>
    </xf>
    <xf numFmtId="166" fontId="0" fillId="2" borderId="0" xfId="0" applyNumberFormat="1" applyFill="1" applyAlignment="1" applyProtection="1">
      <alignment vertical="center" wrapText="1"/>
    </xf>
    <xf numFmtId="166" fontId="12" fillId="2" borderId="0" xfId="0" applyNumberFormat="1" applyFont="1" applyFill="1" applyAlignment="1" applyProtection="1">
      <alignment horizontal="left" vertical="center" wrapText="1"/>
    </xf>
    <xf numFmtId="166" fontId="13" fillId="2" borderId="0" xfId="0" applyNumberFormat="1" applyFont="1" applyFill="1" applyAlignment="1" applyProtection="1">
      <alignment horizontal="left" vertical="center" wrapText="1"/>
    </xf>
    <xf numFmtId="0" fontId="0" fillId="2" borderId="0" xfId="0" applyFill="1" applyProtection="1">
      <protection locked="0"/>
    </xf>
    <xf numFmtId="0" fontId="14" fillId="2" borderId="0" xfId="0" applyFont="1" applyFill="1" applyAlignment="1" applyProtection="1">
      <alignment horizontal="right"/>
    </xf>
    <xf numFmtId="0" fontId="15" fillId="2" borderId="0" xfId="0" applyFont="1" applyFill="1" applyProtection="1"/>
    <xf numFmtId="0" fontId="15" fillId="2" borderId="0" xfId="0" applyFont="1" applyFill="1" applyAlignment="1" applyProtection="1">
      <alignment wrapText="1"/>
    </xf>
    <xf numFmtId="0" fontId="16" fillId="2" borderId="0" xfId="0" applyFont="1" applyFill="1" applyProtection="1"/>
    <xf numFmtId="0" fontId="0" fillId="2" borderId="0" xfId="0" applyFill="1" applyProtection="1"/>
    <xf numFmtId="0" fontId="34" fillId="2" borderId="0" xfId="0" applyFont="1" applyFill="1" applyProtection="1"/>
    <xf numFmtId="0" fontId="15" fillId="2" borderId="0" xfId="0" applyFont="1" applyFill="1" applyAlignment="1" applyProtection="1">
      <alignment vertical="center" wrapText="1"/>
    </xf>
    <xf numFmtId="0" fontId="15" fillId="2" borderId="0" xfId="0" applyFont="1" applyFill="1" applyProtection="1"/>
    <xf numFmtId="166" fontId="22" fillId="2" borderId="0" xfId="0" applyNumberFormat="1" applyFont="1" applyFill="1" applyAlignment="1" applyProtection="1">
      <alignment horizontal="right" vertical="center" wrapText="1"/>
    </xf>
    <xf numFmtId="0" fontId="15" fillId="2" borderId="0" xfId="0" applyFont="1" applyFill="1" applyAlignment="1" applyProtection="1">
      <alignment horizontal="right" vertical="center" wrapText="1"/>
    </xf>
    <xf numFmtId="0" fontId="3" fillId="2" borderId="0" xfId="0" applyFont="1" applyFill="1" applyProtection="1"/>
    <xf numFmtId="0" fontId="15" fillId="2" borderId="0" xfId="0" applyFont="1" applyFill="1" applyAlignment="1" applyProtection="1">
      <alignment horizontal="center" vertical="center"/>
    </xf>
    <xf numFmtId="0" fontId="0" fillId="2" borderId="0" xfId="0" applyFill="1" applyAlignment="1" applyProtection="1">
      <alignment vertical="center"/>
    </xf>
    <xf numFmtId="166" fontId="32" fillId="2" borderId="0" xfId="0" applyNumberFormat="1" applyFont="1" applyFill="1" applyAlignment="1" applyProtection="1">
      <alignment horizontal="left" vertical="center" wrapText="1"/>
    </xf>
    <xf numFmtId="166" fontId="9" fillId="2" borderId="0" xfId="0" applyNumberFormat="1" applyFont="1" applyFill="1" applyAlignment="1" applyProtection="1">
      <alignment vertical="center" wrapText="1"/>
    </xf>
    <xf numFmtId="166" fontId="13" fillId="2" borderId="0" xfId="0" applyNumberFormat="1" applyFont="1" applyFill="1" applyAlignment="1" applyProtection="1">
      <alignment vertical="center" wrapText="1"/>
    </xf>
    <xf numFmtId="166" fontId="32" fillId="2" borderId="0" xfId="0" applyNumberFormat="1" applyFont="1" applyFill="1" applyAlignment="1" applyProtection="1">
      <alignment vertical="center" wrapText="1"/>
    </xf>
    <xf numFmtId="166" fontId="12" fillId="2" borderId="0" xfId="0" applyNumberFormat="1" applyFont="1" applyFill="1" applyAlignment="1" applyProtection="1">
      <alignment vertical="center" wrapText="1"/>
    </xf>
    <xf numFmtId="0" fontId="34" fillId="2" borderId="0" xfId="0" applyFont="1" applyFill="1" applyAlignment="1" applyProtection="1">
      <alignment vertical="center"/>
    </xf>
    <xf numFmtId="170" fontId="13" fillId="2" borderId="0" xfId="0" applyNumberFormat="1" applyFont="1" applyFill="1" applyAlignment="1" applyProtection="1">
      <alignment vertical="center" wrapText="1"/>
    </xf>
    <xf numFmtId="169" fontId="12" fillId="2" borderId="0" xfId="0" applyNumberFormat="1" applyFont="1" applyFill="1" applyAlignment="1" applyProtection="1">
      <alignment vertical="center" wrapText="1"/>
    </xf>
    <xf numFmtId="0" fontId="15" fillId="2" borderId="0" xfId="0" applyFont="1" applyFill="1" applyAlignment="1" applyProtection="1">
      <alignment vertical="center"/>
    </xf>
    <xf numFmtId="166" fontId="35" fillId="2" borderId="0" xfId="0" applyNumberFormat="1" applyFont="1" applyFill="1" applyAlignment="1" applyProtection="1">
      <alignment horizontal="right" vertical="center" wrapText="1"/>
      <protection locked="0"/>
    </xf>
    <xf numFmtId="0" fontId="5" fillId="2" borderId="0" xfId="0" applyFont="1" applyFill="1" applyProtection="1">
      <protection locked="0"/>
    </xf>
    <xf numFmtId="0" fontId="0" fillId="2" borderId="0" xfId="0" applyFill="1" applyAlignment="1" applyProtection="1">
      <alignment vertical="center" wrapText="1"/>
      <protection locked="0"/>
    </xf>
    <xf numFmtId="0" fontId="5" fillId="2" borderId="0" xfId="0" applyFont="1" applyFill="1" applyAlignment="1" applyProtection="1">
      <alignment vertical="center" wrapText="1"/>
      <protection locked="0"/>
    </xf>
    <xf numFmtId="0" fontId="3" fillId="2" borderId="0" xfId="0" applyFont="1" applyFill="1" applyAlignment="1" applyProtection="1">
      <alignment vertical="center" wrapText="1"/>
      <protection locked="0"/>
    </xf>
    <xf numFmtId="1" fontId="0" fillId="2" borderId="0" xfId="0" applyNumberFormat="1" applyFill="1" applyAlignment="1" applyProtection="1">
      <alignment wrapText="1"/>
      <protection locked="0"/>
    </xf>
    <xf numFmtId="1" fontId="48"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166" fontId="9" fillId="2" borderId="0" xfId="0" applyNumberFormat="1" applyFont="1" applyFill="1" applyAlignment="1" applyProtection="1">
      <alignment horizontal="left" vertical="center" wrapText="1"/>
    </xf>
    <xf numFmtId="43" fontId="9" fillId="2" borderId="0" xfId="0" applyNumberFormat="1" applyFont="1" applyFill="1" applyAlignment="1" applyProtection="1">
      <alignment vertical="center" wrapText="1"/>
    </xf>
    <xf numFmtId="43" fontId="41" fillId="2" borderId="1" xfId="0" applyNumberFormat="1" applyFont="1" applyFill="1" applyBorder="1" applyAlignment="1" applyProtection="1">
      <alignment horizontal="right" vertical="center" wrapText="1"/>
      <protection locked="0"/>
    </xf>
    <xf numFmtId="43" fontId="32" fillId="2" borderId="0" xfId="0" applyNumberFormat="1" applyFont="1" applyFill="1" applyAlignment="1" applyProtection="1">
      <alignment vertical="center" wrapText="1"/>
    </xf>
    <xf numFmtId="43" fontId="13" fillId="2" borderId="0" xfId="0" applyNumberFormat="1" applyFont="1" applyFill="1" applyAlignment="1" applyProtection="1">
      <alignment vertical="center" wrapText="1"/>
    </xf>
    <xf numFmtId="43" fontId="13" fillId="2" borderId="0" xfId="0" applyNumberFormat="1" applyFont="1" applyFill="1" applyAlignment="1" applyProtection="1">
      <alignment horizontal="left" vertical="center" wrapText="1"/>
    </xf>
    <xf numFmtId="176" fontId="12" fillId="2" borderId="0" xfId="1" applyNumberFormat="1" applyFont="1" applyFill="1" applyAlignment="1" applyProtection="1">
      <alignment vertical="center" wrapText="1"/>
    </xf>
    <xf numFmtId="176" fontId="9" fillId="2" borderId="0" xfId="1" applyNumberFormat="1" applyFont="1" applyFill="1" applyAlignment="1" applyProtection="1">
      <alignment horizontal="left" vertical="center" wrapText="1"/>
    </xf>
    <xf numFmtId="176" fontId="9" fillId="2" borderId="0" xfId="1" applyNumberFormat="1" applyFont="1" applyFill="1" applyAlignment="1" applyProtection="1">
      <alignment vertical="center" wrapText="1"/>
    </xf>
    <xf numFmtId="176" fontId="32" fillId="2" borderId="0" xfId="1" applyNumberFormat="1" applyFont="1" applyFill="1" applyAlignment="1" applyProtection="1">
      <alignment horizontal="left" vertical="center" wrapText="1"/>
    </xf>
    <xf numFmtId="176" fontId="12" fillId="2" borderId="0" xfId="1" applyNumberFormat="1" applyFont="1" applyFill="1" applyAlignment="1" applyProtection="1">
      <alignment horizontal="left" vertical="center" wrapText="1"/>
    </xf>
    <xf numFmtId="176" fontId="13" fillId="2" borderId="0" xfId="1" applyNumberFormat="1" applyFont="1" applyFill="1" applyAlignment="1" applyProtection="1">
      <alignment vertical="center" wrapText="1"/>
    </xf>
    <xf numFmtId="174" fontId="71" fillId="6" borderId="1" xfId="1" applyNumberFormat="1" applyFont="1" applyFill="1" applyBorder="1" applyAlignment="1">
      <alignment horizontal="right" vertical="center" wrapText="1"/>
    </xf>
    <xf numFmtId="164" fontId="15" fillId="2" borderId="0" xfId="1" applyFont="1" applyFill="1" applyProtection="1"/>
    <xf numFmtId="174" fontId="68" fillId="6" borderId="1" xfId="1" applyNumberFormat="1" applyFont="1" applyFill="1" applyBorder="1" applyAlignment="1">
      <alignment horizontal="right" vertical="center" wrapText="1"/>
    </xf>
    <xf numFmtId="164" fontId="65" fillId="2" borderId="1" xfId="1" applyFont="1" applyFill="1" applyBorder="1" applyAlignment="1" applyProtection="1">
      <alignment horizontal="right" vertical="center" wrapText="1"/>
      <protection locked="0"/>
    </xf>
    <xf numFmtId="164" fontId="0" fillId="2" borderId="0" xfId="1" applyFont="1" applyFill="1" applyAlignment="1" applyProtection="1">
      <alignment vertical="center" wrapText="1"/>
      <protection locked="0"/>
    </xf>
    <xf numFmtId="176" fontId="0" fillId="2" borderId="0" xfId="1" applyNumberFormat="1" applyFont="1" applyFill="1" applyAlignment="1" applyProtection="1">
      <alignment vertical="center" wrapText="1"/>
      <protection locked="0"/>
    </xf>
    <xf numFmtId="176" fontId="5" fillId="2" borderId="0" xfId="1" applyNumberFormat="1" applyFont="1" applyFill="1" applyAlignment="1" applyProtection="1">
      <alignment vertical="center" wrapText="1"/>
      <protection locked="0"/>
    </xf>
    <xf numFmtId="176" fontId="3" fillId="2" borderId="0" xfId="1" applyNumberFormat="1" applyFont="1" applyFill="1" applyAlignment="1" applyProtection="1">
      <alignment vertical="center" wrapText="1"/>
      <protection locked="0"/>
    </xf>
    <xf numFmtId="0" fontId="48" fillId="2" borderId="0" xfId="0" applyFont="1" applyFill="1" applyAlignment="1" applyProtection="1">
      <alignment vertical="center" wrapText="1"/>
      <protection locked="0"/>
    </xf>
    <xf numFmtId="0" fontId="48" fillId="2" borderId="0" xfId="0" applyFont="1" applyFill="1" applyAlignment="1" applyProtection="1">
      <alignment horizontal="right" vertical="center" wrapText="1"/>
      <protection locked="0"/>
    </xf>
    <xf numFmtId="166" fontId="41" fillId="2" borderId="0" xfId="0" applyNumberFormat="1" applyFont="1" applyFill="1" applyAlignment="1" applyProtection="1">
      <alignment horizontal="right" vertical="center" wrapText="1"/>
      <protection locked="0"/>
    </xf>
    <xf numFmtId="176" fontId="54" fillId="2" borderId="0" xfId="1" applyNumberFormat="1" applyFont="1" applyFill="1" applyAlignment="1" applyProtection="1">
      <alignment horizontal="right" vertical="center" wrapText="1"/>
      <protection locked="0"/>
    </xf>
    <xf numFmtId="176" fontId="74" fillId="2" borderId="0" xfId="1" applyNumberFormat="1" applyFont="1" applyFill="1" applyAlignment="1" applyProtection="1">
      <alignment horizontal="right" vertical="center" wrapText="1"/>
      <protection locked="0"/>
    </xf>
    <xf numFmtId="166" fontId="53" fillId="2" borderId="0" xfId="0" applyNumberFormat="1" applyFont="1" applyFill="1" applyAlignment="1" applyProtection="1">
      <alignment horizontal="right" vertical="center" wrapText="1"/>
      <protection locked="0"/>
    </xf>
    <xf numFmtId="166" fontId="57" fillId="2" borderId="0" xfId="0" applyNumberFormat="1" applyFont="1" applyFill="1" applyAlignment="1" applyProtection="1">
      <alignment horizontal="right" vertical="center" wrapText="1"/>
      <protection locked="0"/>
    </xf>
    <xf numFmtId="43" fontId="41" fillId="2" borderId="0" xfId="0" applyNumberFormat="1" applyFont="1" applyFill="1" applyAlignment="1" applyProtection="1">
      <alignment horizontal="right" vertical="center" wrapText="1"/>
      <protection locked="0"/>
    </xf>
    <xf numFmtId="164" fontId="82" fillId="2" borderId="0" xfId="1" applyFont="1" applyFill="1" applyAlignment="1" applyProtection="1">
      <alignment horizontal="right" vertical="center" wrapText="1"/>
      <protection locked="0"/>
    </xf>
    <xf numFmtId="164" fontId="54" fillId="2" borderId="0" xfId="1" applyFont="1" applyFill="1" applyAlignment="1" applyProtection="1">
      <alignment horizontal="right" vertical="center" wrapText="1"/>
      <protection locked="0"/>
    </xf>
    <xf numFmtId="164" fontId="74" fillId="2" borderId="0" xfId="1" applyFont="1" applyFill="1" applyAlignment="1" applyProtection="1">
      <alignment horizontal="right" vertical="center" wrapText="1"/>
      <protection locked="0"/>
    </xf>
    <xf numFmtId="174" fontId="54" fillId="2" borderId="0" xfId="1" applyNumberFormat="1" applyFont="1" applyFill="1" applyAlignment="1" applyProtection="1">
      <alignment horizontal="right" vertical="center" wrapText="1"/>
      <protection locked="0"/>
    </xf>
    <xf numFmtId="164" fontId="12" fillId="2" borderId="0" xfId="1" applyFont="1" applyFill="1" applyAlignment="1" applyProtection="1">
      <alignment vertical="center" wrapText="1"/>
    </xf>
    <xf numFmtId="3" fontId="65" fillId="2" borderId="1" xfId="0" applyNumberFormat="1" applyFont="1" applyFill="1" applyBorder="1" applyAlignment="1" applyProtection="1">
      <alignment horizontal="right" vertical="center" wrapText="1"/>
      <protection locked="0"/>
    </xf>
    <xf numFmtId="43" fontId="65" fillId="2" borderId="1" xfId="0" applyNumberFormat="1" applyFont="1" applyFill="1" applyBorder="1" applyAlignment="1" applyProtection="1">
      <alignment horizontal="right" vertical="center" wrapText="1"/>
      <protection locked="0"/>
    </xf>
    <xf numFmtId="1" fontId="91" fillId="2" borderId="0" xfId="0" applyNumberFormat="1" applyFont="1" applyFill="1" applyAlignment="1" applyProtection="1">
      <alignment wrapText="1"/>
      <protection locked="0"/>
    </xf>
    <xf numFmtId="0" fontId="61" fillId="2" borderId="0" xfId="0" applyFont="1" applyFill="1" applyProtection="1"/>
    <xf numFmtId="164" fontId="92" fillId="2" borderId="0" xfId="1" applyFont="1" applyFill="1" applyAlignment="1" applyProtection="1">
      <alignment vertical="center" wrapText="1"/>
      <protection locked="0"/>
    </xf>
    <xf numFmtId="170" fontId="62" fillId="2" borderId="0" xfId="0" applyNumberFormat="1" applyFont="1" applyFill="1" applyAlignment="1" applyProtection="1">
      <alignment vertical="center" wrapText="1"/>
      <protection locked="0"/>
    </xf>
    <xf numFmtId="164" fontId="62" fillId="2" borderId="0" xfId="1" applyFont="1" applyFill="1" applyAlignment="1" applyProtection="1">
      <alignment vertical="center" wrapText="1"/>
      <protection locked="0"/>
    </xf>
    <xf numFmtId="173" fontId="13" fillId="2" borderId="0" xfId="0" applyNumberFormat="1" applyFont="1" applyFill="1" applyAlignment="1" applyProtection="1">
      <alignment vertical="center" wrapText="1"/>
    </xf>
    <xf numFmtId="176" fontId="72" fillId="2" borderId="0" xfId="1" applyNumberFormat="1" applyFont="1" applyFill="1" applyAlignment="1" applyProtection="1">
      <alignment horizontal="right" vertical="center" wrapText="1"/>
      <protection locked="0"/>
    </xf>
    <xf numFmtId="164" fontId="83" fillId="2" borderId="0" xfId="1" applyNumberFormat="1" applyFont="1" applyFill="1" applyAlignment="1" applyProtection="1">
      <alignment horizontal="right" vertical="center" wrapText="1"/>
      <protection locked="0"/>
    </xf>
    <xf numFmtId="164" fontId="53" fillId="2" borderId="0" xfId="1" applyFont="1" applyFill="1" applyAlignment="1" applyProtection="1">
      <alignment horizontal="right" vertical="center" wrapText="1"/>
      <protection locked="0"/>
    </xf>
    <xf numFmtId="164" fontId="54" fillId="2" borderId="0" xfId="1" applyNumberFormat="1" applyFont="1" applyFill="1" applyAlignment="1" applyProtection="1">
      <alignment horizontal="right" vertical="center" wrapText="1"/>
      <protection locked="0"/>
    </xf>
    <xf numFmtId="0" fontId="95" fillId="2" borderId="0" xfId="0" applyFont="1" applyFill="1" applyAlignment="1" applyProtection="1">
      <alignment vertical="center" wrapText="1"/>
      <protection locked="0"/>
    </xf>
    <xf numFmtId="173" fontId="9" fillId="2" borderId="0" xfId="0" applyNumberFormat="1" applyFont="1" applyFill="1" applyAlignment="1" applyProtection="1">
      <alignment horizontal="left" vertical="center" wrapText="1"/>
    </xf>
    <xf numFmtId="173" fontId="9" fillId="2" borderId="0" xfId="0" applyNumberFormat="1" applyFont="1" applyFill="1" applyAlignment="1" applyProtection="1">
      <alignment vertical="center" wrapText="1"/>
    </xf>
    <xf numFmtId="166" fontId="45" fillId="2" borderId="0" xfId="0" applyNumberFormat="1" applyFont="1" applyFill="1" applyAlignment="1" applyProtection="1">
      <alignment vertical="center" wrapText="1"/>
    </xf>
    <xf numFmtId="0" fontId="61" fillId="2" borderId="0" xfId="0" applyFont="1" applyFill="1" applyAlignment="1" applyProtection="1">
      <alignment vertical="center"/>
      <protection locked="0"/>
    </xf>
    <xf numFmtId="3" fontId="65" fillId="2" borderId="26" xfId="0" applyNumberFormat="1" applyFont="1" applyFill="1" applyBorder="1" applyAlignment="1" applyProtection="1">
      <alignment horizontal="right" vertical="center" wrapText="1"/>
      <protection locked="0"/>
    </xf>
    <xf numFmtId="164" fontId="65" fillId="2" borderId="26" xfId="1" applyFont="1" applyFill="1" applyBorder="1" applyAlignment="1" applyProtection="1">
      <alignment horizontal="right" vertical="center" wrapText="1"/>
      <protection locked="0"/>
    </xf>
    <xf numFmtId="3" fontId="63" fillId="2" borderId="26" xfId="0" applyNumberFormat="1" applyFont="1" applyFill="1" applyBorder="1" applyAlignment="1" applyProtection="1">
      <alignment horizontal="center" vertical="center" wrapText="1"/>
      <protection locked="0"/>
    </xf>
    <xf numFmtId="170" fontId="65" fillId="2" borderId="26" xfId="1" applyNumberFormat="1" applyFont="1" applyFill="1" applyBorder="1" applyAlignment="1" applyProtection="1">
      <alignment horizontal="right" vertical="center" wrapText="1"/>
      <protection locked="0"/>
    </xf>
    <xf numFmtId="164" fontId="65" fillId="0" borderId="26" xfId="1" applyFont="1" applyBorder="1" applyAlignment="1" applyProtection="1">
      <alignment horizontal="right" vertical="center" wrapText="1"/>
      <protection locked="0"/>
    </xf>
    <xf numFmtId="166" fontId="72" fillId="2" borderId="0" xfId="0" applyNumberFormat="1" applyFont="1" applyFill="1" applyAlignment="1" applyProtection="1">
      <alignment horizontal="right" vertical="center" wrapText="1"/>
      <protection locked="0"/>
    </xf>
    <xf numFmtId="166" fontId="100" fillId="2" borderId="0" xfId="0" applyNumberFormat="1" applyFont="1" applyFill="1" applyAlignment="1" applyProtection="1">
      <alignment horizontal="left" vertical="center" wrapText="1"/>
    </xf>
    <xf numFmtId="166" fontId="68" fillId="2" borderId="0" xfId="0" applyNumberFormat="1" applyFont="1" applyFill="1" applyAlignment="1" applyProtection="1">
      <alignment horizontal="right" vertical="center" wrapText="1"/>
      <protection locked="0"/>
    </xf>
    <xf numFmtId="166" fontId="103" fillId="2" borderId="0" xfId="0" applyNumberFormat="1" applyFont="1" applyFill="1" applyAlignment="1" applyProtection="1">
      <alignment vertical="center" wrapText="1"/>
    </xf>
    <xf numFmtId="0" fontId="34" fillId="2" borderId="22" xfId="0" applyFont="1" applyFill="1" applyBorder="1" applyAlignment="1" applyProtection="1">
      <alignment horizontal="center" vertical="center"/>
    </xf>
    <xf numFmtId="0" fontId="34" fillId="2" borderId="22" xfId="0" applyFont="1" applyFill="1" applyBorder="1" applyAlignment="1" applyProtection="1">
      <alignment horizontal="center" vertical="center" wrapText="1"/>
    </xf>
    <xf numFmtId="0" fontId="15" fillId="2" borderId="29" xfId="0" applyFont="1" applyFill="1" applyBorder="1" applyAlignment="1" applyProtection="1">
      <alignment horizontal="center" vertical="center" wrapText="1"/>
    </xf>
    <xf numFmtId="0" fontId="69" fillId="2" borderId="24" xfId="15" applyFont="1" applyFill="1" applyBorder="1" applyAlignment="1">
      <alignment vertical="center" wrapText="1"/>
    </xf>
    <xf numFmtId="0" fontId="65" fillId="2" borderId="24" xfId="15" applyFont="1" applyFill="1" applyBorder="1" applyAlignment="1">
      <alignment horizontal="center" vertical="center" wrapText="1"/>
    </xf>
    <xf numFmtId="166" fontId="69" fillId="2" borderId="24" xfId="6" applyNumberFormat="1" applyFont="1" applyFill="1" applyBorder="1" applyAlignment="1">
      <alignment vertical="center"/>
    </xf>
    <xf numFmtId="168" fontId="69" fillId="2" borderId="24" xfId="0" applyNumberFormat="1" applyFont="1" applyFill="1" applyBorder="1" applyAlignment="1">
      <alignment vertical="center"/>
    </xf>
    <xf numFmtId="0" fontId="34" fillId="0" borderId="30" xfId="0" applyFont="1" applyFill="1" applyBorder="1" applyAlignment="1" applyProtection="1">
      <alignment horizontal="center" vertical="center"/>
    </xf>
    <xf numFmtId="0" fontId="15" fillId="2" borderId="30" xfId="0" applyFont="1" applyFill="1" applyBorder="1" applyAlignment="1" applyProtection="1">
      <alignment horizontal="center" vertical="center"/>
    </xf>
    <xf numFmtId="0" fontId="15" fillId="2" borderId="30" xfId="0" applyFont="1" applyFill="1" applyBorder="1" applyProtection="1"/>
    <xf numFmtId="0" fontId="15" fillId="2" borderId="24" xfId="0" applyFont="1" applyFill="1" applyBorder="1" applyAlignment="1" applyProtection="1">
      <alignment horizontal="center" vertical="center"/>
    </xf>
    <xf numFmtId="0" fontId="15" fillId="2" borderId="24" xfId="0" applyFont="1" applyFill="1" applyBorder="1" applyProtection="1"/>
    <xf numFmtId="0" fontId="15" fillId="2" borderId="24" xfId="0" applyFont="1" applyFill="1" applyBorder="1" applyAlignment="1" applyProtection="1">
      <alignment horizontal="left" vertical="center" wrapText="1"/>
    </xf>
    <xf numFmtId="174" fontId="15" fillId="2" borderId="24" xfId="1" applyNumberFormat="1" applyFont="1" applyFill="1" applyBorder="1" applyAlignment="1" applyProtection="1">
      <alignment horizontal="center" vertical="center"/>
    </xf>
    <xf numFmtId="176" fontId="15" fillId="2" borderId="24" xfId="1" applyNumberFormat="1" applyFont="1" applyFill="1" applyBorder="1" applyAlignment="1" applyProtection="1">
      <alignment horizontal="center" vertical="center"/>
    </xf>
    <xf numFmtId="0" fontId="34" fillId="0" borderId="24" xfId="0" applyFont="1" applyFill="1" applyBorder="1" applyAlignment="1" applyProtection="1">
      <alignment horizontal="center" vertical="center"/>
    </xf>
    <xf numFmtId="0" fontId="15" fillId="2" borderId="31" xfId="0" applyFont="1" applyFill="1" applyBorder="1" applyAlignment="1" applyProtection="1">
      <alignment horizontal="center" vertical="center"/>
    </xf>
    <xf numFmtId="0" fontId="15" fillId="2" borderId="31" xfId="0" applyFont="1" applyFill="1" applyBorder="1" applyProtection="1"/>
    <xf numFmtId="176" fontId="15" fillId="2" borderId="32" xfId="1" applyNumberFormat="1" applyFont="1" applyFill="1" applyBorder="1" applyAlignment="1" applyProtection="1">
      <alignment horizontal="center" vertical="center"/>
    </xf>
    <xf numFmtId="0" fontId="15" fillId="2" borderId="33" xfId="0" applyFont="1" applyFill="1" applyBorder="1" applyProtection="1"/>
    <xf numFmtId="0" fontId="15" fillId="2" borderId="34" xfId="0" applyFont="1" applyFill="1" applyBorder="1" applyProtection="1"/>
    <xf numFmtId="176" fontId="0" fillId="2" borderId="0" xfId="0" applyNumberFormat="1" applyFill="1" applyProtection="1"/>
    <xf numFmtId="0" fontId="15" fillId="2" borderId="34" xfId="0" applyFont="1" applyFill="1" applyBorder="1" applyAlignment="1" applyProtection="1">
      <alignment horizontal="center" vertical="center"/>
    </xf>
    <xf numFmtId="0" fontId="69" fillId="2" borderId="34" xfId="15" applyFont="1" applyFill="1" applyBorder="1" applyAlignment="1">
      <alignment vertical="center" wrapText="1"/>
    </xf>
    <xf numFmtId="0" fontId="65" fillId="2" borderId="34" xfId="15" applyFont="1" applyFill="1" applyBorder="1" applyAlignment="1">
      <alignment horizontal="center" vertical="center" wrapText="1"/>
    </xf>
    <xf numFmtId="168" fontId="69" fillId="2" borderId="34" xfId="0" applyNumberFormat="1" applyFont="1" applyFill="1" applyBorder="1" applyAlignment="1">
      <alignment vertical="center"/>
    </xf>
    <xf numFmtId="174" fontId="15" fillId="2" borderId="34" xfId="1" applyNumberFormat="1" applyFont="1" applyFill="1" applyBorder="1" applyAlignment="1" applyProtection="1">
      <alignment horizontal="center" vertical="center"/>
    </xf>
    <xf numFmtId="0" fontId="35" fillId="2" borderId="34" xfId="0" applyFont="1" applyFill="1" applyBorder="1" applyProtection="1"/>
    <xf numFmtId="0" fontId="35" fillId="2" borderId="24" xfId="0" applyFont="1" applyFill="1" applyBorder="1" applyAlignment="1" applyProtection="1">
      <alignment horizontal="center" vertical="center"/>
    </xf>
    <xf numFmtId="0" fontId="15" fillId="2" borderId="32" xfId="0"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76" fontId="69" fillId="6" borderId="32" xfId="1" applyNumberFormat="1" applyFont="1" applyFill="1" applyBorder="1" applyAlignment="1" applyProtection="1">
      <alignment horizontal="center" vertical="center"/>
    </xf>
    <xf numFmtId="0" fontId="35" fillId="2" borderId="25" xfId="0" applyFont="1" applyFill="1" applyBorder="1" applyProtection="1"/>
    <xf numFmtId="164" fontId="65" fillId="0" borderId="41" xfId="1" applyFont="1" applyBorder="1" applyAlignment="1" applyProtection="1">
      <alignment horizontal="right" vertical="center" wrapText="1"/>
      <protection locked="0"/>
    </xf>
    <xf numFmtId="0" fontId="15" fillId="2" borderId="0" xfId="0" applyFont="1" applyFill="1" applyAlignment="1" applyProtection="1"/>
    <xf numFmtId="0" fontId="15" fillId="2" borderId="0" xfId="0" applyFont="1" applyFill="1" applyAlignment="1" applyProtection="1">
      <alignment horizontal="center" vertical="center" wrapText="1"/>
    </xf>
    <xf numFmtId="0" fontId="15" fillId="2" borderId="45" xfId="0" applyFont="1" applyFill="1" applyBorder="1" applyAlignment="1" applyProtection="1">
      <alignment horizontal="center" vertical="center" wrapText="1"/>
    </xf>
    <xf numFmtId="0" fontId="15" fillId="2" borderId="36" xfId="0" applyFont="1" applyFill="1" applyBorder="1" applyAlignment="1" applyProtection="1">
      <alignment horizontal="center" vertical="center" wrapText="1"/>
    </xf>
    <xf numFmtId="0" fontId="15" fillId="2" borderId="47" xfId="0" applyFont="1" applyFill="1" applyBorder="1" applyAlignment="1" applyProtection="1">
      <alignment horizontal="center" vertical="center" wrapText="1"/>
    </xf>
    <xf numFmtId="0" fontId="15" fillId="2" borderId="48" xfId="0" applyFont="1" applyFill="1" applyBorder="1" applyAlignment="1" applyProtection="1">
      <alignment horizontal="center" vertical="center" wrapText="1"/>
    </xf>
    <xf numFmtId="0" fontId="34" fillId="2" borderId="51" xfId="0" applyFont="1" applyFill="1" applyBorder="1" applyAlignment="1" applyProtection="1">
      <alignment horizontal="center" vertical="center" wrapText="1"/>
    </xf>
    <xf numFmtId="0" fontId="34" fillId="2" borderId="52" xfId="0" applyFont="1" applyFill="1" applyBorder="1" applyAlignment="1" applyProtection="1">
      <alignment horizontal="center" vertical="center" wrapText="1"/>
    </xf>
    <xf numFmtId="0" fontId="15" fillId="2" borderId="36" xfId="0" applyFont="1" applyFill="1" applyBorder="1" applyAlignment="1" applyProtection="1">
      <alignment horizontal="left" vertical="center" wrapText="1"/>
    </xf>
    <xf numFmtId="0" fontId="15" fillId="2" borderId="48" xfId="0" applyFont="1" applyFill="1" applyBorder="1" applyAlignment="1" applyProtection="1">
      <alignment horizontal="left" vertical="center" wrapText="1"/>
    </xf>
    <xf numFmtId="164" fontId="15" fillId="2" borderId="36" xfId="1" applyFont="1" applyFill="1" applyBorder="1" applyAlignment="1" applyProtection="1">
      <alignment horizontal="center" vertical="center" wrapText="1"/>
    </xf>
    <xf numFmtId="3" fontId="15" fillId="2" borderId="36" xfId="0" applyNumberFormat="1" applyFont="1" applyFill="1" applyBorder="1" applyAlignment="1" applyProtection="1">
      <alignment horizontal="center" vertical="center" wrapText="1"/>
    </xf>
    <xf numFmtId="174" fontId="15" fillId="2" borderId="36" xfId="1" applyNumberFormat="1" applyFont="1" applyFill="1" applyBorder="1" applyAlignment="1" applyProtection="1">
      <alignment horizontal="right" vertical="center" wrapText="1"/>
    </xf>
    <xf numFmtId="0" fontId="15" fillId="2" borderId="36" xfId="0" applyFont="1" applyFill="1" applyBorder="1" applyAlignment="1" applyProtection="1">
      <alignment horizontal="right" vertical="center" wrapText="1"/>
    </xf>
    <xf numFmtId="164" fontId="15" fillId="2" borderId="36" xfId="1" applyFont="1" applyFill="1" applyBorder="1" applyAlignment="1" applyProtection="1">
      <alignment horizontal="right" vertical="center" wrapText="1"/>
    </xf>
    <xf numFmtId="172" fontId="15" fillId="2" borderId="36" xfId="0" applyNumberFormat="1" applyFont="1" applyFill="1" applyBorder="1" applyAlignment="1" applyProtection="1">
      <alignment horizontal="right" vertical="center" wrapText="1"/>
    </xf>
    <xf numFmtId="0" fontId="34" fillId="2" borderId="50" xfId="0" applyFont="1" applyFill="1" applyBorder="1" applyAlignment="1" applyProtection="1">
      <alignment horizontal="center" vertical="center" wrapText="1"/>
    </xf>
    <xf numFmtId="0" fontId="34" fillId="2" borderId="25" xfId="0" applyFont="1" applyFill="1" applyBorder="1" applyAlignment="1" applyProtection="1">
      <alignment horizontal="left" vertical="center" wrapText="1"/>
    </xf>
    <xf numFmtId="0" fontId="34" fillId="2" borderId="25" xfId="0" applyFont="1" applyFill="1" applyBorder="1" applyAlignment="1" applyProtection="1">
      <alignment horizontal="center" vertical="center" wrapText="1"/>
    </xf>
    <xf numFmtId="164" fontId="34" fillId="2" borderId="25" xfId="1" applyFont="1" applyFill="1" applyBorder="1" applyAlignment="1" applyProtection="1">
      <alignment horizontal="center" vertical="center" wrapText="1"/>
    </xf>
    <xf numFmtId="4" fontId="34" fillId="2" borderId="25" xfId="0" applyNumberFormat="1" applyFont="1" applyFill="1" applyBorder="1" applyAlignment="1" applyProtection="1">
      <alignment horizontal="right" vertical="center" wrapText="1"/>
    </xf>
    <xf numFmtId="0" fontId="34" fillId="2" borderId="45" xfId="0" applyFont="1" applyFill="1" applyBorder="1" applyAlignment="1" applyProtection="1">
      <alignment horizontal="center" vertical="center" wrapText="1"/>
    </xf>
    <xf numFmtId="0" fontId="34" fillId="2" borderId="36" xfId="0" applyFont="1" applyFill="1" applyBorder="1" applyAlignment="1" applyProtection="1">
      <alignment horizontal="left" vertical="center" wrapText="1"/>
    </xf>
    <xf numFmtId="0" fontId="34" fillId="2" borderId="36" xfId="0" applyFont="1" applyFill="1" applyBorder="1" applyAlignment="1" applyProtection="1">
      <alignment horizontal="center" vertical="center" wrapText="1"/>
    </xf>
    <xf numFmtId="164" fontId="34" fillId="2" borderId="36" xfId="0" applyNumberFormat="1" applyFont="1" applyFill="1" applyBorder="1" applyAlignment="1" applyProtection="1">
      <alignment horizontal="center" vertical="center" wrapText="1"/>
    </xf>
    <xf numFmtId="164" fontId="34" fillId="2" borderId="36" xfId="1" applyFont="1" applyFill="1" applyBorder="1" applyAlignment="1" applyProtection="1">
      <alignment horizontal="center" vertical="center" wrapText="1"/>
    </xf>
    <xf numFmtId="174" fontId="34" fillId="2" borderId="36" xfId="1" applyNumberFormat="1" applyFont="1" applyFill="1" applyBorder="1" applyAlignment="1" applyProtection="1">
      <alignment horizontal="right" vertical="center" wrapText="1"/>
    </xf>
    <xf numFmtId="3" fontId="34" fillId="2" borderId="36" xfId="0" applyNumberFormat="1" applyFont="1" applyFill="1" applyBorder="1" applyAlignment="1" applyProtection="1">
      <alignment horizontal="right" vertical="center" wrapText="1"/>
    </xf>
    <xf numFmtId="0" fontId="34" fillId="2" borderId="36" xfId="0" applyFont="1" applyFill="1" applyBorder="1" applyAlignment="1" applyProtection="1">
      <alignment horizontal="right" vertical="center" wrapText="1"/>
    </xf>
    <xf numFmtId="172" fontId="34" fillId="2" borderId="36" xfId="0" applyNumberFormat="1" applyFont="1" applyFill="1" applyBorder="1" applyAlignment="1" applyProtection="1">
      <alignment horizontal="right" vertical="center" wrapText="1"/>
    </xf>
    <xf numFmtId="164" fontId="34" fillId="2" borderId="36" xfId="1" applyFont="1" applyFill="1" applyBorder="1" applyAlignment="1" applyProtection="1">
      <alignment horizontal="right" vertical="center" wrapText="1"/>
    </xf>
    <xf numFmtId="3" fontId="15" fillId="2" borderId="36" xfId="0" applyNumberFormat="1" applyFont="1" applyFill="1" applyBorder="1" applyAlignment="1" applyProtection="1">
      <alignment horizontal="left" vertical="center" wrapText="1"/>
    </xf>
    <xf numFmtId="3" fontId="34" fillId="2" borderId="36" xfId="0" applyNumberFormat="1" applyFont="1" applyFill="1" applyBorder="1" applyAlignment="1" applyProtection="1">
      <alignment horizontal="left" vertical="center" wrapText="1"/>
    </xf>
    <xf numFmtId="3" fontId="34" fillId="2" borderId="36" xfId="0" applyNumberFormat="1" applyFont="1" applyFill="1" applyBorder="1" applyAlignment="1" applyProtection="1">
      <alignment horizontal="center" vertical="center" wrapText="1"/>
    </xf>
    <xf numFmtId="164" fontId="15" fillId="2" borderId="36" xfId="1" applyNumberFormat="1" applyFont="1" applyFill="1" applyBorder="1" applyAlignment="1" applyProtection="1">
      <alignment horizontal="right" vertical="center" wrapText="1"/>
    </xf>
    <xf numFmtId="164" fontId="15" fillId="2" borderId="36" xfId="1" applyNumberFormat="1" applyFont="1" applyFill="1" applyBorder="1" applyAlignment="1" applyProtection="1">
      <alignment horizontal="center" vertical="center" wrapText="1"/>
    </xf>
    <xf numFmtId="0" fontId="34" fillId="2" borderId="57" xfId="0" applyFont="1" applyFill="1" applyBorder="1" applyAlignment="1" applyProtection="1">
      <alignment horizontal="center" vertical="center" wrapText="1"/>
    </xf>
    <xf numFmtId="164" fontId="34" fillId="2" borderId="58" xfId="0" applyNumberFormat="1" applyFont="1" applyFill="1" applyBorder="1" applyAlignment="1" applyProtection="1">
      <alignment horizontal="center" vertical="center" wrapText="1"/>
    </xf>
    <xf numFmtId="164" fontId="15" fillId="2" borderId="58" xfId="0" applyNumberFormat="1" applyFont="1" applyFill="1" applyBorder="1" applyAlignment="1" applyProtection="1">
      <alignment horizontal="center" vertical="center" wrapText="1"/>
    </xf>
    <xf numFmtId="0" fontId="15" fillId="2" borderId="32" xfId="0" applyFont="1" applyFill="1" applyBorder="1" applyAlignment="1" applyProtection="1">
      <alignment horizontal="center" vertical="center" wrapText="1"/>
    </xf>
    <xf numFmtId="0" fontId="15" fillId="2" borderId="59" xfId="0" applyFont="1" applyFill="1" applyBorder="1" applyAlignment="1" applyProtection="1">
      <alignment horizontal="center" vertical="center" wrapText="1"/>
    </xf>
    <xf numFmtId="0" fontId="34" fillId="2" borderId="60" xfId="0" applyFont="1" applyFill="1" applyBorder="1" applyAlignment="1" applyProtection="1">
      <alignment horizontal="center" vertical="center"/>
    </xf>
    <xf numFmtId="0" fontId="15" fillId="2" borderId="46" xfId="0" applyFont="1" applyFill="1" applyBorder="1" applyAlignment="1" applyProtection="1">
      <alignment horizontal="center" vertical="center"/>
    </xf>
    <xf numFmtId="0" fontId="15" fillId="2" borderId="49" xfId="0" applyFont="1" applyFill="1" applyBorder="1" applyAlignment="1" applyProtection="1">
      <alignment horizontal="center" vertical="center"/>
    </xf>
    <xf numFmtId="176" fontId="15" fillId="2" borderId="36" xfId="1" applyNumberFormat="1" applyFont="1" applyFill="1" applyBorder="1" applyAlignment="1" applyProtection="1">
      <alignment horizontal="right" vertical="center" wrapText="1"/>
    </xf>
    <xf numFmtId="176" fontId="15" fillId="2" borderId="36" xfId="1" applyNumberFormat="1" applyFont="1" applyFill="1" applyBorder="1" applyAlignment="1" applyProtection="1">
      <alignment horizontal="center" vertical="center" wrapText="1"/>
    </xf>
    <xf numFmtId="174" fontId="15" fillId="2" borderId="36" xfId="1" applyNumberFormat="1" applyFont="1" applyFill="1" applyBorder="1" applyAlignment="1" applyProtection="1">
      <alignment horizontal="center" vertical="center" wrapText="1"/>
    </xf>
    <xf numFmtId="0" fontId="53" fillId="6" borderId="61" xfId="0" applyFont="1" applyFill="1" applyBorder="1" applyAlignment="1" applyProtection="1">
      <alignment vertical="center" wrapText="1"/>
    </xf>
    <xf numFmtId="164" fontId="34" fillId="2" borderId="36" xfId="1" applyNumberFormat="1" applyFont="1" applyFill="1" applyBorder="1" applyAlignment="1" applyProtection="1">
      <alignment horizontal="right" vertical="center" wrapText="1"/>
    </xf>
    <xf numFmtId="0" fontId="33" fillId="2" borderId="46" xfId="0" applyFont="1" applyFill="1" applyBorder="1" applyAlignment="1" applyProtection="1">
      <alignment horizontal="center" vertical="center" wrapText="1"/>
    </xf>
    <xf numFmtId="176" fontId="34" fillId="2" borderId="36" xfId="1" applyNumberFormat="1" applyFont="1" applyFill="1" applyBorder="1" applyAlignment="1" applyProtection="1">
      <alignment horizontal="right" vertical="center" wrapText="1"/>
    </xf>
    <xf numFmtId="176" fontId="34" fillId="2" borderId="36" xfId="0" applyNumberFormat="1" applyFont="1" applyFill="1" applyBorder="1" applyAlignment="1" applyProtection="1">
      <alignment horizontal="right" vertical="center" wrapText="1"/>
    </xf>
    <xf numFmtId="0" fontId="65" fillId="6" borderId="26" xfId="0" applyNumberFormat="1" applyFont="1" applyFill="1" applyBorder="1" applyAlignment="1">
      <alignment horizontal="left" vertical="center" wrapText="1"/>
    </xf>
    <xf numFmtId="0" fontId="69" fillId="2" borderId="0" xfId="0" applyFont="1" applyFill="1" applyAlignment="1" applyProtection="1">
      <alignment horizontal="center"/>
      <protection locked="0"/>
    </xf>
    <xf numFmtId="166" fontId="65" fillId="2" borderId="0" xfId="0" applyNumberFormat="1" applyFont="1" applyFill="1" applyAlignment="1" applyProtection="1">
      <alignment horizontal="right" vertical="center" wrapText="1"/>
      <protection locked="0"/>
    </xf>
    <xf numFmtId="43" fontId="69" fillId="2" borderId="0" xfId="0" applyNumberFormat="1" applyFont="1" applyFill="1" applyAlignment="1" applyProtection="1">
      <alignment horizontal="right" vertical="center" wrapText="1"/>
      <protection locked="0"/>
    </xf>
    <xf numFmtId="0" fontId="65" fillId="2" borderId="0" xfId="0" applyFont="1" applyFill="1" applyAlignment="1" applyProtection="1">
      <alignment vertical="center" wrapText="1"/>
      <protection locked="0"/>
    </xf>
    <xf numFmtId="0" fontId="65" fillId="2" borderId="0" xfId="0" applyFont="1" applyFill="1" applyAlignment="1" applyProtection="1">
      <alignment horizontal="center" vertical="center" wrapText="1"/>
      <protection locked="0"/>
    </xf>
    <xf numFmtId="0" fontId="62" fillId="2" borderId="0" xfId="0" applyFont="1" applyFill="1" applyAlignment="1" applyProtection="1">
      <alignment vertical="center"/>
      <protection locked="0"/>
    </xf>
    <xf numFmtId="166" fontId="94" fillId="2" borderId="0" xfId="0" applyNumberFormat="1" applyFont="1" applyFill="1" applyAlignment="1" applyProtection="1">
      <alignment vertical="center"/>
      <protection locked="0"/>
    </xf>
    <xf numFmtId="0" fontId="95" fillId="2" borderId="0" xfId="0" applyFont="1" applyFill="1" applyAlignment="1" applyProtection="1">
      <alignment horizontal="center"/>
      <protection locked="0"/>
    </xf>
    <xf numFmtId="0" fontId="95" fillId="2" borderId="0" xfId="0" applyFont="1" applyFill="1" applyProtection="1">
      <protection locked="0"/>
    </xf>
    <xf numFmtId="3" fontId="63" fillId="2" borderId="2" xfId="0" applyNumberFormat="1" applyFont="1" applyFill="1" applyBorder="1" applyAlignment="1" applyProtection="1">
      <alignment vertical="center" wrapText="1"/>
      <protection locked="0"/>
    </xf>
    <xf numFmtId="169" fontId="69" fillId="2" borderId="0" xfId="0" applyNumberFormat="1" applyFont="1" applyFill="1" applyAlignment="1" applyProtection="1">
      <alignment horizontal="right" vertical="center" wrapText="1"/>
      <protection locked="0"/>
    </xf>
    <xf numFmtId="170" fontId="65" fillId="2" borderId="0" xfId="0" applyNumberFormat="1" applyFont="1" applyFill="1" applyAlignment="1" applyProtection="1">
      <alignment horizontal="right" vertical="center" wrapText="1"/>
      <protection locked="0"/>
    </xf>
    <xf numFmtId="1" fontId="107" fillId="2" borderId="8" xfId="0" applyNumberFormat="1" applyFont="1" applyFill="1" applyBorder="1" applyAlignment="1" applyProtection="1">
      <alignment horizontal="center" vertical="center" wrapText="1"/>
    </xf>
    <xf numFmtId="169" fontId="70" fillId="2" borderId="0" xfId="0" applyNumberFormat="1" applyFont="1" applyFill="1" applyAlignment="1" applyProtection="1">
      <alignment horizontal="right" vertical="center" wrapText="1"/>
      <protection locked="0"/>
    </xf>
    <xf numFmtId="170" fontId="95" fillId="2" borderId="0" xfId="0" applyNumberFormat="1" applyFont="1" applyFill="1" applyAlignment="1" applyProtection="1">
      <alignment vertical="center" wrapText="1"/>
      <protection locked="0"/>
    </xf>
    <xf numFmtId="4" fontId="65" fillId="2" borderId="1" xfId="0" applyNumberFormat="1" applyFont="1" applyFill="1" applyBorder="1" applyAlignment="1" applyProtection="1">
      <alignment horizontal="right" vertical="center" wrapText="1"/>
      <protection locked="0"/>
    </xf>
    <xf numFmtId="169" fontId="67" fillId="2" borderId="0" xfId="0" applyNumberFormat="1" applyFont="1" applyFill="1" applyAlignment="1" applyProtection="1">
      <alignment horizontal="right" vertical="center" wrapText="1"/>
      <protection locked="0"/>
    </xf>
    <xf numFmtId="170" fontId="106" fillId="2" borderId="0" xfId="0" applyNumberFormat="1" applyFont="1" applyFill="1" applyAlignment="1" applyProtection="1">
      <alignment vertical="center" wrapText="1"/>
      <protection locked="0"/>
    </xf>
    <xf numFmtId="0" fontId="62" fillId="2" borderId="0" xfId="0" applyFont="1" applyFill="1" applyAlignment="1" applyProtection="1">
      <alignment horizontal="center"/>
      <protection locked="0"/>
    </xf>
    <xf numFmtId="0" fontId="106" fillId="2" borderId="0" xfId="0" applyFont="1" applyFill="1" applyProtection="1">
      <protection locked="0"/>
    </xf>
    <xf numFmtId="0" fontId="62" fillId="2" borderId="0" xfId="0" applyFont="1" applyFill="1" applyProtection="1">
      <protection locked="0"/>
    </xf>
    <xf numFmtId="0" fontId="111" fillId="2" borderId="0" xfId="0" applyFont="1" applyFill="1" applyProtection="1">
      <protection locked="0"/>
    </xf>
    <xf numFmtId="0" fontId="69" fillId="2" borderId="0" xfId="0" applyFont="1" applyFill="1" applyAlignment="1" applyProtection="1">
      <alignment horizontal="center" vertical="center"/>
      <protection locked="0"/>
    </xf>
    <xf numFmtId="0" fontId="70" fillId="2" borderId="0" xfId="0" applyFont="1" applyFill="1" applyAlignment="1" applyProtection="1">
      <alignment horizontal="center"/>
      <protection locked="0"/>
    </xf>
    <xf numFmtId="0" fontId="63" fillId="5" borderId="28" xfId="0" applyFont="1" applyFill="1" applyBorder="1" applyAlignment="1">
      <alignment horizontal="left" vertical="center" wrapText="1" indent="1"/>
    </xf>
    <xf numFmtId="0" fontId="63" fillId="5" borderId="28" xfId="0" applyFont="1" applyFill="1" applyBorder="1" applyAlignment="1">
      <alignment horizontal="left" vertical="center" wrapText="1"/>
    </xf>
    <xf numFmtId="170" fontId="65" fillId="2" borderId="8" xfId="0" applyNumberFormat="1" applyFont="1" applyFill="1" applyBorder="1" applyAlignment="1" applyProtection="1">
      <alignment horizontal="right" vertical="center" wrapText="1"/>
      <protection locked="0"/>
    </xf>
    <xf numFmtId="170" fontId="65" fillId="2" borderId="4" xfId="0" applyNumberFormat="1" applyFont="1" applyFill="1" applyBorder="1" applyAlignment="1" applyProtection="1">
      <alignment horizontal="right" vertical="center" wrapText="1"/>
      <protection locked="0"/>
    </xf>
    <xf numFmtId="43" fontId="65" fillId="2" borderId="8" xfId="0" applyNumberFormat="1" applyFont="1" applyFill="1" applyBorder="1" applyAlignment="1" applyProtection="1">
      <alignment horizontal="right" vertical="center" wrapText="1"/>
      <protection locked="0"/>
    </xf>
    <xf numFmtId="1" fontId="65" fillId="2" borderId="8" xfId="0" applyNumberFormat="1" applyFont="1" applyFill="1" applyBorder="1" applyAlignment="1" applyProtection="1">
      <alignment horizontal="center" wrapText="1"/>
      <protection locked="0"/>
    </xf>
    <xf numFmtId="0" fontId="65" fillId="5" borderId="26" xfId="0" applyFont="1" applyFill="1" applyBorder="1" applyAlignment="1">
      <alignment horizontal="center" vertical="center" wrapText="1"/>
    </xf>
    <xf numFmtId="0" fontId="65" fillId="5" borderId="26" xfId="0" applyFont="1" applyFill="1" applyBorder="1" applyAlignment="1">
      <alignment horizontal="left" vertical="center" wrapText="1"/>
    </xf>
    <xf numFmtId="1" fontId="65" fillId="2" borderId="4" xfId="0" applyNumberFormat="1" applyFont="1" applyFill="1" applyBorder="1" applyAlignment="1" applyProtection="1">
      <alignment horizontal="center" wrapText="1"/>
      <protection locked="0"/>
    </xf>
    <xf numFmtId="170" fontId="65" fillId="6" borderId="4" xfId="0" applyNumberFormat="1" applyFont="1" applyFill="1" applyBorder="1" applyAlignment="1" applyProtection="1">
      <alignment horizontal="right" vertical="center" wrapText="1"/>
      <protection locked="0"/>
    </xf>
    <xf numFmtId="0" fontId="63" fillId="5" borderId="26" xfId="0" applyFont="1" applyFill="1" applyBorder="1" applyAlignment="1">
      <alignment horizontal="left" vertical="center" wrapText="1" indent="1"/>
    </xf>
    <xf numFmtId="0" fontId="63" fillId="5" borderId="26" xfId="0" applyFont="1" applyFill="1" applyBorder="1" applyAlignment="1">
      <alignment horizontal="left" vertical="center" wrapText="1"/>
    </xf>
    <xf numFmtId="169" fontId="65" fillId="2" borderId="4" xfId="0" applyNumberFormat="1" applyFont="1" applyFill="1" applyBorder="1" applyAlignment="1" applyProtection="1">
      <alignment horizontal="right" vertical="center" wrapText="1"/>
      <protection locked="0"/>
    </xf>
    <xf numFmtId="3" fontId="65" fillId="2" borderId="4" xfId="0" applyNumberFormat="1" applyFont="1" applyFill="1" applyBorder="1" applyAlignment="1" applyProtection="1">
      <alignment horizontal="right" vertical="center" wrapText="1"/>
      <protection locked="0"/>
    </xf>
    <xf numFmtId="164" fontId="65" fillId="2" borderId="4" xfId="1" applyFont="1" applyFill="1" applyBorder="1" applyAlignment="1" applyProtection="1">
      <alignment horizontal="right" vertical="center" wrapText="1"/>
      <protection locked="0"/>
    </xf>
    <xf numFmtId="43" fontId="65" fillId="2" borderId="4" xfId="0" applyNumberFormat="1" applyFont="1" applyFill="1" applyBorder="1" applyAlignment="1" applyProtection="1">
      <alignment horizontal="right" vertical="center" wrapText="1"/>
      <protection locked="0"/>
    </xf>
    <xf numFmtId="0" fontId="65" fillId="5" borderId="41" xfId="0" applyFont="1" applyFill="1" applyBorder="1" applyAlignment="1">
      <alignment horizontal="center" vertical="center" wrapText="1"/>
    </xf>
    <xf numFmtId="0" fontId="65" fillId="5" borderId="41" xfId="0" applyFont="1" applyFill="1" applyBorder="1" applyAlignment="1">
      <alignment horizontal="left" vertical="center" wrapText="1"/>
    </xf>
    <xf numFmtId="43" fontId="65" fillId="2" borderId="18" xfId="0" applyNumberFormat="1" applyFont="1" applyFill="1" applyBorder="1" applyAlignment="1" applyProtection="1">
      <alignment horizontal="right" vertical="center" wrapText="1"/>
      <protection locked="0"/>
    </xf>
    <xf numFmtId="0" fontId="103" fillId="2" borderId="18" xfId="0" applyFont="1" applyFill="1" applyBorder="1" applyAlignment="1" applyProtection="1">
      <alignment horizontal="right" vertical="center" wrapText="1"/>
      <protection locked="0"/>
    </xf>
    <xf numFmtId="0" fontId="109" fillId="2" borderId="0" xfId="0" applyFont="1" applyFill="1" applyProtection="1">
      <protection locked="0"/>
    </xf>
    <xf numFmtId="164" fontId="9" fillId="2" borderId="0" xfId="1" applyFont="1" applyFill="1" applyAlignment="1" applyProtection="1">
      <alignment vertical="center" wrapText="1"/>
    </xf>
    <xf numFmtId="2" fontId="63" fillId="2" borderId="40" xfId="0" applyNumberFormat="1" applyFont="1" applyFill="1" applyBorder="1" applyAlignment="1" applyProtection="1">
      <alignment horizontal="center" vertical="center" wrapText="1"/>
      <protection locked="0"/>
    </xf>
    <xf numFmtId="174" fontId="9" fillId="2" borderId="0" xfId="1" applyNumberFormat="1" applyFont="1" applyFill="1" applyAlignment="1" applyProtection="1">
      <alignment vertical="center" wrapText="1"/>
    </xf>
    <xf numFmtId="164" fontId="13" fillId="2" borderId="0" xfId="1" applyFont="1" applyFill="1" applyAlignment="1" applyProtection="1">
      <alignment horizontal="left" vertical="center" wrapText="1"/>
    </xf>
    <xf numFmtId="164" fontId="13" fillId="2" borderId="0" xfId="1" applyFont="1" applyFill="1" applyAlignment="1" applyProtection="1">
      <alignment vertical="center" wrapText="1"/>
    </xf>
    <xf numFmtId="166" fontId="35" fillId="2" borderId="0" xfId="0" applyNumberFormat="1" applyFont="1" applyFill="1" applyAlignment="1" applyProtection="1">
      <alignment horizontal="center" vertical="center" wrapText="1"/>
    </xf>
    <xf numFmtId="164" fontId="12" fillId="2" borderId="0" xfId="1" applyFont="1" applyFill="1" applyAlignment="1" applyProtection="1">
      <alignment horizontal="left" vertical="center" wrapText="1"/>
    </xf>
    <xf numFmtId="167" fontId="9" fillId="2" borderId="0" xfId="0" applyNumberFormat="1" applyFont="1" applyFill="1" applyAlignment="1" applyProtection="1">
      <alignment vertical="center" wrapText="1"/>
    </xf>
    <xf numFmtId="167" fontId="32" fillId="2" borderId="0" xfId="0" applyNumberFormat="1" applyFont="1" applyFill="1" applyAlignment="1" applyProtection="1">
      <alignment horizontal="left" vertical="center" wrapText="1"/>
    </xf>
    <xf numFmtId="173" fontId="13" fillId="2" borderId="0" xfId="0" applyNumberFormat="1" applyFont="1" applyFill="1" applyAlignment="1" applyProtection="1">
      <alignment horizontal="left" vertical="center" wrapText="1"/>
    </xf>
    <xf numFmtId="43" fontId="65" fillId="6" borderId="4" xfId="0" applyNumberFormat="1" applyFont="1" applyFill="1" applyBorder="1" applyAlignment="1" applyProtection="1">
      <alignment horizontal="right" vertical="center" wrapText="1"/>
      <protection locked="0"/>
    </xf>
    <xf numFmtId="3" fontId="63" fillId="2" borderId="14" xfId="0" applyNumberFormat="1" applyFont="1" applyFill="1" applyBorder="1" applyAlignment="1" applyProtection="1">
      <alignment vertical="center" wrapText="1"/>
      <protection locked="0"/>
    </xf>
    <xf numFmtId="3" fontId="63" fillId="2" borderId="35" xfId="0" applyNumberFormat="1" applyFont="1" applyFill="1" applyBorder="1" applyAlignment="1" applyProtection="1">
      <alignment horizontal="center" vertical="center" wrapText="1"/>
      <protection locked="0"/>
    </xf>
    <xf numFmtId="3" fontId="63" fillId="2" borderId="23" xfId="0" applyNumberFormat="1" applyFont="1" applyFill="1" applyBorder="1" applyAlignment="1" applyProtection="1">
      <alignment horizontal="center" vertical="center" wrapText="1"/>
      <protection locked="0"/>
    </xf>
    <xf numFmtId="3" fontId="63" fillId="2" borderId="2" xfId="0" applyNumberFormat="1" applyFont="1" applyFill="1" applyBorder="1" applyAlignment="1" applyProtection="1">
      <alignment horizontal="center" vertical="center" wrapText="1"/>
      <protection locked="0"/>
    </xf>
    <xf numFmtId="166" fontId="72" fillId="2" borderId="2" xfId="0" applyNumberFormat="1" applyFont="1" applyFill="1" applyBorder="1" applyAlignment="1" applyProtection="1">
      <alignment horizontal="center" vertical="center" wrapText="1"/>
      <protection locked="0"/>
    </xf>
    <xf numFmtId="43" fontId="71" fillId="6" borderId="1" xfId="1" applyNumberFormat="1" applyFont="1" applyFill="1" applyBorder="1" applyAlignment="1" applyProtection="1">
      <alignment horizontal="right" vertical="center" wrapText="1"/>
    </xf>
    <xf numFmtId="0" fontId="72" fillId="2" borderId="1" xfId="0" applyFont="1" applyFill="1" applyBorder="1" applyAlignment="1" applyProtection="1">
      <alignment horizontal="center" vertical="center" wrapText="1"/>
      <protection locked="0"/>
    </xf>
    <xf numFmtId="0" fontId="110" fillId="2" borderId="1" xfId="0" applyFont="1" applyFill="1" applyBorder="1" applyAlignment="1" applyProtection="1">
      <alignment vertical="center" wrapText="1"/>
      <protection locked="0"/>
    </xf>
    <xf numFmtId="0" fontId="124" fillId="2" borderId="1" xfId="0" applyFont="1" applyFill="1" applyBorder="1" applyAlignment="1" applyProtection="1">
      <alignment vertical="center" wrapText="1"/>
      <protection locked="0"/>
    </xf>
    <xf numFmtId="0" fontId="123" fillId="2" borderId="1" xfId="0" applyFont="1" applyFill="1" applyBorder="1" applyAlignment="1" applyProtection="1">
      <alignment vertical="center" wrapText="1"/>
      <protection locked="0"/>
    </xf>
    <xf numFmtId="0" fontId="107" fillId="2" borderId="1" xfId="0" applyFont="1" applyFill="1" applyBorder="1" applyAlignment="1" applyProtection="1">
      <alignment vertical="center" wrapText="1"/>
      <protection locked="0"/>
    </xf>
    <xf numFmtId="0" fontId="128" fillId="2" borderId="1" xfId="0" applyFont="1" applyFill="1" applyBorder="1" applyAlignment="1" applyProtection="1">
      <alignment vertical="center" wrapText="1"/>
      <protection locked="0"/>
    </xf>
    <xf numFmtId="0" fontId="129" fillId="5" borderId="28" xfId="0" applyFont="1" applyFill="1" applyBorder="1" applyAlignment="1">
      <alignment vertical="center" wrapText="1"/>
    </xf>
    <xf numFmtId="0" fontId="64" fillId="5" borderId="26" xfId="0" applyFont="1" applyFill="1" applyBorder="1" applyAlignment="1">
      <alignment horizontal="center" vertical="center" wrapText="1"/>
    </xf>
    <xf numFmtId="0" fontId="129" fillId="5" borderId="26" xfId="0" applyFont="1" applyFill="1" applyBorder="1" applyAlignment="1">
      <alignment vertical="center" wrapText="1"/>
    </xf>
    <xf numFmtId="0" fontId="64" fillId="6" borderId="26" xfId="0" applyFont="1" applyFill="1" applyBorder="1" applyAlignment="1">
      <alignment horizontal="center" vertical="center" wrapText="1"/>
    </xf>
    <xf numFmtId="0" fontId="64" fillId="5" borderId="41" xfId="0" applyFont="1" applyFill="1" applyBorder="1" applyAlignment="1">
      <alignment horizontal="center" vertical="center" wrapText="1"/>
    </xf>
    <xf numFmtId="0" fontId="46" fillId="5" borderId="26" xfId="0" applyFont="1" applyFill="1" applyBorder="1" applyAlignment="1">
      <alignment horizontal="left" vertical="center" wrapText="1"/>
    </xf>
    <xf numFmtId="0" fontId="30" fillId="2" borderId="0" xfId="0" applyFont="1" applyFill="1" applyBorder="1" applyAlignment="1" applyProtection="1">
      <alignment horizontal="center" vertical="center" wrapText="1"/>
      <protection locked="0"/>
    </xf>
    <xf numFmtId="0" fontId="67" fillId="2" borderId="0" xfId="0" applyNumberFormat="1" applyFont="1" applyFill="1" applyBorder="1" applyAlignment="1">
      <alignment horizontal="left" vertical="center" wrapText="1"/>
    </xf>
    <xf numFmtId="0" fontId="69" fillId="2" borderId="0" xfId="0" quotePrefix="1" applyFont="1" applyFill="1" applyBorder="1" applyAlignment="1">
      <alignment horizontal="center" vertical="center" wrapText="1"/>
    </xf>
    <xf numFmtId="0" fontId="67" fillId="2" borderId="0" xfId="0" quotePrefix="1" applyFont="1" applyFill="1" applyBorder="1" applyAlignment="1">
      <alignment horizontal="center" vertical="center" wrapText="1"/>
    </xf>
    <xf numFmtId="0" fontId="69" fillId="2" borderId="0" xfId="0" applyNumberFormat="1" applyFont="1" applyFill="1" applyBorder="1" applyAlignment="1">
      <alignment horizontal="left" vertical="center" wrapText="1"/>
    </xf>
    <xf numFmtId="169" fontId="69" fillId="6" borderId="1" xfId="32" applyNumberFormat="1" applyFont="1" applyFill="1" applyBorder="1" applyAlignment="1">
      <alignment horizontal="right" vertical="center" wrapText="1"/>
    </xf>
    <xf numFmtId="169" fontId="69" fillId="4" borderId="1" xfId="32" applyNumberFormat="1" applyFont="1" applyFill="1" applyBorder="1" applyAlignment="1">
      <alignment horizontal="right" vertical="center" wrapText="1"/>
    </xf>
    <xf numFmtId="43" fontId="69" fillId="6" borderId="1" xfId="32" applyNumberFormat="1" applyFont="1" applyFill="1" applyBorder="1" applyAlignment="1">
      <alignment horizontal="right" vertical="center" wrapText="1"/>
    </xf>
    <xf numFmtId="169" fontId="70" fillId="6" borderId="1" xfId="32" applyNumberFormat="1" applyFont="1" applyFill="1" applyBorder="1" applyAlignment="1">
      <alignment horizontal="right" vertical="center" wrapText="1"/>
    </xf>
    <xf numFmtId="164" fontId="71" fillId="0" borderId="0" xfId="1" applyFont="1" applyFill="1" applyAlignment="1" applyProtection="1">
      <alignment horizontal="right" vertical="center" wrapText="1"/>
      <protection locked="0"/>
    </xf>
    <xf numFmtId="166" fontId="135" fillId="0" borderId="0" xfId="0" applyNumberFormat="1" applyFont="1" applyFill="1" applyAlignment="1" applyProtection="1">
      <alignment vertical="center" wrapText="1"/>
    </xf>
    <xf numFmtId="174" fontId="68" fillId="0" borderId="1" xfId="1" applyNumberFormat="1" applyFont="1" applyFill="1" applyBorder="1" applyAlignment="1">
      <alignment horizontal="right" vertical="center" wrapText="1"/>
    </xf>
    <xf numFmtId="0" fontId="110" fillId="0" borderId="1" xfId="0" applyFont="1" applyFill="1" applyBorder="1" applyAlignment="1" applyProtection="1">
      <alignment vertical="center" wrapText="1"/>
      <protection locked="0"/>
    </xf>
    <xf numFmtId="169" fontId="69" fillId="0" borderId="0" xfId="0" applyNumberFormat="1" applyFont="1" applyFill="1" applyAlignment="1" applyProtection="1">
      <alignment horizontal="right" vertical="center" wrapText="1"/>
      <protection locked="0"/>
    </xf>
    <xf numFmtId="170" fontId="62" fillId="0" borderId="0" xfId="0" applyNumberFormat="1" applyFont="1" applyFill="1" applyAlignment="1" applyProtection="1">
      <alignment vertical="center" wrapText="1"/>
      <protection locked="0"/>
    </xf>
    <xf numFmtId="176" fontId="62" fillId="0" borderId="0" xfId="1" applyNumberFormat="1" applyFont="1" applyFill="1" applyAlignment="1" applyProtection="1">
      <alignment vertical="center" wrapText="1"/>
      <protection locked="0"/>
    </xf>
    <xf numFmtId="0" fontId="62" fillId="0" borderId="0" xfId="0" applyFont="1" applyFill="1" applyAlignment="1" applyProtection="1">
      <alignment vertical="center" wrapText="1"/>
      <protection locked="0"/>
    </xf>
    <xf numFmtId="0" fontId="62" fillId="2" borderId="0" xfId="0" applyFont="1" applyFill="1" applyAlignment="1" applyProtection="1">
      <alignment vertical="center" wrapText="1"/>
      <protection locked="0"/>
    </xf>
    <xf numFmtId="176" fontId="62" fillId="2" borderId="0" xfId="1" applyNumberFormat="1" applyFont="1" applyFill="1" applyAlignment="1" applyProtection="1">
      <alignment vertical="center" wrapText="1"/>
      <protection locked="0"/>
    </xf>
    <xf numFmtId="43" fontId="100" fillId="2" borderId="0" xfId="0" applyNumberFormat="1" applyFont="1" applyFill="1" applyAlignment="1" applyProtection="1">
      <alignment vertical="center" wrapText="1"/>
    </xf>
    <xf numFmtId="164" fontId="100" fillId="2" borderId="0" xfId="1" applyFont="1" applyFill="1" applyAlignment="1" applyProtection="1">
      <alignment vertical="center" wrapText="1"/>
    </xf>
    <xf numFmtId="166" fontId="100" fillId="2" borderId="0" xfId="0" applyNumberFormat="1" applyFont="1" applyFill="1" applyAlignment="1" applyProtection="1">
      <alignment vertical="center" wrapText="1"/>
    </xf>
    <xf numFmtId="0" fontId="69" fillId="6" borderId="0" xfId="0" applyFont="1" applyFill="1" applyAlignment="1">
      <alignment vertical="center" wrapText="1"/>
    </xf>
    <xf numFmtId="0" fontId="65" fillId="6" borderId="0" xfId="0" applyFont="1" applyFill="1" applyAlignment="1">
      <alignment vertical="center" wrapText="1"/>
    </xf>
    <xf numFmtId="174" fontId="71" fillId="0" borderId="1" xfId="1" applyNumberFormat="1" applyFont="1" applyFill="1" applyBorder="1" applyAlignment="1">
      <alignment horizontal="right" vertical="center" wrapText="1"/>
    </xf>
    <xf numFmtId="0" fontId="95" fillId="0" borderId="0" xfId="0" applyFont="1" applyFill="1" applyAlignment="1" applyProtection="1">
      <alignment vertical="center" wrapText="1"/>
      <protection locked="0"/>
    </xf>
    <xf numFmtId="0" fontId="53" fillId="2" borderId="35" xfId="0" applyFont="1" applyFill="1" applyBorder="1" applyAlignment="1" applyProtection="1">
      <alignment horizontal="center" vertical="center" wrapText="1"/>
    </xf>
    <xf numFmtId="0" fontId="41" fillId="2" borderId="25" xfId="0" applyFont="1" applyFill="1" applyBorder="1" applyProtection="1"/>
    <xf numFmtId="0" fontId="41" fillId="2" borderId="36" xfId="0" applyFont="1" applyFill="1" applyBorder="1" applyProtection="1"/>
    <xf numFmtId="168" fontId="41" fillId="2" borderId="36" xfId="0" applyNumberFormat="1" applyFont="1" applyFill="1" applyBorder="1" applyProtection="1"/>
    <xf numFmtId="0" fontId="57" fillId="2" borderId="36" xfId="0" applyFont="1" applyFill="1" applyBorder="1" applyProtection="1"/>
    <xf numFmtId="0" fontId="17" fillId="2" borderId="0" xfId="0" applyFont="1" applyFill="1" applyProtection="1"/>
    <xf numFmtId="0" fontId="53" fillId="2" borderId="36" xfId="0" applyFont="1" applyFill="1" applyBorder="1" applyProtection="1"/>
    <xf numFmtId="168" fontId="57" fillId="2" borderId="36" xfId="0" applyNumberFormat="1" applyFont="1" applyFill="1" applyBorder="1" applyProtection="1"/>
    <xf numFmtId="168" fontId="53" fillId="2" borderId="36" xfId="0" applyNumberFormat="1" applyFont="1" applyFill="1" applyBorder="1" applyProtection="1"/>
    <xf numFmtId="164" fontId="41" fillId="2" borderId="36" xfId="1" applyFont="1" applyFill="1" applyBorder="1" applyProtection="1"/>
    <xf numFmtId="176" fontId="83" fillId="0" borderId="0" xfId="1" applyNumberFormat="1" applyFont="1" applyFill="1" applyAlignment="1" applyProtection="1">
      <alignment horizontal="right" vertical="center" wrapText="1"/>
      <protection locked="0"/>
    </xf>
    <xf numFmtId="166" fontId="13" fillId="0" borderId="0" xfId="0" applyNumberFormat="1" applyFont="1" applyFill="1" applyAlignment="1" applyProtection="1">
      <alignment vertical="center" wrapText="1"/>
    </xf>
    <xf numFmtId="0" fontId="53" fillId="2" borderId="35" xfId="0" applyFont="1" applyFill="1" applyBorder="1" applyAlignment="1" applyProtection="1">
      <alignment horizontal="center" vertical="center" wrapText="1"/>
    </xf>
    <xf numFmtId="0" fontId="63" fillId="2" borderId="35" xfId="0" applyFont="1" applyFill="1" applyBorder="1" applyAlignment="1" applyProtection="1">
      <alignment vertical="center" wrapText="1"/>
      <protection locked="0"/>
    </xf>
    <xf numFmtId="2" fontId="63" fillId="2" borderId="35" xfId="0" applyNumberFormat="1" applyFont="1" applyFill="1" applyBorder="1" applyAlignment="1" applyProtection="1">
      <alignment vertical="center" wrapText="1"/>
      <protection locked="0"/>
    </xf>
    <xf numFmtId="0" fontId="65" fillId="2" borderId="35" xfId="0" applyFont="1" applyFill="1" applyBorder="1" applyAlignment="1" applyProtection="1">
      <alignment horizontal="center" vertical="center" wrapText="1"/>
      <protection locked="0"/>
    </xf>
    <xf numFmtId="0" fontId="65" fillId="2" borderId="35" xfId="0" applyFont="1" applyFill="1" applyBorder="1" applyAlignment="1" applyProtection="1">
      <alignment vertical="center" wrapText="1"/>
      <protection locked="0"/>
    </xf>
    <xf numFmtId="2" fontId="65" fillId="4" borderId="35" xfId="0" applyNumberFormat="1" applyFont="1" applyFill="1" applyBorder="1" applyAlignment="1" applyProtection="1">
      <alignment vertical="center" wrapText="1"/>
      <protection locked="0"/>
    </xf>
    <xf numFmtId="0" fontId="69" fillId="2" borderId="35" xfId="0" applyFont="1" applyFill="1" applyBorder="1" applyAlignment="1" applyProtection="1">
      <alignment vertical="center" wrapText="1"/>
      <protection locked="0"/>
    </xf>
    <xf numFmtId="166" fontId="0" fillId="2" borderId="2" xfId="0" applyNumberFormat="1" applyFill="1" applyBorder="1" applyAlignment="1" applyProtection="1">
      <alignment vertical="center" wrapText="1"/>
      <protection locked="0"/>
    </xf>
    <xf numFmtId="0" fontId="53" fillId="2" borderId="35" xfId="0" applyFont="1" applyFill="1" applyBorder="1" applyAlignment="1" applyProtection="1">
      <alignment horizontal="center" vertical="center" wrapText="1"/>
    </xf>
    <xf numFmtId="176" fontId="68" fillId="6" borderId="1" xfId="1" applyNumberFormat="1" applyFont="1" applyFill="1" applyBorder="1" applyAlignment="1" applyProtection="1">
      <alignment horizontal="right" vertical="center" wrapText="1"/>
      <protection locked="0"/>
    </xf>
    <xf numFmtId="174" fontId="41" fillId="2" borderId="1" xfId="1"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left" vertical="center" wrapText="1"/>
      <protection locked="0"/>
    </xf>
    <xf numFmtId="3" fontId="44" fillId="2" borderId="1" xfId="0" applyNumberFormat="1" applyFont="1" applyFill="1" applyBorder="1" applyAlignment="1" applyProtection="1">
      <alignment horizontal="center" vertical="center" wrapText="1"/>
      <protection locked="0"/>
    </xf>
    <xf numFmtId="172" fontId="41" fillId="2" borderId="1" xfId="0" applyNumberFormat="1" applyFont="1" applyFill="1" applyBorder="1" applyAlignment="1" applyProtection="1">
      <alignment vertical="center" wrapText="1"/>
      <protection locked="0"/>
    </xf>
    <xf numFmtId="172" fontId="57" fillId="2" borderId="1" xfId="0" applyNumberFormat="1" applyFont="1" applyFill="1" applyBorder="1" applyAlignment="1" applyProtection="1">
      <alignment horizontal="left" vertical="center" wrapText="1"/>
      <protection locked="0"/>
    </xf>
    <xf numFmtId="172" fontId="50" fillId="2" borderId="1" xfId="0" applyNumberFormat="1" applyFont="1" applyFill="1" applyBorder="1" applyAlignment="1" applyProtection="1">
      <alignment horizontal="center" vertical="center" wrapText="1"/>
      <protection locked="0"/>
    </xf>
    <xf numFmtId="0" fontId="119" fillId="2" borderId="18" xfId="0" applyFont="1" applyFill="1" applyBorder="1" applyAlignment="1" applyProtection="1">
      <alignment horizontal="center" vertical="center" wrapText="1"/>
      <protection locked="0"/>
    </xf>
    <xf numFmtId="3" fontId="41" fillId="2" borderId="18" xfId="0" applyNumberFormat="1" applyFont="1" applyFill="1" applyBorder="1" applyAlignment="1" applyProtection="1">
      <alignment vertical="center" wrapText="1"/>
      <protection locked="0"/>
    </xf>
    <xf numFmtId="3" fontId="44" fillId="2" borderId="18" xfId="0" applyNumberFormat="1" applyFont="1" applyFill="1" applyBorder="1" applyAlignment="1" applyProtection="1">
      <alignment horizontal="center" vertical="center" wrapText="1"/>
      <protection locked="0"/>
    </xf>
    <xf numFmtId="0" fontId="68" fillId="2" borderId="1" xfId="0" applyFont="1" applyFill="1" applyBorder="1" applyAlignment="1" applyProtection="1">
      <alignment horizontal="center" vertical="center" wrapText="1"/>
      <protection locked="0"/>
    </xf>
    <xf numFmtId="176" fontId="68" fillId="6" borderId="1" xfId="29" applyNumberFormat="1" applyFont="1" applyFill="1" applyBorder="1" applyAlignment="1" applyProtection="1">
      <alignment horizontal="right" vertical="center" wrapText="1"/>
      <protection locked="0"/>
    </xf>
    <xf numFmtId="0" fontId="68" fillId="6" borderId="1" xfId="0" applyFont="1" applyFill="1" applyBorder="1" applyAlignment="1" applyProtection="1">
      <alignment horizontal="right" vertical="center" wrapText="1"/>
      <protection locked="0"/>
    </xf>
    <xf numFmtId="164" fontId="68" fillId="2" borderId="1" xfId="1" applyFont="1" applyFill="1" applyBorder="1" applyAlignment="1" applyProtection="1">
      <alignment horizontal="right" vertical="center" wrapText="1"/>
      <protection locked="0"/>
    </xf>
    <xf numFmtId="0" fontId="68" fillId="2" borderId="18" xfId="0" applyFont="1" applyFill="1" applyBorder="1" applyAlignment="1" applyProtection="1">
      <alignment horizontal="center" vertical="center" wrapText="1"/>
      <protection locked="0"/>
    </xf>
    <xf numFmtId="0" fontId="72" fillId="2" borderId="30" xfId="37" applyFont="1" applyFill="1" applyBorder="1" applyAlignment="1">
      <alignment horizontal="center" vertical="center" wrapText="1"/>
    </xf>
    <xf numFmtId="0" fontId="72" fillId="2" borderId="30" xfId="37" applyFont="1" applyFill="1" applyBorder="1" applyAlignment="1">
      <alignment horizontal="left" vertical="center" wrapText="1"/>
    </xf>
    <xf numFmtId="0" fontId="41" fillId="2" borderId="30" xfId="0" applyFont="1" applyFill="1" applyBorder="1" applyProtection="1"/>
    <xf numFmtId="0" fontId="72" fillId="2" borderId="36" xfId="37" applyFont="1" applyFill="1" applyBorder="1" applyAlignment="1">
      <alignment horizontal="center" vertical="center" wrapText="1"/>
    </xf>
    <xf numFmtId="0" fontId="72" fillId="2" borderId="36" xfId="37" applyFont="1" applyFill="1" applyBorder="1" applyAlignment="1">
      <alignment horizontal="left" vertical="center" wrapText="1"/>
    </xf>
    <xf numFmtId="0" fontId="71" fillId="2" borderId="36" xfId="37" quotePrefix="1" applyFont="1" applyFill="1" applyBorder="1" applyAlignment="1">
      <alignment horizontal="center" vertical="center" wrapText="1"/>
    </xf>
    <xf numFmtId="0" fontId="71" fillId="2" borderId="36" xfId="37" applyFont="1" applyFill="1" applyBorder="1" applyAlignment="1">
      <alignment vertical="center" wrapText="1"/>
    </xf>
    <xf numFmtId="43" fontId="71" fillId="2" borderId="36" xfId="32" applyFont="1" applyFill="1" applyBorder="1" applyAlignment="1">
      <alignment horizontal="center" vertical="center" wrapText="1"/>
    </xf>
    <xf numFmtId="0" fontId="68" fillId="2" borderId="36" xfId="37" quotePrefix="1" applyFont="1" applyFill="1" applyBorder="1" applyAlignment="1">
      <alignment horizontal="center" vertical="center" wrapText="1"/>
    </xf>
    <xf numFmtId="0" fontId="68" fillId="2" borderId="36" xfId="37" quotePrefix="1" applyFont="1" applyFill="1" applyBorder="1" applyAlignment="1">
      <alignment vertical="center" wrapText="1"/>
    </xf>
    <xf numFmtId="43" fontId="68" fillId="2" borderId="36" xfId="32" applyFont="1" applyFill="1" applyBorder="1" applyAlignment="1">
      <alignment horizontal="center" vertical="center" wrapText="1"/>
    </xf>
    <xf numFmtId="0" fontId="41" fillId="2" borderId="36" xfId="0" applyFont="1" applyFill="1" applyBorder="1" applyAlignment="1" applyProtection="1">
      <alignment horizontal="center"/>
    </xf>
    <xf numFmtId="0" fontId="41" fillId="2" borderId="36" xfId="0" applyFont="1" applyFill="1" applyBorder="1" applyAlignment="1" applyProtection="1">
      <alignment horizontal="right"/>
    </xf>
    <xf numFmtId="174" fontId="41" fillId="2" borderId="36" xfId="1" applyNumberFormat="1" applyFont="1" applyFill="1" applyBorder="1" applyProtection="1"/>
    <xf numFmtId="0" fontId="57" fillId="2" borderId="36" xfId="0" applyFont="1" applyFill="1" applyBorder="1" applyAlignment="1" applyProtection="1">
      <alignment horizontal="center"/>
    </xf>
    <xf numFmtId="0" fontId="57" fillId="2" borderId="36" xfId="0" applyFont="1" applyFill="1" applyBorder="1" applyAlignment="1" applyProtection="1">
      <alignment horizontal="right"/>
    </xf>
    <xf numFmtId="0" fontId="72" fillId="2" borderId="36" xfId="37" quotePrefix="1" applyFont="1" applyFill="1" applyBorder="1" applyAlignment="1">
      <alignment horizontal="center" vertical="center" wrapText="1"/>
    </xf>
    <xf numFmtId="0" fontId="72" fillId="2" borderId="36" xfId="37" applyFont="1" applyFill="1" applyBorder="1" applyAlignment="1">
      <alignment vertical="center" wrapText="1"/>
    </xf>
    <xf numFmtId="0" fontId="57" fillId="2" borderId="36" xfId="0" applyFont="1" applyFill="1" applyBorder="1" applyAlignment="1" applyProtection="1">
      <alignment horizontal="right" vertical="center"/>
    </xf>
    <xf numFmtId="0" fontId="72" fillId="2" borderId="36" xfId="37" quotePrefix="1" applyFont="1" applyFill="1" applyBorder="1" applyAlignment="1">
      <alignment vertical="center" wrapText="1"/>
    </xf>
    <xf numFmtId="43" fontId="72" fillId="2" borderId="36" xfId="32" applyFont="1" applyFill="1" applyBorder="1" applyAlignment="1">
      <alignment horizontal="center" vertical="center" wrapText="1"/>
    </xf>
    <xf numFmtId="0" fontId="53" fillId="2" borderId="36" xfId="0" applyFont="1" applyFill="1" applyBorder="1" applyAlignment="1" applyProtection="1"/>
    <xf numFmtId="0" fontId="53" fillId="2" borderId="36" xfId="0" applyFont="1" applyFill="1" applyBorder="1" applyAlignment="1" applyProtection="1">
      <alignment vertical="center"/>
    </xf>
    <xf numFmtId="176" fontId="53" fillId="2" borderId="36" xfId="1" applyNumberFormat="1" applyFont="1" applyFill="1" applyBorder="1" applyAlignment="1" applyProtection="1">
      <alignment horizontal="right"/>
    </xf>
    <xf numFmtId="176" fontId="53" fillId="2" borderId="36" xfId="29" applyNumberFormat="1" applyFont="1" applyFill="1" applyBorder="1" applyAlignment="1" applyProtection="1"/>
    <xf numFmtId="176" fontId="53" fillId="2" borderId="36" xfId="29" applyNumberFormat="1" applyFont="1" applyFill="1" applyBorder="1" applyAlignment="1" applyProtection="1">
      <alignment vertical="center"/>
    </xf>
    <xf numFmtId="164" fontId="53" fillId="2" borderId="36" xfId="1" applyFont="1" applyFill="1" applyBorder="1" applyProtection="1"/>
    <xf numFmtId="0" fontId="72" fillId="2" borderId="36" xfId="37" applyFont="1" applyFill="1" applyBorder="1" applyAlignment="1">
      <alignment horizontal="justify" vertical="center" wrapText="1"/>
    </xf>
    <xf numFmtId="164" fontId="53" fillId="2" borderId="36" xfId="29" applyFont="1" applyFill="1" applyBorder="1" applyAlignment="1" applyProtection="1"/>
    <xf numFmtId="164" fontId="53" fillId="2" borderId="36" xfId="29" applyFont="1" applyFill="1" applyBorder="1" applyAlignment="1" applyProtection="1">
      <alignment vertical="center"/>
    </xf>
    <xf numFmtId="176" fontId="53" fillId="2" borderId="36" xfId="1" applyNumberFormat="1" applyFont="1" applyFill="1" applyBorder="1" applyProtection="1"/>
    <xf numFmtId="0" fontId="68" fillId="2" borderId="36" xfId="37" applyFont="1" applyFill="1" applyBorder="1" applyAlignment="1">
      <alignment horizontal="justify" vertical="center" wrapText="1"/>
    </xf>
    <xf numFmtId="176" fontId="41" fillId="2" borderId="36" xfId="1" applyNumberFormat="1" applyFont="1" applyFill="1" applyBorder="1" applyProtection="1"/>
    <xf numFmtId="166" fontId="72" fillId="2" borderId="36" xfId="24" quotePrefix="1" applyNumberFormat="1" applyFont="1" applyFill="1" applyBorder="1" applyAlignment="1" applyProtection="1">
      <alignment horizontal="center" vertical="center" wrapText="1"/>
    </xf>
    <xf numFmtId="0" fontId="68" fillId="2" borderId="36" xfId="37" applyFont="1" applyFill="1" applyBorder="1" applyAlignment="1">
      <alignment horizontal="center" vertical="center" wrapText="1"/>
    </xf>
    <xf numFmtId="0" fontId="72" fillId="2" borderId="36" xfId="38" quotePrefix="1" applyFont="1" applyFill="1" applyBorder="1" applyAlignment="1" applyProtection="1">
      <alignment horizontal="center" vertical="center" wrapText="1"/>
    </xf>
    <xf numFmtId="0" fontId="72" fillId="2" borderId="36" xfId="24" applyFont="1" applyFill="1" applyBorder="1" applyAlignment="1" applyProtection="1">
      <alignment vertical="center" wrapText="1"/>
    </xf>
    <xf numFmtId="176" fontId="72" fillId="2" borderId="36" xfId="32" applyNumberFormat="1" applyFont="1" applyFill="1" applyBorder="1" applyAlignment="1">
      <alignment horizontal="center" vertical="center" wrapText="1"/>
    </xf>
    <xf numFmtId="3" fontId="53" fillId="2" borderId="36" xfId="0" applyNumberFormat="1" applyFont="1" applyFill="1" applyBorder="1" applyProtection="1"/>
    <xf numFmtId="164" fontId="53" fillId="0" borderId="36" xfId="29" applyFont="1" applyFill="1" applyBorder="1" applyProtection="1"/>
    <xf numFmtId="0" fontId="68" fillId="2" borderId="36" xfId="38" quotePrefix="1" applyFont="1" applyFill="1" applyBorder="1" applyAlignment="1" applyProtection="1">
      <alignment horizontal="center" vertical="center" wrapText="1"/>
    </xf>
    <xf numFmtId="0" fontId="68" fillId="2" borderId="36" xfId="38" applyFont="1" applyFill="1" applyBorder="1" applyAlignment="1" applyProtection="1">
      <alignment horizontal="left" vertical="center" wrapText="1"/>
    </xf>
    <xf numFmtId="176" fontId="68" fillId="2" borderId="36" xfId="32" applyNumberFormat="1" applyFont="1" applyFill="1" applyBorder="1" applyAlignment="1">
      <alignment horizontal="center" vertical="center" wrapText="1"/>
    </xf>
    <xf numFmtId="164" fontId="41" fillId="2" borderId="36" xfId="1" applyFont="1" applyFill="1" applyBorder="1" applyAlignment="1" applyProtection="1"/>
    <xf numFmtId="164" fontId="41" fillId="0" borderId="36" xfId="1" applyFont="1" applyFill="1" applyBorder="1" applyProtection="1"/>
    <xf numFmtId="164" fontId="41" fillId="0" borderId="36" xfId="29" applyFont="1" applyFill="1" applyBorder="1" applyProtection="1"/>
    <xf numFmtId="166" fontId="72" fillId="2" borderId="36" xfId="24" applyNumberFormat="1" applyFont="1" applyFill="1" applyBorder="1" applyAlignment="1" applyProtection="1">
      <alignment horizontal="center" vertical="center" wrapText="1"/>
    </xf>
    <xf numFmtId="0" fontId="74" fillId="2" borderId="36" xfId="38" quotePrefix="1" applyFont="1" applyFill="1" applyBorder="1" applyAlignment="1" applyProtection="1">
      <alignment horizontal="center" vertical="center" wrapText="1"/>
    </xf>
    <xf numFmtId="0" fontId="74" fillId="2" borderId="36" xfId="24" applyFont="1" applyFill="1" applyBorder="1" applyAlignment="1" applyProtection="1">
      <alignment vertical="center" wrapText="1"/>
    </xf>
    <xf numFmtId="176" fontId="74" fillId="2" borderId="36" xfId="32" applyNumberFormat="1" applyFont="1" applyFill="1" applyBorder="1" applyAlignment="1">
      <alignment horizontal="center" vertical="center" wrapText="1"/>
    </xf>
    <xf numFmtId="164" fontId="54" fillId="2" borderId="36" xfId="1" applyFont="1" applyFill="1" applyBorder="1" applyProtection="1"/>
    <xf numFmtId="164" fontId="54" fillId="0" borderId="36" xfId="29" applyFont="1" applyFill="1" applyBorder="1" applyProtection="1"/>
    <xf numFmtId="0" fontId="68" fillId="2" borderId="36" xfId="24" applyFont="1" applyFill="1" applyBorder="1" applyAlignment="1" applyProtection="1">
      <alignment vertical="center" wrapText="1"/>
    </xf>
    <xf numFmtId="0" fontId="41" fillId="2" borderId="36" xfId="0" applyFont="1" applyFill="1" applyBorder="1" applyAlignment="1" applyProtection="1"/>
    <xf numFmtId="164" fontId="41" fillId="6" borderId="36" xfId="29" applyFont="1" applyFill="1" applyBorder="1" applyProtection="1"/>
    <xf numFmtId="166" fontId="74" fillId="2" borderId="36" xfId="24" quotePrefix="1" applyNumberFormat="1" applyFont="1" applyFill="1" applyBorder="1" applyAlignment="1" applyProtection="1">
      <alignment horizontal="center" vertical="center" wrapText="1"/>
    </xf>
    <xf numFmtId="0" fontId="68" fillId="6" borderId="1" xfId="0" applyFont="1" applyFill="1" applyBorder="1" applyAlignment="1" applyProtection="1">
      <alignment vertical="center" wrapText="1"/>
      <protection locked="0"/>
    </xf>
    <xf numFmtId="0" fontId="64" fillId="6" borderId="1" xfId="0" applyFont="1" applyFill="1" applyBorder="1" applyAlignment="1" applyProtection="1">
      <alignment horizontal="center" vertical="center" wrapText="1"/>
      <protection locked="0"/>
    </xf>
    <xf numFmtId="164" fontId="32" fillId="2" borderId="0" xfId="1" applyFont="1" applyFill="1" applyAlignment="1" applyProtection="1">
      <alignment vertical="center" wrapText="1"/>
    </xf>
    <xf numFmtId="2" fontId="63" fillId="6" borderId="35" xfId="0" applyNumberFormat="1" applyFont="1" applyFill="1" applyBorder="1" applyAlignment="1" applyProtection="1">
      <alignment vertical="center" wrapText="1"/>
      <protection locked="0"/>
    </xf>
    <xf numFmtId="2" fontId="65" fillId="7" borderId="35" xfId="0" applyNumberFormat="1" applyFont="1" applyFill="1" applyBorder="1" applyAlignment="1" applyProtection="1">
      <alignment vertical="center" wrapText="1"/>
      <protection locked="0"/>
    </xf>
    <xf numFmtId="174" fontId="41" fillId="2" borderId="0" xfId="1" applyNumberFormat="1" applyFont="1" applyFill="1" applyBorder="1" applyAlignment="1" applyProtection="1">
      <alignment horizontal="center" vertical="center" wrapText="1"/>
      <protection locked="0"/>
    </xf>
    <xf numFmtId="174" fontId="68" fillId="6" borderId="0" xfId="1" applyNumberFormat="1" applyFont="1" applyFill="1" applyBorder="1" applyAlignment="1" applyProtection="1">
      <alignment horizontal="center" vertical="center" wrapText="1"/>
      <protection locked="0"/>
    </xf>
    <xf numFmtId="176" fontId="41" fillId="2" borderId="0" xfId="1" applyNumberFormat="1" applyFont="1" applyFill="1" applyBorder="1" applyAlignment="1" applyProtection="1">
      <alignment horizontal="center" vertical="center" wrapText="1"/>
      <protection locked="0"/>
    </xf>
    <xf numFmtId="169" fontId="74" fillId="6" borderId="0" xfId="0" applyNumberFormat="1" applyFont="1" applyFill="1" applyBorder="1" applyAlignment="1" applyProtection="1">
      <alignment horizontal="right" vertical="center" wrapText="1"/>
      <protection locked="0"/>
    </xf>
    <xf numFmtId="164" fontId="82" fillId="2" borderId="0" xfId="1" applyNumberFormat="1" applyFont="1" applyFill="1" applyBorder="1" applyAlignment="1" applyProtection="1">
      <alignment horizontal="center" vertical="center" wrapText="1"/>
      <protection locked="0"/>
    </xf>
    <xf numFmtId="43" fontId="74" fillId="6" borderId="0" xfId="17" applyNumberFormat="1" applyFont="1" applyFill="1" applyBorder="1" applyAlignment="1" applyProtection="1">
      <alignment horizontal="center" vertical="center" wrapText="1"/>
      <protection locked="0"/>
    </xf>
    <xf numFmtId="174" fontId="54" fillId="2" borderId="0" xfId="1" applyNumberFormat="1" applyFont="1" applyFill="1" applyBorder="1" applyAlignment="1" applyProtection="1">
      <alignment horizontal="center" vertical="center" wrapText="1"/>
      <protection locked="0"/>
    </xf>
    <xf numFmtId="174" fontId="57" fillId="2" borderId="0" xfId="1" applyNumberFormat="1" applyFont="1" applyFill="1" applyBorder="1" applyAlignment="1" applyProtection="1">
      <alignment horizontal="center" vertical="center" wrapText="1"/>
      <protection locked="0"/>
    </xf>
    <xf numFmtId="174" fontId="53" fillId="2" borderId="0" xfId="1" applyNumberFormat="1" applyFont="1" applyFill="1" applyBorder="1" applyAlignment="1" applyProtection="1">
      <alignment horizontal="center" vertical="center" wrapText="1"/>
      <protection locked="0"/>
    </xf>
    <xf numFmtId="174" fontId="53" fillId="4" borderId="0" xfId="1" applyNumberFormat="1" applyFont="1" applyFill="1" applyBorder="1" applyAlignment="1" applyProtection="1">
      <alignment horizontal="right" vertical="center" wrapText="1"/>
      <protection locked="0"/>
    </xf>
    <xf numFmtId="170" fontId="71" fillId="6" borderId="0" xfId="17" applyNumberFormat="1" applyFont="1" applyFill="1" applyBorder="1" applyAlignment="1" applyProtection="1">
      <alignment horizontal="center" vertical="center" wrapText="1"/>
      <protection locked="0"/>
    </xf>
    <xf numFmtId="43" fontId="72" fillId="2" borderId="0" xfId="0" applyNumberFormat="1" applyFont="1" applyFill="1" applyBorder="1" applyAlignment="1" applyProtection="1">
      <alignment vertical="center" wrapText="1"/>
    </xf>
    <xf numFmtId="169" fontId="72" fillId="2" borderId="0" xfId="0" applyNumberFormat="1" applyFont="1" applyFill="1" applyBorder="1" applyAlignment="1" applyProtection="1">
      <alignment horizontal="right" vertical="center" wrapText="1"/>
      <protection locked="0"/>
    </xf>
    <xf numFmtId="43" fontId="41" fillId="0" borderId="0" xfId="0" applyNumberFormat="1" applyFont="1" applyFill="1" applyBorder="1" applyAlignment="1" applyProtection="1">
      <alignment horizontal="right" vertical="center" wrapText="1"/>
      <protection locked="0"/>
    </xf>
    <xf numFmtId="164" fontId="68" fillId="0" borderId="0" xfId="17" applyNumberFormat="1" applyFont="1" applyFill="1" applyBorder="1" applyAlignment="1" applyProtection="1">
      <alignment horizontal="center" vertical="center" wrapText="1"/>
      <protection locked="0"/>
    </xf>
    <xf numFmtId="43" fontId="41" fillId="0" borderId="0" xfId="0" applyNumberFormat="1" applyFont="1" applyFill="1" applyBorder="1" applyAlignment="1" applyProtection="1">
      <alignment vertical="center" wrapText="1"/>
      <protection locked="0"/>
    </xf>
    <xf numFmtId="174" fontId="57" fillId="0" borderId="0" xfId="1" applyNumberFormat="1" applyFont="1" applyFill="1" applyBorder="1" applyAlignment="1" applyProtection="1">
      <alignment horizontal="right" vertical="center" wrapText="1"/>
      <protection locked="0"/>
    </xf>
    <xf numFmtId="174" fontId="57" fillId="0" borderId="0" xfId="1" applyNumberFormat="1" applyFont="1" applyFill="1" applyBorder="1" applyAlignment="1" applyProtection="1">
      <alignment horizontal="center" vertical="center" wrapText="1"/>
      <protection locked="0"/>
    </xf>
    <xf numFmtId="169" fontId="74" fillId="2" borderId="0" xfId="0" applyNumberFormat="1" applyFont="1" applyFill="1" applyBorder="1" applyAlignment="1" applyProtection="1">
      <alignment horizontal="right" vertical="center" wrapText="1"/>
      <protection locked="0"/>
    </xf>
    <xf numFmtId="176" fontId="41" fillId="2" borderId="0" xfId="17" applyNumberFormat="1" applyFont="1" applyFill="1" applyBorder="1" applyAlignment="1" applyProtection="1">
      <alignment horizontal="center" vertical="center" wrapText="1"/>
      <protection locked="0"/>
    </xf>
    <xf numFmtId="169" fontId="54" fillId="2" borderId="0" xfId="0" applyNumberFormat="1" applyFont="1" applyFill="1" applyBorder="1" applyAlignment="1" applyProtection="1">
      <alignment vertical="center" wrapText="1"/>
      <protection locked="0"/>
    </xf>
    <xf numFmtId="176" fontId="57" fillId="2" borderId="0" xfId="1" applyNumberFormat="1" applyFont="1" applyFill="1" applyBorder="1" applyAlignment="1" applyProtection="1">
      <alignment horizontal="center" vertical="center" wrapText="1"/>
      <protection locked="0"/>
    </xf>
    <xf numFmtId="176" fontId="71" fillId="6" borderId="0" xfId="1" applyNumberFormat="1" applyFont="1" applyFill="1" applyBorder="1" applyAlignment="1" applyProtection="1">
      <alignment horizontal="center" vertical="center" wrapText="1"/>
      <protection locked="0"/>
    </xf>
    <xf numFmtId="164" fontId="68" fillId="6" borderId="0" xfId="1" applyNumberFormat="1" applyFont="1" applyFill="1" applyBorder="1" applyAlignment="1" applyProtection="1">
      <alignment horizontal="center" vertical="center" wrapText="1"/>
      <protection locked="0"/>
    </xf>
    <xf numFmtId="164" fontId="54" fillId="2" borderId="0" xfId="1" applyNumberFormat="1" applyFont="1" applyFill="1" applyBorder="1" applyAlignment="1" applyProtection="1">
      <alignment horizontal="center" vertical="center" wrapText="1"/>
      <protection locked="0"/>
    </xf>
    <xf numFmtId="176" fontId="53" fillId="2" borderId="0" xfId="1" applyNumberFormat="1" applyFont="1" applyFill="1" applyBorder="1" applyAlignment="1" applyProtection="1">
      <alignment horizontal="center" vertical="center" wrapText="1"/>
      <protection locked="0"/>
    </xf>
    <xf numFmtId="176" fontId="53" fillId="0" borderId="0" xfId="1" applyNumberFormat="1" applyFont="1" applyFill="1" applyBorder="1" applyAlignment="1" applyProtection="1">
      <alignment horizontal="center" vertical="center" wrapText="1"/>
      <protection locked="0"/>
    </xf>
    <xf numFmtId="164" fontId="41" fillId="2" borderId="0" xfId="1" applyFont="1" applyFill="1" applyBorder="1" applyAlignment="1" applyProtection="1">
      <alignment horizontal="center" vertical="center" wrapText="1"/>
      <protection locked="0"/>
    </xf>
    <xf numFmtId="164" fontId="41" fillId="2" borderId="0" xfId="1" applyNumberFormat="1" applyFont="1" applyFill="1" applyBorder="1" applyAlignment="1" applyProtection="1">
      <alignment horizontal="center" vertical="center" wrapText="1"/>
      <protection locked="0"/>
    </xf>
    <xf numFmtId="164" fontId="53" fillId="2" borderId="0" xfId="1" applyNumberFormat="1" applyFont="1" applyFill="1" applyBorder="1" applyAlignment="1" applyProtection="1">
      <alignment horizontal="center" vertical="center" wrapText="1"/>
      <protection locked="0"/>
    </xf>
    <xf numFmtId="174" fontId="74" fillId="6" borderId="0" xfId="17" applyNumberFormat="1" applyFont="1" applyFill="1" applyBorder="1" applyAlignment="1" applyProtection="1">
      <alignment horizontal="center" vertical="center" wrapText="1"/>
      <protection locked="0"/>
    </xf>
    <xf numFmtId="176" fontId="74" fillId="6" borderId="0" xfId="1" applyNumberFormat="1" applyFont="1" applyFill="1" applyBorder="1" applyAlignment="1" applyProtection="1">
      <alignment horizontal="center" vertical="center" wrapText="1"/>
      <protection locked="0"/>
    </xf>
    <xf numFmtId="174" fontId="57" fillId="2" borderId="0" xfId="29" applyNumberFormat="1" applyFont="1" applyFill="1" applyBorder="1" applyAlignment="1" applyProtection="1">
      <alignment horizontal="center" vertical="center" wrapText="1"/>
      <protection locked="0"/>
    </xf>
    <xf numFmtId="176" fontId="131" fillId="2" borderId="0" xfId="1" applyNumberFormat="1" applyFont="1" applyFill="1" applyBorder="1" applyAlignment="1" applyProtection="1">
      <alignment horizontal="center" vertical="center" wrapText="1"/>
      <protection locked="0"/>
    </xf>
    <xf numFmtId="174" fontId="68" fillId="2" borderId="0" xfId="1"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vertical="center" wrapText="1"/>
      <protection locked="0"/>
    </xf>
    <xf numFmtId="0" fontId="88" fillId="6" borderId="1" xfId="0" applyFont="1" applyFill="1" applyBorder="1" applyAlignment="1" applyProtection="1">
      <alignment horizontal="center" vertical="center" wrapText="1"/>
      <protection locked="0"/>
    </xf>
    <xf numFmtId="0" fontId="68" fillId="6" borderId="18" xfId="0" applyFont="1" applyFill="1" applyBorder="1" applyAlignment="1" applyProtection="1">
      <alignment vertical="center" wrapText="1"/>
      <protection locked="0"/>
    </xf>
    <xf numFmtId="0" fontId="64" fillId="6" borderId="18" xfId="0" applyFont="1" applyFill="1" applyBorder="1" applyAlignment="1" applyProtection="1">
      <alignment horizontal="center" vertical="center" wrapText="1"/>
      <protection locked="0"/>
    </xf>
    <xf numFmtId="167" fontId="12" fillId="2" borderId="0" xfId="0" applyNumberFormat="1" applyFont="1" applyFill="1" applyAlignment="1" applyProtection="1">
      <alignment vertical="center" wrapText="1"/>
    </xf>
    <xf numFmtId="43" fontId="12" fillId="2" borderId="0" xfId="0" applyNumberFormat="1" applyFont="1" applyFill="1" applyAlignment="1" applyProtection="1">
      <alignment horizontal="left" vertical="center" wrapText="1"/>
    </xf>
    <xf numFmtId="167" fontId="12" fillId="2" borderId="0" xfId="0" applyNumberFormat="1" applyFont="1" applyFill="1" applyAlignment="1" applyProtection="1">
      <alignment horizontal="left" vertical="center" wrapText="1"/>
    </xf>
    <xf numFmtId="43" fontId="12" fillId="2" borderId="0" xfId="0" applyNumberFormat="1" applyFont="1" applyFill="1" applyAlignment="1" applyProtection="1">
      <alignment vertical="center" wrapText="1"/>
    </xf>
    <xf numFmtId="170" fontId="12" fillId="2" borderId="0" xfId="0" applyNumberFormat="1" applyFont="1" applyFill="1" applyAlignment="1" applyProtection="1">
      <alignment vertical="center" wrapText="1"/>
    </xf>
    <xf numFmtId="174" fontId="68" fillId="6" borderId="1" xfId="29" applyNumberFormat="1" applyFont="1" applyFill="1" applyBorder="1" applyAlignment="1" applyProtection="1">
      <alignment horizontal="center" vertical="center" wrapText="1"/>
      <protection locked="0"/>
    </xf>
    <xf numFmtId="176" fontId="68" fillId="6" borderId="1" xfId="29" applyNumberFormat="1" applyFont="1" applyFill="1" applyBorder="1" applyAlignment="1" applyProtection="1">
      <alignment horizontal="center" vertical="center" wrapText="1"/>
      <protection locked="0"/>
    </xf>
    <xf numFmtId="174" fontId="71" fillId="6" borderId="1" xfId="29" applyNumberFormat="1" applyFont="1" applyFill="1" applyBorder="1" applyAlignment="1" applyProtection="1">
      <alignment horizontal="center" vertical="center" wrapText="1"/>
      <protection locked="0"/>
    </xf>
    <xf numFmtId="166" fontId="103" fillId="2" borderId="0" xfId="0" applyNumberFormat="1" applyFont="1" applyFill="1" applyAlignment="1" applyProtection="1">
      <alignment horizontal="left" vertical="center" wrapText="1"/>
    </xf>
    <xf numFmtId="166" fontId="103" fillId="0" borderId="0" xfId="0" applyNumberFormat="1" applyFont="1" applyFill="1" applyAlignment="1" applyProtection="1">
      <alignment horizontal="left" vertical="center" wrapText="1"/>
    </xf>
    <xf numFmtId="0" fontId="53" fillId="2" borderId="36" xfId="0" applyFont="1" applyFill="1" applyBorder="1" applyAlignment="1" applyProtection="1">
      <alignment horizontal="right" vertical="center"/>
    </xf>
    <xf numFmtId="176" fontId="53" fillId="2" borderId="36" xfId="29" applyNumberFormat="1" applyFont="1" applyFill="1" applyBorder="1" applyAlignment="1" applyProtection="1">
      <alignment horizontal="right" vertical="center"/>
    </xf>
    <xf numFmtId="174" fontId="53" fillId="2" borderId="36" xfId="29" applyNumberFormat="1" applyFont="1" applyFill="1" applyBorder="1" applyAlignment="1" applyProtection="1">
      <alignment horizontal="right" vertical="center"/>
    </xf>
    <xf numFmtId="164" fontId="53" fillId="2" borderId="36" xfId="29" applyFont="1" applyFill="1" applyBorder="1" applyAlignment="1" applyProtection="1">
      <alignment horizontal="right" vertical="center"/>
    </xf>
    <xf numFmtId="0" fontId="41" fillId="2" borderId="36" xfId="0" applyFont="1" applyFill="1" applyBorder="1" applyAlignment="1" applyProtection="1">
      <alignment horizontal="right" vertical="center"/>
    </xf>
    <xf numFmtId="164" fontId="41" fillId="2" borderId="36" xfId="29" applyFont="1" applyFill="1" applyBorder="1" applyAlignment="1" applyProtection="1">
      <alignment horizontal="right" vertical="center"/>
    </xf>
    <xf numFmtId="176" fontId="41" fillId="2" borderId="36" xfId="29" applyNumberFormat="1" applyFont="1" applyFill="1" applyBorder="1" applyAlignment="1" applyProtection="1">
      <alignment horizontal="right" vertical="center"/>
    </xf>
    <xf numFmtId="164" fontId="68" fillId="0" borderId="36" xfId="1" applyFont="1" applyFill="1" applyBorder="1" applyProtection="1"/>
    <xf numFmtId="174" fontId="68" fillId="0" borderId="36" xfId="1" applyNumberFormat="1" applyFont="1" applyFill="1" applyBorder="1" applyProtection="1"/>
    <xf numFmtId="176" fontId="68" fillId="0" borderId="36" xfId="1" applyNumberFormat="1" applyFont="1" applyFill="1" applyBorder="1" applyProtection="1"/>
    <xf numFmtId="176" fontId="53" fillId="0" borderId="36" xfId="29" applyNumberFormat="1" applyFont="1" applyFill="1" applyBorder="1" applyProtection="1"/>
    <xf numFmtId="176" fontId="68" fillId="0" borderId="36" xfId="1" applyNumberFormat="1" applyFont="1" applyFill="1" applyBorder="1" applyAlignment="1" applyProtection="1">
      <alignment horizontal="right" vertical="center"/>
    </xf>
    <xf numFmtId="164" fontId="54" fillId="2" borderId="36" xfId="29" applyFont="1" applyFill="1" applyBorder="1" applyProtection="1"/>
    <xf numFmtId="164" fontId="103" fillId="2" borderId="0" xfId="1" applyFont="1" applyFill="1" applyAlignment="1" applyProtection="1">
      <alignment horizontal="left" vertical="center" wrapText="1"/>
    </xf>
    <xf numFmtId="3" fontId="67" fillId="2" borderId="0" xfId="0" applyNumberFormat="1" applyFont="1" applyFill="1" applyBorder="1" applyAlignment="1">
      <alignment horizontal="center" vertical="center" wrapText="1"/>
    </xf>
    <xf numFmtId="1" fontId="15" fillId="2" borderId="0" xfId="0" applyNumberFormat="1" applyFont="1" applyFill="1" applyAlignment="1" applyProtection="1">
      <alignment horizontal="center" vertical="center" wrapText="1"/>
    </xf>
    <xf numFmtId="1" fontId="17" fillId="2" borderId="0" xfId="0" applyNumberFormat="1" applyFont="1" applyFill="1" applyAlignment="1" applyProtection="1">
      <alignment horizontal="center" vertical="center" wrapText="1"/>
    </xf>
    <xf numFmtId="166" fontId="9" fillId="2" borderId="0" xfId="0" applyNumberFormat="1" applyFont="1" applyFill="1" applyAlignment="1" applyProtection="1">
      <alignment horizontal="right" vertical="center" wrapText="1"/>
      <protection locked="0"/>
    </xf>
    <xf numFmtId="176" fontId="9" fillId="2" borderId="0" xfId="1" applyNumberFormat="1" applyFont="1" applyFill="1" applyAlignment="1" applyProtection="1">
      <alignment horizontal="right" vertical="center" wrapText="1"/>
      <protection locked="0"/>
    </xf>
    <xf numFmtId="173" fontId="9" fillId="2" borderId="0" xfId="0" applyNumberFormat="1" applyFont="1" applyFill="1" applyAlignment="1" applyProtection="1">
      <alignment horizontal="right" vertical="center" wrapText="1"/>
      <protection locked="0"/>
    </xf>
    <xf numFmtId="164" fontId="32" fillId="2" borderId="0" xfId="1" applyFont="1" applyFill="1" applyAlignment="1" applyProtection="1">
      <alignment horizontal="right" vertical="center" wrapText="1"/>
      <protection locked="0"/>
    </xf>
    <xf numFmtId="176" fontId="32" fillId="2" borderId="0" xfId="1" applyNumberFormat="1" applyFont="1" applyFill="1" applyAlignment="1" applyProtection="1">
      <alignment horizontal="right" vertical="center" wrapText="1"/>
      <protection locked="0"/>
    </xf>
    <xf numFmtId="174" fontId="9" fillId="2" borderId="0" xfId="1" applyNumberFormat="1" applyFont="1" applyFill="1" applyAlignment="1" applyProtection="1">
      <alignment horizontal="right" vertical="center" wrapText="1"/>
      <protection locked="0"/>
    </xf>
    <xf numFmtId="166" fontId="103" fillId="2" borderId="0" xfId="0" applyNumberFormat="1" applyFont="1" applyFill="1" applyAlignment="1" applyProtection="1">
      <alignment horizontal="right" vertical="center" wrapText="1"/>
      <protection locked="0"/>
    </xf>
    <xf numFmtId="166" fontId="32" fillId="2" borderId="0" xfId="0" applyNumberFormat="1" applyFont="1" applyFill="1" applyAlignment="1" applyProtection="1">
      <alignment horizontal="right" vertical="center" wrapText="1"/>
      <protection locked="0"/>
    </xf>
    <xf numFmtId="43" fontId="32" fillId="2" borderId="0" xfId="0" applyNumberFormat="1" applyFont="1" applyFill="1" applyAlignment="1" applyProtection="1">
      <alignment horizontal="right" vertical="center" wrapText="1"/>
      <protection locked="0"/>
    </xf>
    <xf numFmtId="43" fontId="9" fillId="2" borderId="0" xfId="0" applyNumberFormat="1" applyFont="1" applyFill="1" applyAlignment="1" applyProtection="1">
      <alignment horizontal="right" vertical="center" wrapText="1"/>
      <protection locked="0"/>
    </xf>
    <xf numFmtId="166" fontId="135" fillId="0" borderId="0" xfId="0" applyNumberFormat="1" applyFont="1" applyFill="1" applyAlignment="1" applyProtection="1">
      <alignment horizontal="right" vertical="center" wrapText="1"/>
      <protection locked="0"/>
    </xf>
    <xf numFmtId="166" fontId="142" fillId="2" borderId="0" xfId="0" applyNumberFormat="1" applyFont="1" applyFill="1" applyAlignment="1" applyProtection="1">
      <alignment horizontal="right" vertical="center" wrapText="1"/>
      <protection locked="0"/>
    </xf>
    <xf numFmtId="166" fontId="0" fillId="2" borderId="0" xfId="0" applyNumberFormat="1" applyFont="1" applyFill="1" applyAlignment="1" applyProtection="1">
      <alignment horizontal="right" vertical="center" wrapText="1"/>
      <protection locked="0"/>
    </xf>
    <xf numFmtId="173" fontId="32" fillId="2" borderId="0" xfId="0" applyNumberFormat="1" applyFont="1" applyFill="1" applyAlignment="1" applyProtection="1">
      <alignment horizontal="right" vertical="center" wrapText="1"/>
      <protection locked="0"/>
    </xf>
    <xf numFmtId="174" fontId="32" fillId="2" borderId="0" xfId="1" applyNumberFormat="1" applyFont="1" applyFill="1" applyAlignment="1" applyProtection="1">
      <alignment horizontal="right" vertical="center" wrapText="1"/>
      <protection locked="0"/>
    </xf>
    <xf numFmtId="166" fontId="9" fillId="0" borderId="0" xfId="0" applyNumberFormat="1" applyFont="1" applyFill="1" applyAlignment="1" applyProtection="1">
      <alignment horizontal="right" vertical="center" wrapText="1"/>
      <protection locked="0"/>
    </xf>
    <xf numFmtId="176" fontId="68" fillId="6" borderId="4" xfId="29" applyNumberFormat="1" applyFont="1" applyFill="1" applyBorder="1" applyAlignment="1" applyProtection="1">
      <alignment horizontal="center" vertical="center" wrapText="1"/>
      <protection locked="0"/>
    </xf>
    <xf numFmtId="176" fontId="41" fillId="6" borderId="18" xfId="29" applyNumberFormat="1" applyFont="1" applyFill="1" applyBorder="1" applyAlignment="1" applyProtection="1">
      <alignment horizontal="center" vertical="center" wrapText="1"/>
      <protection locked="0"/>
    </xf>
    <xf numFmtId="166" fontId="145" fillId="2" borderId="0" xfId="0" applyNumberFormat="1" applyFont="1" applyFill="1" applyAlignment="1" applyProtection="1">
      <alignment horizontal="right" vertical="center" wrapText="1"/>
      <protection locked="0"/>
    </xf>
    <xf numFmtId="43" fontId="145" fillId="2" borderId="0" xfId="0" applyNumberFormat="1" applyFont="1" applyFill="1" applyAlignment="1" applyProtection="1">
      <alignment vertical="center" wrapText="1"/>
    </xf>
    <xf numFmtId="166" fontId="145" fillId="2" borderId="0" xfId="0" applyNumberFormat="1" applyFont="1" applyFill="1" applyAlignment="1" applyProtection="1">
      <alignment vertical="center" wrapText="1"/>
    </xf>
    <xf numFmtId="164" fontId="145" fillId="2" borderId="0" xfId="1" applyFont="1" applyFill="1" applyAlignment="1" applyProtection="1">
      <alignment vertical="center" wrapText="1"/>
    </xf>
    <xf numFmtId="166" fontId="142" fillId="0" borderId="0" xfId="0" applyNumberFormat="1" applyFont="1" applyFill="1" applyAlignment="1" applyProtection="1">
      <alignment vertical="center" wrapText="1"/>
    </xf>
    <xf numFmtId="43" fontId="142" fillId="0" borderId="0" xfId="0" applyNumberFormat="1" applyFont="1" applyFill="1" applyAlignment="1" applyProtection="1">
      <alignment vertical="center" wrapText="1"/>
    </xf>
    <xf numFmtId="164" fontId="142" fillId="2" borderId="0" xfId="1" applyFont="1" applyFill="1" applyAlignment="1" applyProtection="1">
      <alignment horizontal="right" vertical="center" wrapText="1"/>
      <protection locked="0"/>
    </xf>
    <xf numFmtId="166" fontId="142" fillId="2" borderId="0" xfId="0" applyNumberFormat="1" applyFont="1" applyFill="1" applyAlignment="1" applyProtection="1">
      <alignment vertical="center" wrapText="1"/>
    </xf>
    <xf numFmtId="43" fontId="142" fillId="2" borderId="0" xfId="0" applyNumberFormat="1" applyFont="1" applyFill="1" applyAlignment="1" applyProtection="1">
      <alignment vertical="center" wrapText="1"/>
    </xf>
    <xf numFmtId="0" fontId="17" fillId="2" borderId="0" xfId="0" applyFont="1" applyFill="1" applyAlignment="1" applyProtection="1">
      <alignment horizontal="center" vertical="center"/>
    </xf>
    <xf numFmtId="0" fontId="34" fillId="2" borderId="0" xfId="0" applyFont="1" applyFill="1" applyAlignment="1" applyProtection="1">
      <alignment horizontal="center" vertical="center"/>
    </xf>
    <xf numFmtId="164" fontId="103" fillId="2" borderId="0" xfId="1" applyFont="1" applyFill="1" applyAlignment="1" applyProtection="1">
      <alignment horizontal="right" vertical="center" wrapText="1"/>
      <protection locked="0"/>
    </xf>
    <xf numFmtId="164" fontId="135" fillId="0" borderId="0" xfId="1" applyFont="1" applyFill="1" applyAlignment="1" applyProtection="1">
      <alignment horizontal="right" vertical="center" wrapText="1"/>
      <protection locked="0"/>
    </xf>
    <xf numFmtId="0" fontId="33" fillId="2" borderId="0" xfId="0" applyFont="1" applyFill="1" applyProtection="1"/>
    <xf numFmtId="0" fontId="146" fillId="2" borderId="0" xfId="0" applyFont="1" applyFill="1" applyProtection="1"/>
    <xf numFmtId="0" fontId="41" fillId="2" borderId="33" xfId="0" applyFont="1" applyFill="1" applyBorder="1" applyProtection="1"/>
    <xf numFmtId="0" fontId="112" fillId="2" borderId="0" xfId="0" applyFont="1" applyFill="1" applyProtection="1"/>
    <xf numFmtId="0" fontId="82" fillId="2" borderId="36" xfId="0" applyFont="1" applyFill="1" applyBorder="1" applyAlignment="1" applyProtection="1"/>
    <xf numFmtId="0" fontId="82" fillId="2" borderId="36" xfId="0" applyFont="1" applyFill="1" applyBorder="1" applyProtection="1"/>
    <xf numFmtId="164" fontId="82" fillId="2" borderId="36" xfId="1" applyFont="1" applyFill="1" applyBorder="1" applyProtection="1"/>
    <xf numFmtId="174" fontId="82" fillId="2" borderId="36" xfId="1" applyNumberFormat="1" applyFont="1" applyFill="1" applyBorder="1" applyProtection="1"/>
    <xf numFmtId="0" fontId="82" fillId="2" borderId="73" xfId="0" applyFont="1" applyFill="1" applyBorder="1" applyProtection="1"/>
    <xf numFmtId="0" fontId="82" fillId="2" borderId="31" xfId="0" applyFont="1" applyFill="1" applyBorder="1" applyProtection="1"/>
    <xf numFmtId="0" fontId="33" fillId="2" borderId="36" xfId="0" applyFont="1" applyFill="1" applyBorder="1" applyProtection="1"/>
    <xf numFmtId="0" fontId="112" fillId="2" borderId="36" xfId="0" applyFont="1" applyFill="1" applyBorder="1" applyProtection="1"/>
    <xf numFmtId="0" fontId="146" fillId="2" borderId="36" xfId="0" applyFont="1" applyFill="1" applyBorder="1" applyProtection="1"/>
    <xf numFmtId="0" fontId="33" fillId="2" borderId="0" xfId="0" applyFont="1" applyFill="1" applyAlignment="1" applyProtection="1">
      <alignment horizontal="center" vertical="center"/>
    </xf>
    <xf numFmtId="164" fontId="15" fillId="2" borderId="0" xfId="0" applyNumberFormat="1" applyFont="1" applyFill="1" applyAlignment="1" applyProtection="1">
      <alignment horizontal="center" vertical="center"/>
    </xf>
    <xf numFmtId="0" fontId="146" fillId="2" borderId="0" xfId="0" applyFont="1" applyFill="1" applyAlignment="1" applyProtection="1">
      <alignment horizontal="center" vertical="center"/>
    </xf>
    <xf numFmtId="1" fontId="146" fillId="2" borderId="0" xfId="0" applyNumberFormat="1" applyFont="1" applyFill="1" applyAlignment="1" applyProtection="1">
      <alignment horizontal="center" vertical="center"/>
    </xf>
    <xf numFmtId="1" fontId="33" fillId="2" borderId="0" xfId="0" applyNumberFormat="1" applyFont="1" applyFill="1" applyAlignment="1" applyProtection="1">
      <alignment horizontal="center" vertical="center"/>
    </xf>
    <xf numFmtId="0" fontId="112" fillId="2" borderId="0" xfId="0" applyFont="1" applyFill="1" applyAlignment="1" applyProtection="1">
      <alignment horizontal="center" vertical="center"/>
    </xf>
    <xf numFmtId="0" fontId="72" fillId="2" borderId="4" xfId="0" applyFont="1" applyFill="1" applyBorder="1" applyAlignment="1" applyProtection="1">
      <alignment horizontal="center" vertical="center" wrapText="1"/>
      <protection locked="0"/>
    </xf>
    <xf numFmtId="0" fontId="72" fillId="6" borderId="4" xfId="0" applyFont="1" applyFill="1" applyBorder="1" applyAlignment="1" applyProtection="1">
      <alignment vertical="center" wrapText="1"/>
      <protection locked="0"/>
    </xf>
    <xf numFmtId="0" fontId="88" fillId="6" borderId="4" xfId="0" applyFont="1" applyFill="1" applyBorder="1" applyAlignment="1" applyProtection="1">
      <alignment horizontal="center" vertical="center" wrapText="1"/>
      <protection locked="0"/>
    </xf>
    <xf numFmtId="176" fontId="54" fillId="2" borderId="36" xfId="29" applyNumberFormat="1" applyFont="1" applyFill="1" applyBorder="1" applyProtection="1"/>
    <xf numFmtId="1" fontId="68" fillId="2" borderId="0" xfId="0" applyNumberFormat="1" applyFont="1" applyFill="1" applyAlignment="1" applyProtection="1">
      <alignment horizontal="center" vertical="center"/>
    </xf>
    <xf numFmtId="0" fontId="74" fillId="2" borderId="36" xfId="0" applyFont="1" applyFill="1" applyBorder="1" applyAlignment="1" applyProtection="1">
      <alignment horizontal="center" vertical="center"/>
    </xf>
    <xf numFmtId="169" fontId="74" fillId="2" borderId="36" xfId="14" applyNumberFormat="1" applyFont="1" applyFill="1" applyBorder="1" applyAlignment="1" applyProtection="1">
      <alignment horizontal="center" vertical="center" wrapText="1"/>
    </xf>
    <xf numFmtId="0" fontId="68" fillId="2" borderId="36" xfId="0" applyFont="1" applyFill="1" applyBorder="1" applyAlignment="1" applyProtection="1">
      <alignment horizontal="center" vertical="center"/>
    </xf>
    <xf numFmtId="0" fontId="68" fillId="2" borderId="36" xfId="0" applyFont="1" applyFill="1" applyBorder="1" applyProtection="1"/>
    <xf numFmtId="0" fontId="74" fillId="2" borderId="36" xfId="0" applyFont="1" applyFill="1" applyBorder="1" applyProtection="1"/>
    <xf numFmtId="0" fontId="72" fillId="2" borderId="36" xfId="0" applyFont="1" applyFill="1" applyBorder="1" applyAlignment="1" applyProtection="1">
      <alignment horizontal="center" vertical="center"/>
    </xf>
    <xf numFmtId="0" fontId="72" fillId="2" borderId="36" xfId="0" applyFont="1" applyFill="1" applyBorder="1" applyProtection="1"/>
    <xf numFmtId="164" fontId="15" fillId="2" borderId="0" xfId="1" applyFont="1" applyFill="1" applyAlignment="1" applyProtection="1">
      <alignment horizontal="center" vertical="center"/>
    </xf>
    <xf numFmtId="164" fontId="41" fillId="2" borderId="36" xfId="29" applyFont="1" applyFill="1" applyBorder="1" applyAlignment="1" applyProtection="1"/>
    <xf numFmtId="164" fontId="41" fillId="2" borderId="36" xfId="29" applyFont="1" applyFill="1" applyBorder="1" applyAlignment="1" applyProtection="1">
      <alignment vertical="center"/>
    </xf>
    <xf numFmtId="176" fontId="68" fillId="2" borderId="36" xfId="1" applyNumberFormat="1" applyFont="1" applyFill="1" applyBorder="1" applyProtection="1"/>
    <xf numFmtId="176" fontId="68" fillId="2" borderId="36" xfId="29" applyNumberFormat="1" applyFont="1" applyFill="1" applyBorder="1" applyAlignment="1" applyProtection="1">
      <alignment horizontal="right" vertical="center"/>
    </xf>
    <xf numFmtId="164" fontId="68" fillId="2" borderId="36" xfId="1" applyFont="1" applyFill="1" applyBorder="1" applyProtection="1"/>
    <xf numFmtId="174" fontId="68" fillId="2" borderId="36" xfId="1" applyNumberFormat="1" applyFont="1" applyFill="1" applyBorder="1" applyProtection="1"/>
    <xf numFmtId="168" fontId="68" fillId="2" borderId="36" xfId="0" applyNumberFormat="1" applyFont="1" applyFill="1" applyBorder="1" applyProtection="1"/>
    <xf numFmtId="0" fontId="107" fillId="2" borderId="25" xfId="0" applyFont="1" applyFill="1" applyBorder="1" applyAlignment="1" applyProtection="1">
      <alignment horizontal="center" vertical="center"/>
    </xf>
    <xf numFmtId="0" fontId="69" fillId="2" borderId="0" xfId="0" applyFont="1" applyFill="1" applyAlignment="1" applyProtection="1">
      <alignment horizontal="center" vertical="center"/>
    </xf>
    <xf numFmtId="0" fontId="69" fillId="2" borderId="0" xfId="0" applyFont="1" applyFill="1" applyProtection="1"/>
    <xf numFmtId="176" fontId="53" fillId="2" borderId="36" xfId="1" applyNumberFormat="1" applyFont="1" applyFill="1" applyBorder="1" applyAlignment="1" applyProtection="1"/>
    <xf numFmtId="176" fontId="53" fillId="2" borderId="36" xfId="1" applyNumberFormat="1" applyFont="1" applyFill="1" applyBorder="1" applyAlignment="1" applyProtection="1">
      <alignment vertical="center"/>
    </xf>
    <xf numFmtId="176" fontId="53" fillId="2" borderId="36" xfId="1" applyNumberFormat="1" applyFont="1" applyFill="1" applyBorder="1" applyAlignment="1" applyProtection="1">
      <alignment horizontal="right" vertical="center"/>
    </xf>
    <xf numFmtId="0" fontId="67" fillId="2" borderId="0" xfId="0" applyFont="1" applyFill="1" applyAlignment="1" applyProtection="1">
      <alignment horizontal="center" vertical="center"/>
    </xf>
    <xf numFmtId="0" fontId="69" fillId="0" borderId="0" xfId="0" quotePrefix="1" applyFont="1" applyFill="1" applyBorder="1" applyAlignment="1">
      <alignment horizontal="center" vertical="center" wrapText="1"/>
    </xf>
    <xf numFmtId="0" fontId="69" fillId="0" borderId="0" xfId="0" applyNumberFormat="1" applyFont="1" applyFill="1" applyBorder="1" applyAlignment="1">
      <alignment horizontal="left" vertical="center" wrapText="1"/>
    </xf>
    <xf numFmtId="3" fontId="41" fillId="2" borderId="4" xfId="0" applyNumberFormat="1" applyFont="1" applyFill="1" applyBorder="1" applyAlignment="1" applyProtection="1">
      <alignment vertical="center" wrapText="1"/>
      <protection locked="0"/>
    </xf>
    <xf numFmtId="3" fontId="44" fillId="2" borderId="4" xfId="0" applyNumberFormat="1" applyFont="1" applyFill="1" applyBorder="1" applyAlignment="1" applyProtection="1">
      <alignment horizontal="center" vertical="center" wrapText="1"/>
      <protection locked="0"/>
    </xf>
    <xf numFmtId="170" fontId="67" fillId="2" borderId="0" xfId="0" applyNumberFormat="1" applyFont="1" applyFill="1" applyBorder="1" applyAlignment="1">
      <alignment horizontal="center" vertical="center" wrapText="1"/>
    </xf>
    <xf numFmtId="0" fontId="63" fillId="2" borderId="35" xfId="0" applyFont="1" applyFill="1" applyBorder="1" applyAlignment="1" applyProtection="1">
      <alignment horizontal="left" vertical="center" wrapText="1"/>
      <protection locked="0"/>
    </xf>
    <xf numFmtId="166" fontId="72" fillId="2" borderId="35" xfId="0" applyNumberFormat="1" applyFont="1" applyFill="1" applyBorder="1" applyAlignment="1" applyProtection="1">
      <alignment horizontal="center" vertical="center" wrapText="1"/>
      <protection locked="0"/>
    </xf>
    <xf numFmtId="0" fontId="120" fillId="2" borderId="2" xfId="0" applyFont="1" applyFill="1" applyBorder="1" applyAlignment="1" applyProtection="1">
      <alignment horizontal="center" vertical="center" wrapText="1"/>
      <protection locked="0"/>
    </xf>
    <xf numFmtId="0" fontId="107" fillId="2" borderId="2" xfId="0" applyFont="1" applyFill="1" applyBorder="1" applyAlignment="1" applyProtection="1">
      <alignment horizontal="center" vertical="center" wrapText="1"/>
      <protection locked="0"/>
    </xf>
    <xf numFmtId="0" fontId="65" fillId="2" borderId="2" xfId="0" applyFont="1" applyFill="1" applyBorder="1" applyAlignment="1" applyProtection="1">
      <alignment vertical="center" wrapText="1"/>
      <protection locked="0"/>
    </xf>
    <xf numFmtId="43" fontId="30" fillId="2" borderId="2" xfId="0" applyNumberFormat="1" applyFont="1" applyFill="1" applyBorder="1" applyAlignment="1" applyProtection="1">
      <alignment horizontal="center" vertical="center" wrapText="1"/>
      <protection locked="0"/>
    </xf>
    <xf numFmtId="166" fontId="72" fillId="2" borderId="13" xfId="0" applyNumberFormat="1" applyFont="1" applyFill="1" applyBorder="1" applyAlignment="1" applyProtection="1">
      <alignment horizontal="center" vertical="center" wrapText="1"/>
      <protection locked="0"/>
    </xf>
    <xf numFmtId="0" fontId="68" fillId="2" borderId="35" xfId="0" applyFont="1" applyFill="1" applyBorder="1" applyAlignment="1" applyProtection="1">
      <alignment vertical="center" wrapText="1"/>
      <protection locked="0"/>
    </xf>
    <xf numFmtId="3" fontId="72" fillId="2" borderId="35" xfId="0" applyNumberFormat="1" applyFont="1" applyFill="1" applyBorder="1" applyAlignment="1" applyProtection="1">
      <alignment horizontal="center" vertical="center" wrapText="1"/>
      <protection locked="0"/>
    </xf>
    <xf numFmtId="0" fontId="65" fillId="6" borderId="0" xfId="0" applyFont="1" applyFill="1" applyAlignment="1">
      <alignment horizontal="left" vertical="center" wrapText="1"/>
    </xf>
    <xf numFmtId="166" fontId="63" fillId="2" borderId="35" xfId="0" applyNumberFormat="1" applyFont="1" applyFill="1" applyBorder="1" applyAlignment="1" applyProtection="1">
      <alignment horizontal="center" vertical="center" wrapText="1"/>
      <protection locked="0"/>
    </xf>
    <xf numFmtId="43" fontId="69" fillId="2" borderId="0" xfId="0" applyNumberFormat="1" applyFont="1" applyFill="1" applyAlignment="1" applyProtection="1">
      <alignment horizontal="center" vertical="center" wrapText="1"/>
      <protection locked="0"/>
    </xf>
    <xf numFmtId="43" fontId="63" fillId="2" borderId="35" xfId="0" applyNumberFormat="1" applyFont="1" applyFill="1" applyBorder="1" applyAlignment="1" applyProtection="1">
      <alignment horizontal="center" vertical="center" wrapText="1"/>
      <protection locked="0"/>
    </xf>
    <xf numFmtId="3" fontId="63" fillId="0"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0" fontId="63" fillId="2" borderId="2" xfId="0" applyFont="1" applyFill="1" applyBorder="1" applyAlignment="1" applyProtection="1">
      <alignment horizontal="center" vertical="center" wrapText="1"/>
      <protection locked="0"/>
    </xf>
    <xf numFmtId="0" fontId="15" fillId="2" borderId="0" xfId="0" applyFont="1" applyFill="1" applyAlignment="1" applyProtection="1">
      <alignment horizontal="center" vertical="center" wrapText="1"/>
    </xf>
    <xf numFmtId="168" fontId="34" fillId="2" borderId="0" xfId="0" applyNumberFormat="1" applyFont="1" applyFill="1" applyAlignment="1" applyProtection="1">
      <alignment horizontal="center" vertical="center" wrapText="1"/>
    </xf>
    <xf numFmtId="0" fontId="68" fillId="2" borderId="35" xfId="0" applyFont="1" applyFill="1" applyBorder="1" applyAlignment="1" applyProtection="1">
      <alignment horizontal="center" vertical="center" wrapText="1"/>
      <protection locked="0"/>
    </xf>
    <xf numFmtId="3" fontId="63" fillId="2" borderId="35" xfId="0" applyNumberFormat="1" applyFont="1" applyFill="1" applyBorder="1" applyAlignment="1" applyProtection="1">
      <alignment horizontal="center" vertical="center" wrapText="1"/>
      <protection locked="0"/>
    </xf>
    <xf numFmtId="43" fontId="53" fillId="2" borderId="35" xfId="0" applyNumberFormat="1" applyFont="1" applyFill="1" applyBorder="1" applyAlignment="1" applyProtection="1">
      <alignment horizontal="center" vertical="center" wrapText="1"/>
      <protection locked="0"/>
    </xf>
    <xf numFmtId="164" fontId="53" fillId="2" borderId="35" xfId="1" applyFont="1" applyFill="1" applyBorder="1" applyAlignment="1" applyProtection="1">
      <alignment horizontal="center" vertical="center" wrapText="1"/>
      <protection locked="0"/>
    </xf>
    <xf numFmtId="3" fontId="63" fillId="2" borderId="35" xfId="0" applyNumberFormat="1" applyFont="1" applyFill="1" applyBorder="1" applyAlignment="1" applyProtection="1">
      <alignment vertical="center" wrapText="1"/>
      <protection locked="0"/>
    </xf>
    <xf numFmtId="0" fontId="68" fillId="0" borderId="35" xfId="0" applyFont="1" applyFill="1" applyBorder="1" applyAlignment="1" applyProtection="1">
      <alignment horizontal="center" vertical="center" wrapText="1"/>
      <protection locked="0"/>
    </xf>
    <xf numFmtId="174" fontId="68" fillId="6" borderId="6" xfId="1" applyNumberFormat="1" applyFont="1" applyFill="1" applyBorder="1" applyAlignment="1">
      <alignment horizontal="right" vertical="center" wrapText="1"/>
    </xf>
    <xf numFmtId="174" fontId="71" fillId="6" borderId="6" xfId="1" applyNumberFormat="1" applyFont="1" applyFill="1" applyBorder="1" applyAlignment="1">
      <alignment horizontal="right" vertical="center" wrapText="1"/>
    </xf>
    <xf numFmtId="174" fontId="71" fillId="0" borderId="6" xfId="1" applyNumberFormat="1" applyFont="1" applyFill="1" applyBorder="1" applyAlignment="1">
      <alignment horizontal="right" vertical="center" wrapText="1"/>
    </xf>
    <xf numFmtId="174" fontId="68" fillId="0" borderId="6" xfId="1" applyNumberFormat="1" applyFont="1" applyFill="1" applyBorder="1" applyAlignment="1">
      <alignment horizontal="right" vertical="center" wrapText="1"/>
    </xf>
    <xf numFmtId="0" fontId="68" fillId="0" borderId="35" xfId="0" applyFont="1" applyFill="1" applyBorder="1" applyAlignment="1" applyProtection="1">
      <alignment vertical="center" wrapText="1"/>
      <protection locked="0"/>
    </xf>
    <xf numFmtId="0" fontId="72" fillId="2" borderId="35" xfId="0" applyFont="1" applyFill="1" applyBorder="1" applyAlignment="1" applyProtection="1">
      <alignment horizontal="left" vertical="center" wrapText="1"/>
      <protection locked="0"/>
    </xf>
    <xf numFmtId="169" fontId="69"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0" fontId="35" fillId="2" borderId="0" xfId="0" applyFont="1" applyFill="1" applyBorder="1" applyAlignment="1" applyProtection="1">
      <alignment horizontal="center" vertical="center" wrapText="1"/>
      <protection locked="0"/>
    </xf>
    <xf numFmtId="166" fontId="65" fillId="2" borderId="0" xfId="0" applyNumberFormat="1" applyFont="1" applyFill="1" applyAlignment="1" applyProtection="1">
      <alignment horizontal="center" vertical="center" wrapText="1"/>
      <protection locked="0"/>
    </xf>
    <xf numFmtId="176" fontId="65" fillId="2" borderId="0" xfId="1" applyNumberFormat="1" applyFont="1" applyFill="1" applyAlignment="1" applyProtection="1">
      <alignment horizontal="right" vertical="center" wrapText="1"/>
      <protection locked="0"/>
    </xf>
    <xf numFmtId="0" fontId="93" fillId="2" borderId="0" xfId="0" applyFont="1" applyFill="1" applyAlignment="1" applyProtection="1">
      <alignment horizontal="center" vertical="center" wrapText="1"/>
    </xf>
    <xf numFmtId="0" fontId="108" fillId="2" borderId="0" xfId="0" applyFont="1" applyFill="1" applyAlignment="1" applyProtection="1">
      <alignment horizontal="left" vertical="center" wrapText="1"/>
    </xf>
    <xf numFmtId="0" fontId="127" fillId="2" borderId="0" xfId="0" applyFont="1" applyFill="1" applyAlignment="1" applyProtection="1">
      <alignment horizontal="center" vertical="center" wrapText="1"/>
    </xf>
    <xf numFmtId="0" fontId="85" fillId="2" borderId="0" xfId="0" applyFont="1" applyFill="1" applyAlignment="1" applyProtection="1">
      <alignment horizontal="left" vertical="center" wrapText="1"/>
    </xf>
    <xf numFmtId="0" fontId="125" fillId="2" borderId="0" xfId="0" applyFont="1" applyFill="1" applyAlignment="1" applyProtection="1">
      <alignment horizontal="center" vertical="center" wrapText="1"/>
    </xf>
    <xf numFmtId="43" fontId="63" fillId="2" borderId="2" xfId="0" applyNumberFormat="1" applyFont="1" applyFill="1" applyBorder="1" applyAlignment="1" applyProtection="1">
      <alignment horizontal="center" vertical="center" wrapText="1"/>
      <protection locked="0"/>
    </xf>
    <xf numFmtId="0" fontId="69" fillId="2" borderId="0" xfId="0" applyFont="1" applyFill="1" applyAlignment="1" applyProtection="1">
      <alignment horizontal="right" vertical="center" wrapText="1"/>
    </xf>
    <xf numFmtId="0" fontId="69" fillId="2" borderId="0" xfId="0" applyFont="1" applyFill="1" applyAlignment="1" applyProtection="1">
      <alignment vertical="center" wrapText="1"/>
    </xf>
    <xf numFmtId="0" fontId="63" fillId="2" borderId="2" xfId="0" applyFont="1" applyFill="1" applyBorder="1" applyAlignment="1" applyProtection="1">
      <alignment vertical="center" wrapText="1"/>
      <protection locked="0"/>
    </xf>
    <xf numFmtId="0" fontId="65" fillId="2" borderId="2" xfId="0" applyFont="1" applyFill="1" applyBorder="1" applyAlignment="1" applyProtection="1">
      <alignment horizontal="center" vertical="center" wrapText="1"/>
      <protection locked="0"/>
    </xf>
    <xf numFmtId="0" fontId="63" fillId="2" borderId="2" xfId="0" applyFont="1" applyFill="1" applyBorder="1" applyAlignment="1" applyProtection="1">
      <alignment horizontal="left" vertical="center" wrapText="1"/>
      <protection locked="0"/>
    </xf>
    <xf numFmtId="49" fontId="66" fillId="2" borderId="2" xfId="0" applyNumberFormat="1" applyFont="1" applyFill="1" applyBorder="1" applyAlignment="1" applyProtection="1">
      <alignment vertical="center" wrapText="1"/>
      <protection locked="0"/>
    </xf>
    <xf numFmtId="0" fontId="66" fillId="2" borderId="2" xfId="0" applyFont="1" applyFill="1" applyBorder="1" applyAlignment="1" applyProtection="1">
      <alignment horizontal="center" vertical="center" wrapText="1"/>
      <protection locked="0"/>
    </xf>
    <xf numFmtId="0" fontId="65" fillId="2" borderId="2" xfId="0" applyFont="1" applyFill="1" applyBorder="1" applyAlignment="1" applyProtection="1">
      <alignment horizontal="left" vertical="center" wrapText="1"/>
      <protection locked="0"/>
    </xf>
    <xf numFmtId="0" fontId="66" fillId="2" borderId="2" xfId="0" applyFont="1" applyFill="1" applyBorder="1" applyAlignment="1" applyProtection="1">
      <alignment vertical="center" wrapText="1"/>
      <protection locked="0"/>
    </xf>
    <xf numFmtId="0" fontId="63" fillId="4" borderId="15" xfId="0" applyFont="1" applyFill="1" applyBorder="1" applyAlignment="1" applyProtection="1">
      <alignment horizontal="center" vertical="center" wrapText="1"/>
      <protection locked="0"/>
    </xf>
    <xf numFmtId="0" fontId="63" fillId="4" borderId="4" xfId="0" applyFont="1" applyFill="1" applyBorder="1" applyAlignment="1" applyProtection="1">
      <alignment vertical="center" wrapText="1"/>
      <protection locked="0"/>
    </xf>
    <xf numFmtId="0" fontId="65" fillId="4" borderId="7" xfId="0" applyFont="1" applyFill="1" applyBorder="1" applyAlignment="1" applyProtection="1">
      <alignment horizontal="center" vertical="center" wrapText="1"/>
      <protection locked="0"/>
    </xf>
    <xf numFmtId="0" fontId="65" fillId="4" borderId="1" xfId="0" applyFont="1" applyFill="1" applyBorder="1" applyAlignment="1" applyProtection="1">
      <alignment vertical="center" wrapText="1"/>
      <protection locked="0"/>
    </xf>
    <xf numFmtId="0" fontId="65" fillId="4" borderId="11" xfId="0" applyFont="1" applyFill="1" applyBorder="1" applyAlignment="1" applyProtection="1">
      <alignment horizontal="center" vertical="center" wrapText="1"/>
      <protection locked="0"/>
    </xf>
    <xf numFmtId="0" fontId="65" fillId="4" borderId="12" xfId="0" applyFont="1" applyFill="1" applyBorder="1" applyAlignment="1" applyProtection="1">
      <alignment vertical="center" wrapText="1"/>
      <protection locked="0"/>
    </xf>
    <xf numFmtId="0" fontId="64" fillId="2" borderId="0" xfId="0" applyFont="1" applyFill="1" applyAlignment="1" applyProtection="1">
      <alignment vertical="center" wrapText="1"/>
    </xf>
    <xf numFmtId="3" fontId="66" fillId="2" borderId="17" xfId="0" applyNumberFormat="1" applyFont="1" applyFill="1" applyBorder="1" applyAlignment="1" applyProtection="1">
      <alignment horizontal="left" vertical="center" wrapText="1"/>
      <protection locked="0"/>
    </xf>
    <xf numFmtId="0" fontId="62" fillId="2" borderId="0" xfId="0" applyFont="1" applyFill="1" applyAlignment="1" applyProtection="1">
      <alignment horizontal="left" vertical="center" wrapText="1"/>
    </xf>
    <xf numFmtId="0" fontId="110" fillId="2" borderId="0" xfId="0" applyFont="1" applyFill="1" applyAlignment="1" applyProtection="1">
      <alignment horizontal="left" vertical="center" wrapText="1"/>
    </xf>
    <xf numFmtId="0" fontId="69" fillId="2" borderId="0" xfId="0" applyFont="1" applyFill="1" applyAlignment="1" applyProtection="1">
      <alignment horizontal="left" vertical="center" wrapText="1"/>
    </xf>
    <xf numFmtId="166" fontId="67" fillId="2" borderId="2" xfId="0" applyNumberFormat="1" applyFont="1" applyFill="1" applyBorder="1" applyAlignment="1" applyProtection="1">
      <alignment horizontal="center" vertical="center" wrapText="1"/>
      <protection locked="0"/>
    </xf>
    <xf numFmtId="166" fontId="67" fillId="2" borderId="2" xfId="0" applyNumberFormat="1" applyFont="1" applyFill="1" applyBorder="1" applyAlignment="1" applyProtection="1">
      <alignment vertical="center" wrapText="1"/>
      <protection locked="0"/>
    </xf>
    <xf numFmtId="0" fontId="69" fillId="2" borderId="2" xfId="0" applyFont="1" applyFill="1" applyBorder="1" applyAlignment="1" applyProtection="1">
      <alignment vertical="center" wrapText="1"/>
      <protection locked="0"/>
    </xf>
    <xf numFmtId="0" fontId="69" fillId="2" borderId="0" xfId="0" applyFont="1" applyFill="1" applyAlignment="1" applyProtection="1">
      <alignment vertical="center" wrapText="1"/>
      <protection locked="0"/>
    </xf>
    <xf numFmtId="0" fontId="15" fillId="2" borderId="0" xfId="0" applyFont="1" applyFill="1" applyAlignment="1" applyProtection="1">
      <alignment vertical="center" wrapText="1"/>
      <protection locked="0"/>
    </xf>
    <xf numFmtId="0" fontId="15" fillId="2" borderId="0" xfId="0" applyFont="1" applyFill="1" applyAlignment="1" applyProtection="1">
      <alignment horizontal="center" vertical="center" wrapText="1"/>
      <protection locked="0"/>
    </xf>
    <xf numFmtId="0" fontId="15" fillId="2" borderId="0" xfId="0" applyFont="1" applyFill="1" applyBorder="1" applyAlignment="1" applyProtection="1">
      <alignment vertical="center" wrapText="1"/>
      <protection locked="0"/>
    </xf>
    <xf numFmtId="170" fontId="69" fillId="2" borderId="0" xfId="0" applyNumberFormat="1" applyFont="1" applyFill="1" applyAlignment="1" applyProtection="1">
      <alignment horizontal="right" vertical="center" wrapText="1"/>
      <protection locked="0"/>
    </xf>
    <xf numFmtId="164" fontId="69" fillId="2" borderId="0" xfId="1" applyFont="1" applyFill="1" applyAlignment="1" applyProtection="1">
      <alignment vertical="center" wrapText="1"/>
      <protection locked="0"/>
    </xf>
    <xf numFmtId="0" fontId="69" fillId="2" borderId="35" xfId="0" applyFont="1" applyFill="1" applyBorder="1" applyAlignment="1" applyProtection="1">
      <alignment horizontal="center" vertical="center" wrapText="1"/>
      <protection locked="0"/>
    </xf>
    <xf numFmtId="168" fontId="104" fillId="2" borderId="35" xfId="0" applyNumberFormat="1" applyFont="1" applyFill="1" applyBorder="1" applyAlignment="1" applyProtection="1">
      <alignment horizontal="center" vertical="center" wrapText="1"/>
      <protection locked="0"/>
    </xf>
    <xf numFmtId="168" fontId="105" fillId="2" borderId="35" xfId="0" applyNumberFormat="1" applyFont="1" applyFill="1" applyBorder="1" applyAlignment="1" applyProtection="1">
      <alignment horizontal="center" vertical="center" wrapText="1"/>
      <protection locked="0"/>
    </xf>
    <xf numFmtId="168" fontId="104" fillId="6" borderId="35" xfId="0" applyNumberFormat="1" applyFont="1" applyFill="1" applyBorder="1" applyAlignment="1" applyProtection="1">
      <alignment horizontal="center" vertical="center" wrapText="1"/>
      <protection locked="0"/>
    </xf>
    <xf numFmtId="169" fontId="69" fillId="2" borderId="0" xfId="0" applyNumberFormat="1" applyFont="1" applyFill="1" applyAlignment="1" applyProtection="1">
      <alignment vertical="center" wrapText="1"/>
      <protection locked="0"/>
    </xf>
    <xf numFmtId="0" fontId="0" fillId="2" borderId="0" xfId="0" applyFill="1" applyAlignment="1" applyProtection="1">
      <alignment vertical="center" wrapText="1"/>
    </xf>
    <xf numFmtId="0" fontId="0" fillId="2" borderId="0" xfId="0"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Font="1" applyFill="1" applyBorder="1" applyAlignment="1" applyProtection="1">
      <alignment vertical="center" wrapText="1"/>
      <protection locked="0"/>
    </xf>
    <xf numFmtId="0" fontId="67" fillId="2" borderId="0" xfId="0" applyFont="1" applyFill="1" applyAlignment="1" applyProtection="1">
      <alignment vertical="center" wrapText="1"/>
      <protection locked="0"/>
    </xf>
    <xf numFmtId="0" fontId="34" fillId="2" borderId="0" xfId="0" applyFont="1" applyFill="1" applyAlignment="1" applyProtection="1">
      <alignment vertical="center" wrapText="1"/>
      <protection locked="0"/>
    </xf>
    <xf numFmtId="0" fontId="34" fillId="2" borderId="0" xfId="0" applyFont="1" applyFill="1" applyAlignment="1" applyProtection="1">
      <alignment horizontal="center" vertical="center" wrapText="1"/>
      <protection locked="0"/>
    </xf>
    <xf numFmtId="0" fontId="34" fillId="2" borderId="0" xfId="0" applyFont="1" applyFill="1" applyBorder="1" applyAlignment="1" applyProtection="1">
      <alignment vertical="center" wrapText="1"/>
      <protection locked="0"/>
    </xf>
    <xf numFmtId="43" fontId="62" fillId="2" borderId="0" xfId="0" applyNumberFormat="1" applyFont="1" applyFill="1" applyAlignment="1" applyProtection="1">
      <alignment vertical="center" wrapText="1"/>
      <protection locked="0"/>
    </xf>
    <xf numFmtId="0" fontId="0" fillId="2" borderId="0" xfId="0" applyFill="1" applyAlignment="1" applyProtection="1">
      <alignment horizontal="center" vertical="center" wrapText="1"/>
      <protection locked="0"/>
    </xf>
    <xf numFmtId="0" fontId="0" fillId="2" borderId="0" xfId="0" applyFill="1" applyBorder="1" applyAlignment="1" applyProtection="1">
      <alignment vertical="center" wrapText="1"/>
      <protection locked="0"/>
    </xf>
    <xf numFmtId="43" fontId="67" fillId="2" borderId="0" xfId="0" applyNumberFormat="1" applyFont="1" applyFill="1" applyAlignment="1" applyProtection="1">
      <alignment horizontal="right" vertical="center" wrapText="1"/>
      <protection locked="0"/>
    </xf>
    <xf numFmtId="43" fontId="106" fillId="2" borderId="0" xfId="0" applyNumberFormat="1" applyFont="1" applyFill="1" applyAlignment="1" applyProtection="1">
      <alignment vertical="center" wrapText="1"/>
      <protection locked="0"/>
    </xf>
    <xf numFmtId="0" fontId="106" fillId="2" borderId="0" xfId="0" applyFont="1" applyFill="1" applyAlignment="1" applyProtection="1">
      <alignment vertical="center" wrapText="1"/>
      <protection locked="0"/>
    </xf>
    <xf numFmtId="0" fontId="3" fillId="2" borderId="0" xfId="0" applyFont="1" applyFill="1" applyAlignment="1" applyProtection="1">
      <alignment horizontal="center" vertical="center" wrapText="1"/>
      <protection locked="0"/>
    </xf>
    <xf numFmtId="0" fontId="3" fillId="2" borderId="0" xfId="0" applyFont="1" applyFill="1" applyBorder="1" applyAlignment="1" applyProtection="1">
      <alignment vertical="center" wrapText="1"/>
      <protection locked="0"/>
    </xf>
    <xf numFmtId="43" fontId="69" fillId="2" borderId="0" xfId="0" applyNumberFormat="1" applyFont="1" applyFill="1" applyAlignment="1" applyProtection="1">
      <alignment vertical="center" wrapText="1"/>
      <protection locked="0"/>
    </xf>
    <xf numFmtId="164" fontId="67" fillId="2" borderId="0" xfId="0" applyNumberFormat="1" applyFont="1" applyFill="1" applyAlignment="1" applyProtection="1">
      <alignment vertical="center" wrapText="1"/>
      <protection locked="0"/>
    </xf>
    <xf numFmtId="43" fontId="67" fillId="2" borderId="0" xfId="0" applyNumberFormat="1" applyFont="1" applyFill="1" applyAlignment="1" applyProtection="1">
      <alignment vertical="center" wrapText="1"/>
      <protection locked="0"/>
    </xf>
    <xf numFmtId="43" fontId="34" fillId="2" borderId="0" xfId="0" applyNumberFormat="1" applyFont="1" applyFill="1" applyAlignment="1" applyProtection="1">
      <alignment vertical="center" wrapText="1"/>
      <protection locked="0"/>
    </xf>
    <xf numFmtId="3" fontId="34" fillId="2" borderId="0" xfId="0" applyNumberFormat="1" applyFont="1" applyFill="1" applyAlignment="1" applyProtection="1">
      <alignment horizontal="center" vertical="center" wrapText="1"/>
      <protection locked="0"/>
    </xf>
    <xf numFmtId="178" fontId="15" fillId="2" borderId="0" xfId="0" applyNumberFormat="1" applyFont="1" applyFill="1" applyAlignment="1" applyProtection="1">
      <alignment vertical="center" wrapText="1"/>
      <protection locked="0"/>
    </xf>
    <xf numFmtId="183" fontId="15" fillId="2" borderId="0" xfId="0" applyNumberFormat="1" applyFont="1" applyFill="1" applyAlignment="1" applyProtection="1">
      <alignment horizontal="center" vertical="center" wrapText="1"/>
      <protection locked="0"/>
    </xf>
    <xf numFmtId="3" fontId="69" fillId="2" borderId="0" xfId="0" applyNumberFormat="1" applyFont="1" applyFill="1" applyAlignment="1" applyProtection="1">
      <alignment horizontal="right" vertical="center" wrapText="1"/>
      <protection locked="0"/>
    </xf>
    <xf numFmtId="43" fontId="69" fillId="0" borderId="0" xfId="0" applyNumberFormat="1" applyFont="1" applyFill="1" applyAlignment="1" applyProtection="1">
      <alignment vertical="center" wrapText="1"/>
      <protection locked="0"/>
    </xf>
    <xf numFmtId="0" fontId="69" fillId="0" borderId="0" xfId="0" applyFont="1" applyFill="1" applyAlignment="1" applyProtection="1">
      <alignment vertical="center" wrapText="1"/>
      <protection locked="0"/>
    </xf>
    <xf numFmtId="174" fontId="69" fillId="0" borderId="0" xfId="1" applyNumberFormat="1" applyFont="1" applyFill="1" applyAlignment="1" applyProtection="1">
      <alignment horizontal="center" vertical="center" wrapText="1"/>
      <protection locked="0"/>
    </xf>
    <xf numFmtId="0" fontId="69" fillId="0" borderId="0" xfId="0" applyFont="1" applyFill="1" applyBorder="1" applyAlignment="1" applyProtection="1">
      <alignment vertical="center" wrapText="1"/>
      <protection locked="0"/>
    </xf>
    <xf numFmtId="178" fontId="69" fillId="2" borderId="0" xfId="0" applyNumberFormat="1" applyFont="1" applyFill="1" applyAlignment="1" applyProtection="1">
      <alignment vertical="center" wrapText="1"/>
      <protection locked="0"/>
    </xf>
    <xf numFmtId="0" fontId="69" fillId="2" borderId="0" xfId="0" applyFont="1" applyFill="1" applyAlignment="1" applyProtection="1">
      <alignment horizontal="center" vertical="center" wrapText="1"/>
      <protection locked="0"/>
    </xf>
    <xf numFmtId="0" fontId="69" fillId="2" borderId="0" xfId="0" applyFont="1" applyFill="1" applyBorder="1" applyAlignment="1" applyProtection="1">
      <alignment vertical="center" wrapText="1"/>
      <protection locked="0"/>
    </xf>
    <xf numFmtId="43" fontId="69" fillId="6" borderId="0" xfId="0" applyNumberFormat="1" applyFont="1" applyFill="1" applyAlignment="1" applyProtection="1">
      <alignment vertical="center" wrapText="1"/>
      <protection locked="0"/>
    </xf>
    <xf numFmtId="0" fontId="61" fillId="2" borderId="0" xfId="0" applyFont="1" applyFill="1" applyAlignment="1" applyProtection="1">
      <alignment vertical="center" wrapText="1"/>
    </xf>
    <xf numFmtId="43" fontId="61" fillId="2" borderId="0" xfId="0" applyNumberFormat="1" applyFont="1" applyFill="1" applyAlignment="1" applyProtection="1">
      <alignment vertical="center" wrapText="1"/>
    </xf>
    <xf numFmtId="0" fontId="61" fillId="2" borderId="0" xfId="0" applyFont="1" applyFill="1" applyAlignment="1" applyProtection="1">
      <alignment horizontal="center" vertical="center" wrapText="1"/>
    </xf>
    <xf numFmtId="0" fontId="61" fillId="2" borderId="0" xfId="0" applyFont="1" applyFill="1" applyBorder="1" applyAlignment="1" applyProtection="1">
      <alignment vertical="center" wrapText="1"/>
    </xf>
    <xf numFmtId="0" fontId="62" fillId="2" borderId="0" xfId="0" applyFont="1" applyFill="1" applyAlignment="1" applyProtection="1">
      <alignment vertical="center" wrapText="1"/>
    </xf>
    <xf numFmtId="0" fontId="62" fillId="2" borderId="0" xfId="0" applyFont="1" applyFill="1" applyAlignment="1" applyProtection="1">
      <alignment horizontal="center" vertical="center" wrapText="1"/>
    </xf>
    <xf numFmtId="0" fontId="62" fillId="2" borderId="0" xfId="0" applyFont="1" applyFill="1" applyBorder="1" applyAlignment="1" applyProtection="1">
      <alignment vertical="center" wrapText="1"/>
    </xf>
    <xf numFmtId="0" fontId="69" fillId="4" borderId="0" xfId="0" applyFont="1" applyFill="1" applyAlignment="1" applyProtection="1">
      <alignment vertical="center" wrapText="1"/>
      <protection locked="0"/>
    </xf>
    <xf numFmtId="0" fontId="15" fillId="4" borderId="0" xfId="0" applyFont="1" applyFill="1" applyAlignment="1" applyProtection="1">
      <alignment vertical="center" wrapText="1"/>
      <protection locked="0"/>
    </xf>
    <xf numFmtId="0" fontId="15" fillId="4" borderId="0" xfId="0" applyFont="1" applyFill="1" applyAlignment="1" applyProtection="1">
      <alignment horizontal="center" vertical="center" wrapText="1"/>
      <protection locked="0"/>
    </xf>
    <xf numFmtId="0" fontId="15" fillId="4" borderId="0" xfId="0" applyFont="1" applyFill="1" applyBorder="1" applyAlignment="1" applyProtection="1">
      <alignment vertical="center" wrapText="1"/>
      <protection locked="0"/>
    </xf>
    <xf numFmtId="1" fontId="15" fillId="4" borderId="0" xfId="0" applyNumberFormat="1" applyFont="1" applyFill="1" applyAlignment="1" applyProtection="1">
      <alignment horizontal="center" vertical="center" wrapText="1"/>
      <protection locked="0"/>
    </xf>
    <xf numFmtId="168" fontId="62" fillId="2" borderId="0" xfId="0" applyNumberFormat="1" applyFont="1" applyFill="1" applyAlignment="1" applyProtection="1">
      <alignment horizontal="center" vertical="center" wrapText="1"/>
    </xf>
    <xf numFmtId="43" fontId="0" fillId="2" borderId="0" xfId="0" applyNumberFormat="1" applyFill="1" applyAlignment="1" applyProtection="1">
      <alignment vertical="center" wrapText="1"/>
    </xf>
    <xf numFmtId="174" fontId="0" fillId="2" borderId="0" xfId="1" applyNumberFormat="1" applyFont="1" applyFill="1" applyAlignment="1" applyProtection="1">
      <alignment horizontal="center" vertical="center" wrapText="1"/>
    </xf>
    <xf numFmtId="43" fontId="0" fillId="2" borderId="0" xfId="0" applyNumberFormat="1" applyFill="1" applyBorder="1" applyAlignment="1" applyProtection="1">
      <alignment vertical="center" wrapText="1"/>
    </xf>
    <xf numFmtId="43" fontId="70" fillId="2" borderId="0" xfId="0" applyNumberFormat="1" applyFont="1" applyFill="1" applyAlignment="1" applyProtection="1">
      <alignment horizontal="right" vertical="center" wrapText="1"/>
      <protection locked="0"/>
    </xf>
    <xf numFmtId="0" fontId="133" fillId="2" borderId="0" xfId="0" applyFont="1" applyFill="1" applyAlignment="1" applyProtection="1">
      <alignment vertical="center" wrapText="1"/>
      <protection locked="0"/>
    </xf>
    <xf numFmtId="0" fontId="133" fillId="2" borderId="0" xfId="0" applyFont="1" applyFill="1" applyAlignment="1" applyProtection="1">
      <alignment horizontal="center" vertical="center" wrapText="1"/>
      <protection locked="0"/>
    </xf>
    <xf numFmtId="0" fontId="133" fillId="2" borderId="0" xfId="0" applyFont="1" applyFill="1" applyBorder="1" applyAlignment="1" applyProtection="1">
      <alignment vertical="center" wrapText="1"/>
      <protection locked="0"/>
    </xf>
    <xf numFmtId="1" fontId="0" fillId="2" borderId="0" xfId="0" applyNumberFormat="1" applyFill="1" applyAlignment="1" applyProtection="1">
      <alignment horizontal="center" vertical="center" wrapText="1"/>
    </xf>
    <xf numFmtId="164" fontId="62" fillId="2" borderId="0" xfId="1" applyFont="1" applyFill="1" applyBorder="1" applyAlignment="1" applyProtection="1">
      <alignment vertical="center" wrapText="1"/>
    </xf>
    <xf numFmtId="0" fontId="66" fillId="2" borderId="0" xfId="0" applyFont="1" applyFill="1" applyAlignment="1" applyProtection="1">
      <alignment vertical="center" wrapText="1"/>
      <protection locked="0"/>
    </xf>
    <xf numFmtId="0" fontId="135" fillId="2" borderId="0" xfId="0" applyFont="1" applyFill="1" applyAlignment="1" applyProtection="1">
      <alignment vertical="center" wrapText="1"/>
    </xf>
    <xf numFmtId="4" fontId="135" fillId="2" borderId="0" xfId="0" applyNumberFormat="1" applyFont="1" applyFill="1" applyAlignment="1" applyProtection="1">
      <alignment horizontal="center" vertical="center" wrapText="1"/>
    </xf>
    <xf numFmtId="43" fontId="135" fillId="2" borderId="0"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132" fillId="2" borderId="0" xfId="0" applyFont="1" applyFill="1" applyAlignment="1" applyProtection="1">
      <alignment vertical="center" wrapText="1"/>
      <protection locked="0"/>
    </xf>
    <xf numFmtId="0" fontId="132" fillId="2" borderId="0" xfId="0" applyFont="1" applyFill="1" applyAlignment="1" applyProtection="1">
      <alignment horizontal="center" vertical="center" wrapText="1"/>
      <protection locked="0"/>
    </xf>
    <xf numFmtId="0" fontId="132" fillId="2" borderId="0" xfId="0" applyFont="1" applyFill="1" applyBorder="1" applyAlignment="1" applyProtection="1">
      <alignment vertical="center" wrapText="1"/>
      <protection locked="0"/>
    </xf>
    <xf numFmtId="170" fontId="132" fillId="2" borderId="0" xfId="0" applyNumberFormat="1" applyFont="1" applyFill="1" applyAlignment="1" applyProtection="1">
      <alignment vertical="center" wrapText="1"/>
      <protection locked="0"/>
    </xf>
    <xf numFmtId="164" fontId="132" fillId="2" borderId="0" xfId="1" applyFont="1" applyFill="1" applyAlignment="1" applyProtection="1">
      <alignment vertical="center" wrapText="1"/>
      <protection locked="0"/>
    </xf>
    <xf numFmtId="43" fontId="132" fillId="2" borderId="0" xfId="0" applyNumberFormat="1" applyFont="1" applyFill="1" applyAlignment="1" applyProtection="1">
      <alignment vertical="center" wrapText="1"/>
      <protection locked="0"/>
    </xf>
    <xf numFmtId="176" fontId="69" fillId="2" borderId="0" xfId="1" applyNumberFormat="1" applyFont="1" applyFill="1" applyAlignment="1" applyProtection="1">
      <alignment vertical="center" wrapText="1"/>
      <protection locked="0"/>
    </xf>
    <xf numFmtId="164" fontId="69" fillId="2" borderId="0" xfId="0" applyNumberFormat="1" applyFont="1" applyFill="1" applyAlignment="1" applyProtection="1">
      <alignment vertical="center" wrapText="1"/>
      <protection locked="0"/>
    </xf>
    <xf numFmtId="2" fontId="69" fillId="2" borderId="0" xfId="0" applyNumberFormat="1" applyFont="1" applyFill="1" applyAlignment="1" applyProtection="1">
      <alignment horizontal="center" vertical="center" wrapText="1"/>
      <protection locked="0"/>
    </xf>
    <xf numFmtId="176" fontId="69" fillId="2" borderId="0" xfId="0" applyNumberFormat="1" applyFont="1" applyFill="1" applyAlignment="1" applyProtection="1">
      <alignment vertical="center" wrapText="1"/>
      <protection locked="0"/>
    </xf>
    <xf numFmtId="3" fontId="0" fillId="2" borderId="0" xfId="0" applyNumberFormat="1" applyFill="1" applyAlignment="1" applyProtection="1">
      <alignment vertical="center" wrapText="1"/>
    </xf>
    <xf numFmtId="3" fontId="0" fillId="2" borderId="0" xfId="0" applyNumberFormat="1" applyFill="1" applyBorder="1" applyAlignment="1" applyProtection="1">
      <alignment vertical="center" wrapText="1"/>
    </xf>
    <xf numFmtId="3" fontId="116" fillId="2" borderId="0" xfId="0" applyNumberFormat="1" applyFont="1" applyFill="1" applyAlignment="1" applyProtection="1">
      <alignment vertical="center" wrapText="1"/>
    </xf>
    <xf numFmtId="0" fontId="67" fillId="4" borderId="0" xfId="0" applyFont="1" applyFill="1" applyAlignment="1" applyProtection="1">
      <alignment vertical="center" wrapText="1"/>
      <protection locked="0"/>
    </xf>
    <xf numFmtId="0" fontId="34" fillId="4" borderId="0" xfId="0" applyFont="1" applyFill="1" applyAlignment="1" applyProtection="1">
      <alignment vertical="center" wrapText="1"/>
      <protection locked="0"/>
    </xf>
    <xf numFmtId="0" fontId="15" fillId="4" borderId="0" xfId="0" applyFont="1" applyFill="1" applyBorder="1" applyAlignment="1" applyProtection="1">
      <alignment horizontal="center" vertical="center" wrapText="1"/>
      <protection locked="0"/>
    </xf>
    <xf numFmtId="0" fontId="34" fillId="4" borderId="0" xfId="0" applyFont="1" applyFill="1" applyBorder="1" applyAlignment="1" applyProtection="1">
      <alignment vertical="center" wrapText="1"/>
      <protection locked="0"/>
    </xf>
    <xf numFmtId="43" fontId="15" fillId="4" borderId="0" xfId="0" applyNumberFormat="1" applyFont="1" applyFill="1" applyBorder="1" applyAlignment="1" applyProtection="1">
      <alignment horizontal="center" vertical="center" wrapText="1"/>
      <protection locked="0"/>
    </xf>
    <xf numFmtId="1" fontId="15" fillId="4" borderId="0" xfId="0" applyNumberFormat="1" applyFont="1" applyFill="1" applyBorder="1" applyAlignment="1" applyProtection="1">
      <alignment horizontal="center" vertical="center" wrapText="1"/>
      <protection locked="0"/>
    </xf>
    <xf numFmtId="0" fontId="65" fillId="7" borderId="0" xfId="0" applyFont="1" applyFill="1" applyAlignment="1" applyProtection="1">
      <alignment vertical="center" wrapText="1"/>
      <protection locked="0"/>
    </xf>
    <xf numFmtId="0" fontId="65" fillId="7" borderId="0" xfId="0" applyFont="1" applyFill="1" applyBorder="1" applyAlignment="1" applyProtection="1">
      <alignment horizontal="center" vertical="center" wrapText="1"/>
      <protection locked="0"/>
    </xf>
    <xf numFmtId="0" fontId="65" fillId="7" borderId="0" xfId="0" applyFont="1" applyFill="1" applyBorder="1" applyAlignment="1" applyProtection="1">
      <alignment vertical="center" wrapText="1"/>
      <protection locked="0"/>
    </xf>
    <xf numFmtId="0" fontId="65" fillId="7" borderId="0" xfId="0" applyFont="1" applyFill="1" applyAlignment="1" applyProtection="1">
      <alignment horizontal="center" vertical="center" wrapText="1"/>
      <protection locked="0"/>
    </xf>
    <xf numFmtId="0" fontId="65" fillId="6" borderId="0" xfId="0" applyFont="1" applyFill="1" applyAlignment="1" applyProtection="1">
      <alignment vertical="center" wrapText="1"/>
      <protection locked="0"/>
    </xf>
    <xf numFmtId="0" fontId="103" fillId="6" borderId="0" xfId="0" applyFont="1" applyFill="1" applyAlignment="1" applyProtection="1">
      <alignment vertical="center" wrapText="1"/>
    </xf>
    <xf numFmtId="0" fontId="103" fillId="6" borderId="0" xfId="0" applyFont="1" applyFill="1" applyAlignment="1" applyProtection="1">
      <alignment horizontal="center" vertical="center" wrapText="1"/>
    </xf>
    <xf numFmtId="0" fontId="107" fillId="2" borderId="0" xfId="0" applyFont="1" applyFill="1" applyAlignment="1" applyProtection="1">
      <alignment vertical="center" wrapText="1"/>
      <protection locked="0"/>
    </xf>
    <xf numFmtId="0" fontId="65" fillId="2" borderId="0" xfId="0" applyFont="1" applyFill="1" applyAlignment="1" applyProtection="1">
      <alignment horizontal="right" vertical="center" wrapText="1"/>
      <protection locked="0"/>
    </xf>
    <xf numFmtId="0" fontId="65" fillId="6" borderId="0" xfId="0" applyFont="1" applyFill="1" applyAlignment="1" applyProtection="1">
      <alignment horizontal="right" vertical="center" wrapText="1"/>
      <protection locked="0"/>
    </xf>
    <xf numFmtId="0" fontId="68" fillId="2" borderId="0" xfId="0" applyFont="1" applyFill="1" applyAlignment="1" applyProtection="1">
      <alignment vertical="center" wrapText="1"/>
      <protection locked="0"/>
    </xf>
    <xf numFmtId="0" fontId="69" fillId="2" borderId="0" xfId="0" applyFont="1" applyFill="1" applyAlignment="1" applyProtection="1">
      <alignment horizontal="right" vertical="center" wrapText="1"/>
      <protection locked="0"/>
    </xf>
    <xf numFmtId="0" fontId="69" fillId="6" borderId="0" xfId="0" applyFont="1" applyFill="1" applyAlignment="1" applyProtection="1">
      <alignment horizontal="right" vertical="center" wrapText="1"/>
      <protection locked="0"/>
    </xf>
    <xf numFmtId="0" fontId="69" fillId="6" borderId="0" xfId="0" applyFont="1" applyFill="1" applyAlignment="1" applyProtection="1">
      <alignment vertical="center" wrapText="1"/>
      <protection locked="0"/>
    </xf>
    <xf numFmtId="166" fontId="15" fillId="2" borderId="0" xfId="0" applyNumberFormat="1" applyFont="1" applyFill="1" applyAlignment="1" applyProtection="1">
      <alignment horizontal="right" vertical="center" wrapText="1"/>
    </xf>
    <xf numFmtId="166" fontId="8" fillId="2" borderId="0" xfId="0" applyNumberFormat="1" applyFont="1" applyFill="1" applyAlignment="1" applyProtection="1">
      <alignment horizontal="right" vertical="center" wrapText="1"/>
    </xf>
    <xf numFmtId="166" fontId="8" fillId="2" borderId="0" xfId="0" applyNumberFormat="1" applyFont="1" applyFill="1" applyAlignment="1" applyProtection="1">
      <alignment vertical="center" wrapText="1"/>
    </xf>
    <xf numFmtId="166" fontId="15" fillId="2" borderId="0" xfId="0" applyNumberFormat="1" applyFont="1" applyFill="1" applyAlignment="1" applyProtection="1">
      <alignment vertical="center" wrapText="1"/>
    </xf>
    <xf numFmtId="43" fontId="8" fillId="2" borderId="0" xfId="0" applyNumberFormat="1" applyFont="1" applyFill="1" applyAlignment="1" applyProtection="1">
      <alignment horizontal="center" vertical="center" wrapText="1"/>
    </xf>
    <xf numFmtId="3" fontId="15" fillId="2" borderId="0" xfId="0" applyNumberFormat="1" applyFont="1" applyFill="1" applyAlignment="1" applyProtection="1">
      <alignment horizontal="right" vertical="center" wrapText="1"/>
    </xf>
    <xf numFmtId="167" fontId="8" fillId="2" borderId="0" xfId="0" applyNumberFormat="1" applyFont="1" applyFill="1" applyAlignment="1" applyProtection="1">
      <alignment horizontal="right" vertical="center" wrapText="1"/>
    </xf>
    <xf numFmtId="3" fontId="41" fillId="2" borderId="0" xfId="0" applyNumberFormat="1" applyFont="1" applyFill="1" applyAlignment="1" applyProtection="1">
      <alignment horizontal="right" vertical="center" wrapText="1"/>
      <protection locked="0"/>
    </xf>
    <xf numFmtId="3" fontId="67" fillId="2" borderId="2" xfId="0" applyNumberFormat="1" applyFont="1" applyFill="1" applyBorder="1" applyAlignment="1" applyProtection="1">
      <alignment horizontal="center" vertical="center" wrapText="1"/>
      <protection locked="0"/>
    </xf>
    <xf numFmtId="3" fontId="19" fillId="2" borderId="2" xfId="0" applyNumberFormat="1" applyFont="1" applyFill="1" applyBorder="1" applyAlignment="1" applyProtection="1">
      <alignment vertical="center" wrapText="1"/>
      <protection locked="0"/>
    </xf>
    <xf numFmtId="3" fontId="19" fillId="2" borderId="0" xfId="0" applyNumberFormat="1" applyFont="1" applyFill="1" applyAlignment="1" applyProtection="1">
      <alignment horizontal="right" vertical="center" wrapText="1"/>
      <protection locked="0"/>
    </xf>
    <xf numFmtId="3" fontId="19" fillId="2" borderId="0" xfId="0" applyNumberFormat="1" applyFont="1" applyFill="1" applyAlignment="1" applyProtection="1">
      <alignment vertical="center" wrapText="1"/>
    </xf>
    <xf numFmtId="3" fontId="43" fillId="2" borderId="0" xfId="0" applyNumberFormat="1" applyFont="1" applyFill="1" applyAlignment="1" applyProtection="1">
      <alignment horizontal="right" vertical="center" wrapText="1"/>
      <protection locked="0"/>
    </xf>
    <xf numFmtId="3" fontId="43" fillId="2" borderId="0" xfId="0" applyNumberFormat="1" applyFont="1" applyFill="1" applyAlignment="1" applyProtection="1">
      <alignment vertical="center" wrapText="1"/>
    </xf>
    <xf numFmtId="166" fontId="7" fillId="2" borderId="0" xfId="0" applyNumberFormat="1" applyFont="1" applyFill="1" applyAlignment="1" applyProtection="1">
      <alignment horizontal="right" vertical="center" wrapText="1"/>
      <protection locked="0"/>
    </xf>
    <xf numFmtId="166" fontId="7" fillId="2" borderId="0" xfId="0" applyNumberFormat="1" applyFont="1" applyFill="1" applyAlignment="1" applyProtection="1">
      <alignment vertical="center" wrapText="1"/>
    </xf>
    <xf numFmtId="166" fontId="35" fillId="2" borderId="0" xfId="0" applyNumberFormat="1" applyFont="1" applyFill="1" applyAlignment="1" applyProtection="1">
      <alignment vertical="center" wrapText="1"/>
    </xf>
    <xf numFmtId="166" fontId="30" fillId="2" borderId="0" xfId="0" applyNumberFormat="1" applyFont="1" applyFill="1" applyAlignment="1" applyProtection="1">
      <alignment vertical="center" wrapText="1"/>
    </xf>
    <xf numFmtId="164" fontId="35" fillId="2" borderId="0" xfId="1" applyFont="1" applyFill="1" applyAlignment="1" applyProtection="1">
      <alignment horizontal="right" vertical="center" wrapText="1"/>
      <protection locked="0"/>
    </xf>
    <xf numFmtId="166" fontId="41" fillId="2" borderId="4" xfId="0" applyNumberFormat="1" applyFont="1" applyFill="1" applyBorder="1" applyAlignment="1" applyProtection="1">
      <alignment horizontal="center" vertical="center" wrapText="1"/>
      <protection locked="0"/>
    </xf>
    <xf numFmtId="166" fontId="30" fillId="2" borderId="4" xfId="0" applyNumberFormat="1" applyFont="1" applyFill="1" applyBorder="1" applyAlignment="1" applyProtection="1">
      <alignment vertical="center" wrapText="1"/>
      <protection locked="0"/>
    </xf>
    <xf numFmtId="166" fontId="41" fillId="2" borderId="1" xfId="0" applyNumberFormat="1" applyFont="1" applyFill="1" applyBorder="1" applyAlignment="1" applyProtection="1">
      <alignment horizontal="center" vertical="center" wrapText="1"/>
      <protection locked="0"/>
    </xf>
    <xf numFmtId="166" fontId="57" fillId="2" borderId="1" xfId="0" applyNumberFormat="1" applyFont="1" applyFill="1" applyBorder="1" applyAlignment="1" applyProtection="1">
      <alignment horizontal="center" vertical="center" wrapText="1"/>
      <protection locked="0"/>
    </xf>
    <xf numFmtId="166" fontId="42" fillId="2" borderId="1" xfId="0" applyNumberFormat="1" applyFont="1" applyFill="1" applyBorder="1" applyAlignment="1" applyProtection="1">
      <alignment vertical="center" wrapText="1"/>
      <protection locked="0"/>
    </xf>
    <xf numFmtId="166" fontId="143" fillId="2" borderId="0" xfId="0" applyNumberFormat="1" applyFont="1" applyFill="1" applyAlignment="1" applyProtection="1">
      <alignment horizontal="right" vertical="center" wrapText="1"/>
      <protection locked="0"/>
    </xf>
    <xf numFmtId="166" fontId="42" fillId="2" borderId="0" xfId="0" applyNumberFormat="1" applyFont="1" applyFill="1" applyAlignment="1" applyProtection="1">
      <alignment vertical="center" wrapText="1"/>
    </xf>
    <xf numFmtId="166" fontId="53" fillId="2" borderId="1" xfId="0" applyNumberFormat="1" applyFont="1" applyFill="1" applyBorder="1" applyAlignment="1" applyProtection="1">
      <alignment horizontal="center" vertical="center" wrapText="1"/>
      <protection locked="0"/>
    </xf>
    <xf numFmtId="166" fontId="30" fillId="2" borderId="1" xfId="0" applyNumberFormat="1" applyFont="1" applyFill="1" applyBorder="1" applyAlignment="1" applyProtection="1">
      <alignment vertical="center" wrapText="1"/>
      <protection locked="0"/>
    </xf>
    <xf numFmtId="176" fontId="46" fillId="2" borderId="0" xfId="1" applyNumberFormat="1" applyFont="1" applyFill="1" applyAlignment="1" applyProtection="1">
      <alignment horizontal="right" vertical="center" wrapText="1"/>
      <protection locked="0"/>
    </xf>
    <xf numFmtId="164" fontId="30" fillId="2" borderId="0" xfId="1" applyFont="1" applyFill="1" applyAlignment="1" applyProtection="1">
      <alignment vertical="center" wrapText="1"/>
    </xf>
    <xf numFmtId="166" fontId="46" fillId="2" borderId="0" xfId="0" applyNumberFormat="1" applyFont="1" applyFill="1" applyAlignment="1" applyProtection="1">
      <alignment horizontal="right" vertical="center" wrapText="1"/>
      <protection locked="0"/>
    </xf>
    <xf numFmtId="167" fontId="39" fillId="2" borderId="18" xfId="0" applyNumberFormat="1" applyFont="1" applyFill="1" applyBorder="1" applyAlignment="1" applyProtection="1">
      <alignment vertical="center" wrapText="1"/>
      <protection locked="0"/>
    </xf>
    <xf numFmtId="43" fontId="79" fillId="2" borderId="0" xfId="0" applyNumberFormat="1" applyFont="1" applyFill="1" applyAlignment="1" applyProtection="1">
      <alignment horizontal="right" vertical="center" wrapText="1"/>
      <protection locked="0"/>
    </xf>
    <xf numFmtId="166" fontId="144" fillId="9" borderId="0" xfId="0" applyNumberFormat="1" applyFont="1" applyFill="1" applyAlignment="1" applyProtection="1">
      <alignment vertical="center" wrapText="1"/>
    </xf>
    <xf numFmtId="174" fontId="39" fillId="2" borderId="0" xfId="1" applyNumberFormat="1" applyFont="1" applyFill="1" applyAlignment="1" applyProtection="1">
      <alignment vertical="center" wrapText="1"/>
    </xf>
    <xf numFmtId="166" fontId="39" fillId="2" borderId="0" xfId="0" applyNumberFormat="1" applyFont="1" applyFill="1" applyAlignment="1" applyProtection="1">
      <alignment vertical="center" wrapText="1"/>
    </xf>
    <xf numFmtId="173" fontId="39" fillId="2" borderId="0" xfId="0" applyNumberFormat="1" applyFont="1" applyFill="1" applyAlignment="1" applyProtection="1">
      <alignment vertical="center" wrapText="1"/>
    </xf>
    <xf numFmtId="166" fontId="35" fillId="2" borderId="2" xfId="0" applyNumberFormat="1" applyFont="1" applyFill="1" applyBorder="1" applyAlignment="1" applyProtection="1">
      <alignment horizontal="center" vertical="center" wrapText="1"/>
    </xf>
    <xf numFmtId="166" fontId="35" fillId="2" borderId="2" xfId="0" applyNumberFormat="1" applyFont="1" applyFill="1" applyBorder="1" applyAlignment="1" applyProtection="1">
      <alignment vertical="center" wrapText="1"/>
    </xf>
    <xf numFmtId="166" fontId="44" fillId="2" borderId="2" xfId="0" applyNumberFormat="1" applyFont="1" applyFill="1" applyBorder="1" applyAlignment="1" applyProtection="1">
      <alignment horizontal="center" vertical="center" wrapText="1"/>
    </xf>
    <xf numFmtId="43" fontId="35" fillId="2" borderId="2" xfId="0" applyNumberFormat="1" applyFont="1" applyFill="1" applyBorder="1" applyAlignment="1" applyProtection="1">
      <alignment horizontal="center" vertical="center" wrapText="1"/>
    </xf>
    <xf numFmtId="166" fontId="7" fillId="2" borderId="2" xfId="0" applyNumberFormat="1" applyFont="1" applyFill="1" applyBorder="1" applyAlignment="1" applyProtection="1">
      <alignment vertical="center" wrapText="1"/>
    </xf>
    <xf numFmtId="166" fontId="41" fillId="2" borderId="0" xfId="0" applyNumberFormat="1" applyFont="1" applyFill="1" applyAlignment="1" applyProtection="1">
      <alignment horizontal="right" vertical="center" wrapText="1"/>
    </xf>
    <xf numFmtId="166" fontId="7" fillId="2" borderId="0" xfId="0" applyNumberFormat="1" applyFont="1" applyFill="1" applyAlignment="1" applyProtection="1">
      <alignment horizontal="right" vertical="center" wrapText="1"/>
    </xf>
    <xf numFmtId="166" fontId="7" fillId="2" borderId="0" xfId="0" applyNumberFormat="1" applyFont="1" applyFill="1" applyAlignment="1" applyProtection="1">
      <alignment horizontal="center" vertical="center" wrapText="1"/>
    </xf>
    <xf numFmtId="43" fontId="7" fillId="2" borderId="0" xfId="0" applyNumberFormat="1" applyFont="1" applyFill="1" applyAlignment="1" applyProtection="1">
      <alignment horizontal="center" vertical="center" wrapText="1"/>
    </xf>
    <xf numFmtId="166" fontId="20" fillId="2" borderId="0" xfId="0" applyNumberFormat="1" applyFont="1" applyFill="1" applyAlignment="1" applyProtection="1">
      <alignment horizontal="center" vertical="center" wrapText="1"/>
    </xf>
    <xf numFmtId="0" fontId="65" fillId="2" borderId="0" xfId="0" applyFont="1" applyFill="1" applyAlignment="1" applyProtection="1">
      <alignment vertical="center" wrapText="1"/>
    </xf>
    <xf numFmtId="0" fontId="35" fillId="2" borderId="0" xfId="0" applyFont="1" applyFill="1" applyAlignment="1" applyProtection="1">
      <alignment vertical="center" wrapText="1"/>
    </xf>
    <xf numFmtId="171" fontId="15" fillId="2" borderId="0" xfId="0" applyNumberFormat="1" applyFont="1" applyFill="1" applyAlignment="1" applyProtection="1">
      <alignment horizontal="right" vertical="center" wrapText="1"/>
    </xf>
    <xf numFmtId="174" fontId="69" fillId="2" borderId="0" xfId="1" applyNumberFormat="1" applyFont="1" applyFill="1" applyAlignment="1" applyProtection="1">
      <alignment vertical="center" wrapText="1"/>
    </xf>
    <xf numFmtId="171" fontId="34" fillId="2" borderId="0" xfId="0" applyNumberFormat="1" applyFont="1" applyFill="1" applyAlignment="1" applyProtection="1">
      <alignment horizontal="right" vertical="center" wrapText="1"/>
    </xf>
    <xf numFmtId="0" fontId="34" fillId="2" borderId="0" xfId="0" applyFont="1" applyFill="1" applyAlignment="1" applyProtection="1">
      <alignment vertical="center" wrapText="1"/>
    </xf>
    <xf numFmtId="3" fontId="15" fillId="2" borderId="0" xfId="0" applyNumberFormat="1" applyFont="1" applyFill="1" applyAlignment="1" applyProtection="1">
      <alignment horizontal="center" vertical="center" wrapText="1"/>
    </xf>
    <xf numFmtId="174" fontId="67" fillId="2" borderId="0" xfId="1" applyNumberFormat="1" applyFont="1" applyFill="1" applyAlignment="1" applyProtection="1">
      <alignment vertical="center" wrapText="1"/>
    </xf>
    <xf numFmtId="0" fontId="3" fillId="2" borderId="0" xfId="0" applyFont="1" applyFill="1" applyAlignment="1" applyProtection="1">
      <alignment vertical="center" wrapText="1"/>
    </xf>
    <xf numFmtId="0" fontId="8" fillId="2" borderId="0" xfId="0" applyFont="1" applyFill="1" applyAlignment="1" applyProtection="1">
      <alignment horizontal="center" vertical="center" wrapText="1"/>
    </xf>
    <xf numFmtId="0" fontId="8" fillId="2" borderId="0" xfId="0" applyFont="1" applyFill="1" applyAlignment="1" applyProtection="1">
      <alignment vertical="center" wrapText="1"/>
    </xf>
    <xf numFmtId="0" fontId="10" fillId="2" borderId="0" xfId="0" applyFont="1" applyFill="1" applyAlignment="1" applyProtection="1">
      <alignment vertical="center" wrapText="1"/>
    </xf>
    <xf numFmtId="3" fontId="69" fillId="2" borderId="0" xfId="0" applyNumberFormat="1" applyFont="1" applyFill="1" applyAlignment="1" applyProtection="1">
      <alignment vertical="center" wrapText="1"/>
    </xf>
    <xf numFmtId="3" fontId="69" fillId="0" borderId="0" xfId="0" applyNumberFormat="1" applyFont="1" applyFill="1" applyAlignment="1" applyProtection="1">
      <alignment vertical="center" wrapText="1"/>
    </xf>
    <xf numFmtId="3" fontId="0" fillId="2" borderId="0" xfId="0" applyNumberFormat="1" applyFill="1" applyAlignment="1" applyProtection="1">
      <alignment horizontal="center" vertical="center" wrapText="1"/>
    </xf>
    <xf numFmtId="171" fontId="34" fillId="2" borderId="0" xfId="0" applyNumberFormat="1" applyFont="1" applyFill="1" applyAlignment="1" applyProtection="1">
      <alignment horizontal="right" vertical="center" wrapText="1"/>
      <protection locked="0"/>
    </xf>
    <xf numFmtId="174" fontId="67" fillId="2" borderId="0" xfId="1" applyNumberFormat="1" applyFont="1" applyFill="1" applyBorder="1" applyAlignment="1" applyProtection="1">
      <alignment vertical="center" wrapText="1"/>
    </xf>
    <xf numFmtId="0" fontId="67" fillId="2" borderId="0" xfId="0" applyFont="1" applyFill="1" applyAlignment="1" applyProtection="1">
      <alignment vertical="center" wrapText="1"/>
    </xf>
    <xf numFmtId="171" fontId="69" fillId="2" borderId="0" xfId="0" applyNumberFormat="1" applyFont="1" applyFill="1" applyAlignment="1" applyProtection="1">
      <alignment horizontal="right" vertical="center" wrapText="1"/>
      <protection locked="0"/>
    </xf>
    <xf numFmtId="3" fontId="108" fillId="2" borderId="0" xfId="0" applyNumberFormat="1" applyFont="1" applyFill="1" applyAlignment="1" applyProtection="1">
      <alignment vertical="center" wrapText="1"/>
    </xf>
    <xf numFmtId="3" fontId="157" fillId="2" borderId="35" xfId="0" applyNumberFormat="1" applyFont="1" applyFill="1" applyBorder="1" applyAlignment="1" applyProtection="1">
      <alignment vertical="center" wrapText="1"/>
      <protection locked="0"/>
    </xf>
    <xf numFmtId="3" fontId="69" fillId="2" borderId="0" xfId="0" applyNumberFormat="1" applyFont="1" applyFill="1" applyAlignment="1" applyProtection="1">
      <alignment vertical="center" wrapText="1"/>
      <protection locked="0"/>
    </xf>
    <xf numFmtId="3" fontId="108" fillId="2" borderId="0" xfId="0" applyNumberFormat="1" applyFont="1" applyFill="1" applyAlignment="1" applyProtection="1">
      <alignment horizontal="center" vertical="center" wrapText="1"/>
      <protection locked="0"/>
    </xf>
    <xf numFmtId="0" fontId="111" fillId="2" borderId="35" xfId="0" applyFont="1" applyFill="1" applyBorder="1" applyAlignment="1" applyProtection="1">
      <alignment vertical="center" wrapText="1"/>
      <protection locked="0"/>
    </xf>
    <xf numFmtId="0" fontId="62" fillId="2" borderId="0" xfId="0" applyFont="1" applyFill="1" applyAlignment="1" applyProtection="1">
      <alignment horizontal="center" vertical="center" wrapText="1"/>
      <protection locked="0"/>
    </xf>
    <xf numFmtId="43" fontId="67" fillId="2" borderId="0" xfId="0" applyNumberFormat="1" applyFont="1" applyFill="1" applyAlignment="1" applyProtection="1">
      <alignment horizontal="center" vertical="center" wrapText="1"/>
      <protection locked="0"/>
    </xf>
    <xf numFmtId="164" fontId="67" fillId="2" borderId="0" xfId="1" applyFont="1" applyFill="1" applyAlignment="1" applyProtection="1">
      <alignment vertical="center" wrapText="1"/>
    </xf>
    <xf numFmtId="3" fontId="67" fillId="2" borderId="0" xfId="0" applyNumberFormat="1" applyFont="1" applyFill="1" applyAlignment="1" applyProtection="1">
      <alignment vertical="center" wrapText="1"/>
    </xf>
    <xf numFmtId="3" fontId="34" fillId="2" borderId="0" xfId="0" applyNumberFormat="1" applyFont="1" applyFill="1" applyAlignment="1" applyProtection="1">
      <alignment vertical="center" wrapText="1"/>
    </xf>
    <xf numFmtId="3" fontId="153" fillId="2" borderId="0" xfId="0" applyNumberFormat="1" applyFont="1" applyFill="1" applyAlignment="1" applyProtection="1">
      <alignment vertical="center" wrapText="1"/>
    </xf>
    <xf numFmtId="3" fontId="18" fillId="2" borderId="0" xfId="0" applyNumberFormat="1" applyFont="1" applyFill="1" applyAlignment="1" applyProtection="1">
      <alignment vertical="center" wrapText="1"/>
    </xf>
    <xf numFmtId="164" fontId="69" fillId="2" borderId="0" xfId="1" applyFont="1" applyFill="1" applyAlignment="1" applyProtection="1">
      <alignment vertical="center" wrapText="1"/>
    </xf>
    <xf numFmtId="174" fontId="67" fillId="2" borderId="0" xfId="1" applyNumberFormat="1" applyFont="1" applyFill="1" applyAlignment="1" applyProtection="1">
      <alignment horizontal="center" vertical="center" wrapText="1"/>
    </xf>
    <xf numFmtId="174" fontId="69" fillId="2" borderId="0" xfId="1" applyNumberFormat="1" applyFont="1" applyFill="1" applyAlignment="1" applyProtection="1">
      <alignment horizontal="center" vertical="center" wrapText="1"/>
    </xf>
    <xf numFmtId="3" fontId="67" fillId="2" borderId="0" xfId="0" applyNumberFormat="1" applyFont="1" applyFill="1" applyAlignment="1" applyProtection="1">
      <alignment vertical="center" wrapText="1"/>
      <protection locked="0"/>
    </xf>
    <xf numFmtId="176" fontId="69" fillId="2" borderId="0" xfId="1" applyNumberFormat="1" applyFont="1" applyFill="1" applyAlignment="1" applyProtection="1">
      <alignment vertical="center" wrapText="1"/>
    </xf>
    <xf numFmtId="172" fontId="65" fillId="2" borderId="1" xfId="0" applyNumberFormat="1" applyFont="1" applyFill="1" applyBorder="1" applyAlignment="1" applyProtection="1">
      <alignment horizontal="right" vertical="center" wrapText="1"/>
      <protection locked="0"/>
    </xf>
    <xf numFmtId="43" fontId="67" fillId="2" borderId="0" xfId="0" applyNumberFormat="1" applyFont="1" applyFill="1" applyAlignment="1" applyProtection="1">
      <alignment vertical="center" wrapText="1"/>
    </xf>
    <xf numFmtId="170" fontId="69" fillId="2" borderId="0" xfId="0" applyNumberFormat="1" applyFont="1" applyFill="1" applyAlignment="1" applyProtection="1">
      <alignment vertical="center" wrapText="1"/>
      <protection locked="0"/>
    </xf>
    <xf numFmtId="3" fontId="63" fillId="2" borderId="0" xfId="0" applyNumberFormat="1" applyFont="1" applyFill="1" applyAlignment="1" applyProtection="1">
      <alignment vertical="center" wrapText="1"/>
      <protection locked="0"/>
    </xf>
    <xf numFmtId="3" fontId="160" fillId="2" borderId="0" xfId="0" applyNumberFormat="1" applyFont="1" applyFill="1" applyAlignment="1" applyProtection="1">
      <alignment horizontal="center" vertical="center" wrapText="1"/>
      <protection locked="0"/>
    </xf>
    <xf numFmtId="3" fontId="63" fillId="2" borderId="0" xfId="0" applyNumberFormat="1" applyFont="1" applyFill="1" applyAlignment="1" applyProtection="1">
      <alignment vertical="center" wrapText="1"/>
    </xf>
    <xf numFmtId="174" fontId="63" fillId="2" borderId="0" xfId="1" applyNumberFormat="1" applyFont="1" applyFill="1" applyAlignment="1" applyProtection="1">
      <alignment vertical="center" wrapText="1"/>
    </xf>
    <xf numFmtId="3" fontId="160" fillId="2" borderId="0" xfId="0" applyNumberFormat="1" applyFont="1" applyFill="1" applyAlignment="1" applyProtection="1">
      <alignment vertical="center" wrapText="1"/>
    </xf>
    <xf numFmtId="3" fontId="47" fillId="2" borderId="0" xfId="0" applyNumberFormat="1" applyFont="1" applyFill="1" applyAlignment="1" applyProtection="1">
      <alignment vertical="center" wrapText="1"/>
    </xf>
    <xf numFmtId="174" fontId="65" fillId="2" borderId="0" xfId="1" applyNumberFormat="1" applyFont="1" applyFill="1" applyAlignment="1" applyProtection="1">
      <alignment vertical="center" wrapText="1"/>
    </xf>
    <xf numFmtId="171" fontId="65" fillId="2" borderId="0" xfId="0" applyNumberFormat="1" applyFont="1" applyFill="1" applyAlignment="1" applyProtection="1">
      <alignment horizontal="right" vertical="center" wrapText="1"/>
      <protection locked="0"/>
    </xf>
    <xf numFmtId="3" fontId="65" fillId="2" borderId="0" xfId="0" applyNumberFormat="1" applyFont="1" applyFill="1" applyAlignment="1" applyProtection="1">
      <alignment vertical="center" wrapText="1"/>
      <protection locked="0"/>
    </xf>
    <xf numFmtId="3" fontId="159" fillId="2" borderId="0" xfId="0" applyNumberFormat="1" applyFont="1" applyFill="1" applyAlignment="1" applyProtection="1">
      <alignment horizontal="center" vertical="center" wrapText="1"/>
      <protection locked="0"/>
    </xf>
    <xf numFmtId="3" fontId="65" fillId="2" borderId="0" xfId="0" applyNumberFormat="1" applyFont="1" applyFill="1" applyAlignment="1" applyProtection="1">
      <alignment vertical="center" wrapText="1"/>
    </xf>
    <xf numFmtId="3" fontId="159" fillId="2" borderId="0" xfId="0" applyNumberFormat="1" applyFont="1" applyFill="1" applyAlignment="1" applyProtection="1">
      <alignment vertical="center" wrapText="1"/>
    </xf>
    <xf numFmtId="171" fontId="69" fillId="2" borderId="0" xfId="0" applyNumberFormat="1" applyFont="1" applyFill="1" applyAlignment="1" applyProtection="1">
      <alignment horizontal="right" vertical="center" wrapText="1"/>
    </xf>
    <xf numFmtId="0" fontId="110" fillId="2" borderId="0" xfId="0" applyFont="1" applyFill="1" applyAlignment="1" applyProtection="1">
      <alignment vertical="center" wrapText="1"/>
    </xf>
    <xf numFmtId="0" fontId="103" fillId="2" borderId="0" xfId="0" applyFont="1" applyFill="1" applyAlignment="1" applyProtection="1">
      <alignment vertical="center" wrapText="1"/>
    </xf>
    <xf numFmtId="0" fontId="111" fillId="2" borderId="0" xfId="0" applyFont="1" applyFill="1" applyAlignment="1" applyProtection="1">
      <alignment vertical="center" wrapText="1"/>
    </xf>
    <xf numFmtId="0" fontId="4" fillId="2" borderId="0" xfId="0" applyFont="1" applyFill="1" applyAlignment="1" applyProtection="1">
      <alignment vertical="center" wrapText="1"/>
    </xf>
    <xf numFmtId="164" fontId="15" fillId="2" borderId="0" xfId="1" applyFont="1" applyFill="1" applyAlignment="1" applyProtection="1">
      <alignment vertical="center" wrapText="1"/>
      <protection locked="0"/>
    </xf>
    <xf numFmtId="0" fontId="62" fillId="2" borderId="39" xfId="0" applyFont="1" applyFill="1" applyBorder="1" applyAlignment="1" applyProtection="1">
      <alignment vertical="center" wrapText="1"/>
    </xf>
    <xf numFmtId="0" fontId="0" fillId="2" borderId="39" xfId="0" applyFill="1" applyBorder="1" applyAlignment="1" applyProtection="1">
      <alignment vertical="center" wrapText="1"/>
    </xf>
    <xf numFmtId="3" fontId="152" fillId="2" borderId="0" xfId="0" applyNumberFormat="1" applyFont="1" applyFill="1" applyAlignment="1" applyProtection="1">
      <alignment vertical="center" wrapText="1"/>
    </xf>
    <xf numFmtId="3" fontId="27" fillId="2" borderId="0" xfId="0" applyNumberFormat="1" applyFont="1" applyFill="1" applyAlignment="1" applyProtection="1">
      <alignment vertical="center" wrapText="1"/>
    </xf>
    <xf numFmtId="164" fontId="153" fillId="2" borderId="0" xfId="0" applyNumberFormat="1" applyFont="1" applyFill="1" applyAlignment="1" applyProtection="1">
      <alignment vertical="center" wrapText="1"/>
    </xf>
    <xf numFmtId="0" fontId="154" fillId="2" borderId="0" xfId="0" applyFont="1" applyFill="1" applyAlignment="1" applyProtection="1">
      <alignment vertical="center" wrapText="1"/>
    </xf>
    <xf numFmtId="0" fontId="153" fillId="2" borderId="0" xfId="0" applyFont="1" applyFill="1" applyAlignment="1" applyProtection="1">
      <alignment vertical="center" wrapText="1"/>
    </xf>
    <xf numFmtId="0" fontId="18" fillId="2" borderId="0" xfId="0" applyFont="1" applyFill="1" applyAlignment="1" applyProtection="1">
      <alignment vertical="center" wrapText="1"/>
    </xf>
    <xf numFmtId="0" fontId="108" fillId="2" borderId="0" xfId="0" applyFont="1" applyFill="1" applyAlignment="1" applyProtection="1">
      <alignment vertical="center" wrapText="1"/>
    </xf>
    <xf numFmtId="0" fontId="19" fillId="2" borderId="0" xfId="0" applyFont="1" applyFill="1" applyAlignment="1" applyProtection="1">
      <alignment vertical="center" wrapText="1"/>
    </xf>
    <xf numFmtId="0" fontId="40" fillId="2" borderId="0" xfId="0" applyFont="1" applyFill="1" applyAlignment="1" applyProtection="1">
      <alignment vertical="center" wrapText="1"/>
    </xf>
    <xf numFmtId="0" fontId="155" fillId="2" borderId="0" xfId="0" applyFont="1" applyFill="1" applyAlignment="1" applyProtection="1">
      <alignment vertical="center" wrapText="1"/>
    </xf>
    <xf numFmtId="0" fontId="29" fillId="2" borderId="0" xfId="0" applyFont="1" applyFill="1" applyAlignment="1" applyProtection="1">
      <alignment vertical="center" wrapText="1"/>
    </xf>
    <xf numFmtId="0" fontId="156" fillId="2" borderId="0" xfId="0" applyFont="1" applyFill="1" applyAlignment="1" applyProtection="1">
      <alignment vertical="center" wrapText="1"/>
    </xf>
    <xf numFmtId="0" fontId="28" fillId="2" borderId="0" xfId="0" applyFont="1" applyFill="1" applyAlignment="1" applyProtection="1">
      <alignment vertical="center" wrapText="1"/>
    </xf>
    <xf numFmtId="0" fontId="153" fillId="6" borderId="0" xfId="0" applyFont="1" applyFill="1" applyAlignment="1" applyProtection="1">
      <alignment vertical="center" wrapText="1"/>
    </xf>
    <xf numFmtId="0" fontId="18" fillId="6" borderId="0" xfId="0" applyFont="1" applyFill="1" applyAlignment="1" applyProtection="1">
      <alignment vertical="center" wrapText="1"/>
    </xf>
    <xf numFmtId="0" fontId="156" fillId="6" borderId="0" xfId="0" applyFont="1" applyFill="1" applyAlignment="1" applyProtection="1">
      <alignment vertical="center" wrapText="1"/>
    </xf>
    <xf numFmtId="0" fontId="28" fillId="6" borderId="0" xfId="0" applyFont="1" applyFill="1" applyAlignment="1" applyProtection="1">
      <alignment vertical="center" wrapText="1"/>
    </xf>
    <xf numFmtId="0" fontId="108" fillId="6" borderId="0" xfId="0" applyFont="1" applyFill="1" applyAlignment="1" applyProtection="1">
      <alignment vertical="center" wrapText="1"/>
    </xf>
    <xf numFmtId="0" fontId="19" fillId="6" borderId="0" xfId="0" applyFont="1" applyFill="1" applyAlignment="1" applyProtection="1">
      <alignment vertical="center" wrapText="1"/>
    </xf>
    <xf numFmtId="0" fontId="155" fillId="6" borderId="0" xfId="0" applyFont="1" applyFill="1" applyAlignment="1" applyProtection="1">
      <alignment vertical="center" wrapText="1"/>
    </xf>
    <xf numFmtId="0" fontId="29" fillId="6" borderId="0" xfId="0" applyFont="1" applyFill="1" applyAlignment="1" applyProtection="1">
      <alignment vertical="center" wrapText="1"/>
    </xf>
    <xf numFmtId="0" fontId="108" fillId="7" borderId="0" xfId="0" applyFont="1" applyFill="1" applyAlignment="1" applyProtection="1">
      <alignment vertical="center" wrapText="1"/>
    </xf>
    <xf numFmtId="0" fontId="19" fillId="7" borderId="0" xfId="0" applyFont="1" applyFill="1" applyAlignment="1" applyProtection="1">
      <alignment vertical="center" wrapText="1"/>
    </xf>
    <xf numFmtId="3" fontId="101" fillId="2" borderId="17" xfId="0" applyNumberFormat="1" applyFont="1" applyFill="1" applyBorder="1" applyAlignment="1" applyProtection="1">
      <alignment horizontal="center" vertical="center" wrapText="1"/>
      <protection locked="0"/>
    </xf>
    <xf numFmtId="3" fontId="99" fillId="2" borderId="17" xfId="0" applyNumberFormat="1" applyFont="1" applyFill="1" applyBorder="1" applyAlignment="1" applyProtection="1">
      <alignment horizontal="center" vertical="center" wrapText="1"/>
      <protection locked="0"/>
    </xf>
    <xf numFmtId="170" fontId="66" fillId="2" borderId="5" xfId="0" applyNumberFormat="1" applyFont="1" applyFill="1" applyBorder="1" applyAlignment="1" applyProtection="1">
      <alignment horizontal="center" vertical="center" wrapText="1"/>
      <protection locked="0"/>
    </xf>
    <xf numFmtId="164" fontId="65" fillId="2" borderId="17" xfId="1" applyFont="1" applyFill="1" applyBorder="1" applyAlignment="1" applyProtection="1">
      <alignment horizontal="center" vertical="center" wrapText="1"/>
      <protection locked="0"/>
    </xf>
    <xf numFmtId="43" fontId="68" fillId="6" borderId="4" xfId="0" applyNumberFormat="1" applyFont="1" applyFill="1" applyBorder="1" applyAlignment="1" applyProtection="1">
      <alignment horizontal="center" vertical="center" wrapText="1"/>
      <protection locked="0"/>
    </xf>
    <xf numFmtId="0" fontId="68" fillId="6" borderId="4" xfId="0" applyFont="1" applyFill="1" applyBorder="1" applyAlignment="1" applyProtection="1">
      <alignment vertical="center" wrapText="1"/>
      <protection locked="0"/>
    </xf>
    <xf numFmtId="0" fontId="109" fillId="2" borderId="0" xfId="0" applyFont="1" applyFill="1" applyBorder="1" applyAlignment="1" applyProtection="1">
      <alignment vertical="center" wrapText="1"/>
    </xf>
    <xf numFmtId="0" fontId="69" fillId="2" borderId="0" xfId="0" applyFont="1" applyFill="1" applyBorder="1" applyAlignment="1" applyProtection="1">
      <alignment vertical="center" wrapText="1"/>
    </xf>
    <xf numFmtId="164" fontId="69" fillId="2" borderId="0" xfId="1" applyFont="1" applyFill="1" applyBorder="1" applyAlignment="1" applyProtection="1">
      <alignment vertical="center" wrapText="1"/>
    </xf>
    <xf numFmtId="0" fontId="109" fillId="2" borderId="0" xfId="0" applyFont="1" applyFill="1" applyAlignment="1" applyProtection="1">
      <alignment vertical="center" wrapText="1"/>
    </xf>
    <xf numFmtId="0" fontId="69" fillId="2" borderId="0" xfId="0" applyFont="1" applyFill="1" applyAlignment="1" applyProtection="1">
      <alignment horizontal="center" vertical="center" wrapText="1"/>
    </xf>
    <xf numFmtId="164" fontId="15" fillId="2" borderId="0" xfId="1" applyFont="1" applyFill="1" applyAlignment="1" applyProtection="1">
      <alignment vertical="center" wrapText="1"/>
    </xf>
    <xf numFmtId="174" fontId="69" fillId="2" borderId="0" xfId="1" applyNumberFormat="1" applyFont="1" applyFill="1" applyAlignment="1" applyProtection="1">
      <alignment horizontal="center" vertical="center" wrapText="1"/>
      <protection locked="0"/>
    </xf>
    <xf numFmtId="174" fontId="65" fillId="2" borderId="0" xfId="1" applyNumberFormat="1" applyFont="1" applyFill="1" applyAlignment="1" applyProtection="1">
      <alignment horizontal="center" vertical="center" wrapText="1"/>
      <protection locked="0"/>
    </xf>
    <xf numFmtId="0" fontId="61" fillId="2" borderId="0" xfId="0" applyFont="1" applyFill="1" applyAlignment="1" applyProtection="1">
      <alignment vertical="center" wrapText="1"/>
      <protection locked="0"/>
    </xf>
    <xf numFmtId="176" fontId="61" fillId="2" borderId="0" xfId="1" applyNumberFormat="1" applyFont="1" applyFill="1" applyAlignment="1" applyProtection="1">
      <alignment vertical="center" wrapText="1"/>
      <protection locked="0"/>
    </xf>
    <xf numFmtId="0" fontId="95" fillId="2" borderId="0" xfId="0" applyFont="1" applyFill="1" applyAlignment="1" applyProtection="1">
      <alignment horizontal="center" vertical="center" wrapText="1"/>
      <protection locked="0"/>
    </xf>
    <xf numFmtId="174" fontId="70" fillId="2" borderId="0" xfId="1" applyNumberFormat="1" applyFont="1" applyFill="1" applyAlignment="1" applyProtection="1">
      <alignment horizontal="center" vertical="center" wrapText="1"/>
      <protection locked="0"/>
    </xf>
    <xf numFmtId="174" fontId="66" fillId="2" borderId="0" xfId="1" applyNumberFormat="1" applyFont="1" applyFill="1" applyAlignment="1" applyProtection="1">
      <alignment horizontal="center" vertical="center" wrapText="1"/>
      <protection locked="0"/>
    </xf>
    <xf numFmtId="174" fontId="72" fillId="2" borderId="75" xfId="1" applyNumberFormat="1" applyFont="1" applyFill="1" applyBorder="1" applyAlignment="1" applyProtection="1">
      <alignment horizontal="center" vertical="center" wrapText="1"/>
      <protection locked="0"/>
    </xf>
    <xf numFmtId="174" fontId="72" fillId="2" borderId="8" xfId="1" applyNumberFormat="1" applyFont="1" applyFill="1" applyBorder="1" applyAlignment="1" applyProtection="1">
      <alignment horizontal="center" vertical="center" wrapText="1"/>
      <protection locked="0"/>
    </xf>
    <xf numFmtId="170" fontId="67" fillId="2" borderId="0" xfId="0" applyNumberFormat="1" applyFont="1" applyFill="1" applyAlignment="1" applyProtection="1">
      <alignment vertical="center" wrapText="1"/>
      <protection locked="0"/>
    </xf>
    <xf numFmtId="1" fontId="34" fillId="2" borderId="0" xfId="0" applyNumberFormat="1" applyFont="1" applyFill="1" applyAlignment="1" applyProtection="1">
      <alignment vertical="center" wrapText="1"/>
      <protection locked="0"/>
    </xf>
    <xf numFmtId="176" fontId="34" fillId="2" borderId="0" xfId="1" applyNumberFormat="1" applyFont="1" applyFill="1" applyAlignment="1" applyProtection="1">
      <alignment vertical="center" wrapText="1"/>
      <protection locked="0"/>
    </xf>
    <xf numFmtId="176" fontId="113" fillId="2" borderId="1" xfId="1" applyNumberFormat="1" applyFont="1" applyFill="1" applyBorder="1" applyAlignment="1" applyProtection="1">
      <alignment horizontal="right" vertical="center" wrapText="1"/>
      <protection locked="0"/>
    </xf>
    <xf numFmtId="1" fontId="122" fillId="2" borderId="1" xfId="0" applyNumberFormat="1" applyFont="1" applyFill="1" applyBorder="1" applyAlignment="1" applyProtection="1">
      <alignment vertical="center" wrapText="1"/>
      <protection locked="0"/>
    </xf>
    <xf numFmtId="169" fontId="86" fillId="2" borderId="0" xfId="0" applyNumberFormat="1" applyFont="1" applyFill="1" applyAlignment="1" applyProtection="1">
      <alignment horizontal="right" vertical="center" wrapText="1"/>
      <protection locked="0"/>
    </xf>
    <xf numFmtId="170" fontId="86" fillId="2" borderId="0" xfId="0" applyNumberFormat="1" applyFont="1" applyFill="1" applyAlignment="1" applyProtection="1">
      <alignment horizontal="right" vertical="center" wrapText="1"/>
      <protection locked="0"/>
    </xf>
    <xf numFmtId="1" fontId="86" fillId="2" borderId="0" xfId="0" applyNumberFormat="1" applyFont="1" applyFill="1" applyAlignment="1" applyProtection="1">
      <alignment vertical="center" wrapText="1"/>
      <protection locked="0"/>
    </xf>
    <xf numFmtId="176" fontId="68" fillId="2" borderId="1" xfId="1" applyNumberFormat="1" applyFont="1" applyFill="1" applyBorder="1" applyAlignment="1" applyProtection="1">
      <alignment horizontal="right" vertical="center" wrapText="1"/>
      <protection locked="0"/>
    </xf>
    <xf numFmtId="1" fontId="107" fillId="2" borderId="1" xfId="0" applyNumberFormat="1" applyFont="1" applyFill="1" applyBorder="1" applyAlignment="1" applyProtection="1">
      <alignment vertical="center" wrapText="1"/>
      <protection locked="0"/>
    </xf>
    <xf numFmtId="176" fontId="15" fillId="2" borderId="0" xfId="1" applyNumberFormat="1" applyFont="1" applyFill="1" applyAlignment="1" applyProtection="1">
      <alignment vertical="center" wrapText="1"/>
      <protection locked="0"/>
    </xf>
    <xf numFmtId="1" fontId="15" fillId="2" borderId="0" xfId="0" applyNumberFormat="1" applyFont="1" applyFill="1" applyAlignment="1" applyProtection="1">
      <alignment vertical="center" wrapText="1"/>
      <protection locked="0"/>
    </xf>
    <xf numFmtId="43" fontId="71" fillId="2" borderId="1" xfId="0" applyNumberFormat="1" applyFont="1" applyFill="1" applyBorder="1" applyAlignment="1" applyProtection="1">
      <alignment horizontal="right" vertical="center" wrapText="1"/>
      <protection locked="0"/>
    </xf>
    <xf numFmtId="1" fontId="123" fillId="2" borderId="1" xfId="0" applyNumberFormat="1" applyFont="1" applyFill="1" applyBorder="1" applyAlignment="1" applyProtection="1">
      <alignment vertical="center" wrapText="1"/>
      <protection locked="0"/>
    </xf>
    <xf numFmtId="170" fontId="70" fillId="2" borderId="0" xfId="0" applyNumberFormat="1" applyFont="1" applyFill="1" applyAlignment="1" applyProtection="1">
      <alignment horizontal="right" vertical="center" wrapText="1"/>
      <protection locked="0"/>
    </xf>
    <xf numFmtId="164" fontId="81" fillId="2" borderId="0" xfId="1" applyFont="1" applyFill="1" applyAlignment="1" applyProtection="1">
      <alignment vertical="center" wrapText="1"/>
      <protection locked="0"/>
    </xf>
    <xf numFmtId="174" fontId="81" fillId="2" borderId="0" xfId="1" applyNumberFormat="1" applyFont="1" applyFill="1" applyAlignment="1" applyProtection="1">
      <alignment vertical="center" wrapText="1"/>
      <protection locked="0"/>
    </xf>
    <xf numFmtId="1" fontId="81" fillId="2" borderId="0" xfId="0" applyNumberFormat="1" applyFont="1" applyFill="1" applyAlignment="1" applyProtection="1">
      <alignment vertical="center" wrapText="1"/>
      <protection locked="0"/>
    </xf>
    <xf numFmtId="1" fontId="17" fillId="2" borderId="0" xfId="0" applyNumberFormat="1" applyFont="1" applyFill="1" applyAlignment="1" applyProtection="1">
      <alignment vertical="center" wrapText="1"/>
      <protection locked="0"/>
    </xf>
    <xf numFmtId="174" fontId="68" fillId="6" borderId="1" xfId="1" applyNumberFormat="1" applyFont="1" applyFill="1" applyBorder="1" applyAlignment="1" applyProtection="1">
      <alignment horizontal="center" vertical="center" wrapText="1"/>
      <protection locked="0"/>
    </xf>
    <xf numFmtId="164" fontId="87" fillId="2" borderId="0" xfId="1" applyFont="1" applyFill="1" applyAlignment="1" applyProtection="1">
      <alignment vertical="center" wrapText="1"/>
      <protection locked="0"/>
    </xf>
    <xf numFmtId="174" fontId="71" fillId="6" borderId="1" xfId="1" applyNumberFormat="1" applyFont="1" applyFill="1" applyBorder="1" applyAlignment="1" applyProtection="1">
      <alignment horizontal="center" vertical="center" wrapText="1"/>
      <protection locked="0"/>
    </xf>
    <xf numFmtId="170" fontId="70" fillId="2" borderId="0" xfId="0" applyNumberFormat="1" applyFont="1" applyFill="1" applyAlignment="1" applyProtection="1">
      <alignment vertical="center" wrapText="1"/>
      <protection locked="0"/>
    </xf>
    <xf numFmtId="1" fontId="87" fillId="2" borderId="0" xfId="0" applyNumberFormat="1" applyFont="1" applyFill="1" applyAlignment="1" applyProtection="1">
      <alignment vertical="center" wrapText="1"/>
      <protection locked="0"/>
    </xf>
    <xf numFmtId="176" fontId="68" fillId="2" borderId="1" xfId="17" applyNumberFormat="1" applyFont="1" applyFill="1" applyBorder="1" applyAlignment="1" applyProtection="1">
      <alignment horizontal="center" vertical="center" wrapText="1"/>
      <protection locked="0"/>
    </xf>
    <xf numFmtId="1" fontId="69" fillId="2" borderId="0" xfId="0" applyNumberFormat="1" applyFont="1" applyFill="1" applyAlignment="1" applyProtection="1">
      <alignment vertical="center" wrapText="1"/>
      <protection locked="0"/>
    </xf>
    <xf numFmtId="174" fontId="68" fillId="2" borderId="1" xfId="17" applyNumberFormat="1" applyFont="1" applyFill="1" applyBorder="1" applyAlignment="1" applyProtection="1">
      <alignment horizontal="center" vertical="center" wrapText="1"/>
      <protection locked="0"/>
    </xf>
    <xf numFmtId="174" fontId="107" fillId="2" borderId="1" xfId="1" applyNumberFormat="1" applyFont="1" applyFill="1" applyBorder="1" applyAlignment="1" applyProtection="1">
      <alignment vertical="center" wrapText="1"/>
      <protection locked="0"/>
    </xf>
    <xf numFmtId="174" fontId="69" fillId="2" borderId="0" xfId="1" applyNumberFormat="1" applyFont="1" applyFill="1" applyAlignment="1" applyProtection="1">
      <alignment horizontal="right" vertical="center" wrapText="1"/>
      <protection locked="0"/>
    </xf>
    <xf numFmtId="174" fontId="69" fillId="2" borderId="0" xfId="1" applyNumberFormat="1" applyFont="1" applyFill="1" applyAlignment="1" applyProtection="1">
      <alignment vertical="center" wrapText="1"/>
      <protection locked="0"/>
    </xf>
    <xf numFmtId="174" fontId="15" fillId="2" borderId="0" xfId="1" applyNumberFormat="1" applyFont="1" applyFill="1" applyAlignment="1" applyProtection="1">
      <alignment vertical="center" wrapText="1"/>
      <protection locked="0"/>
    </xf>
    <xf numFmtId="174" fontId="68" fillId="2" borderId="6" xfId="1" applyNumberFormat="1" applyFont="1" applyFill="1" applyBorder="1" applyAlignment="1" applyProtection="1">
      <alignment horizontal="right" vertical="center" wrapText="1"/>
      <protection locked="0"/>
    </xf>
    <xf numFmtId="174" fontId="68" fillId="2" borderId="1" xfId="1" applyNumberFormat="1" applyFont="1" applyFill="1" applyBorder="1" applyAlignment="1" applyProtection="1">
      <alignment horizontal="right" vertical="center" wrapText="1"/>
      <protection locked="0"/>
    </xf>
    <xf numFmtId="174" fontId="68" fillId="2" borderId="1" xfId="1" applyNumberFormat="1" applyFont="1" applyFill="1" applyBorder="1" applyAlignment="1" applyProtection="1">
      <alignment horizontal="center" vertical="center" wrapText="1"/>
      <protection locked="0"/>
    </xf>
    <xf numFmtId="176" fontId="68" fillId="2" borderId="1" xfId="1" applyNumberFormat="1" applyFont="1" applyFill="1" applyBorder="1" applyAlignment="1" applyProtection="1">
      <alignment horizontal="center" vertical="center" wrapText="1"/>
      <protection locked="0"/>
    </xf>
    <xf numFmtId="176" fontId="71" fillId="2" borderId="1" xfId="1" applyNumberFormat="1" applyFont="1" applyFill="1" applyBorder="1" applyAlignment="1" applyProtection="1">
      <alignment horizontal="center" vertical="center" wrapText="1"/>
      <protection locked="0"/>
    </xf>
    <xf numFmtId="174" fontId="71" fillId="2" borderId="1" xfId="1" applyNumberFormat="1" applyFont="1" applyFill="1" applyBorder="1" applyAlignment="1" applyProtection="1">
      <alignment horizontal="center" vertical="center" wrapText="1"/>
      <protection locked="0"/>
    </xf>
    <xf numFmtId="176" fontId="17" fillId="2" borderId="0" xfId="1" applyNumberFormat="1" applyFont="1" applyFill="1" applyAlignment="1" applyProtection="1">
      <alignment vertical="center" wrapText="1"/>
      <protection locked="0"/>
    </xf>
    <xf numFmtId="0" fontId="17" fillId="2" borderId="0" xfId="0" applyFont="1" applyFill="1" applyAlignment="1" applyProtection="1">
      <alignment vertical="center" wrapText="1"/>
      <protection locked="0"/>
    </xf>
    <xf numFmtId="3" fontId="125" fillId="2" borderId="1" xfId="0" applyNumberFormat="1" applyFont="1" applyFill="1" applyBorder="1" applyAlignment="1" applyProtection="1">
      <alignment vertical="center" wrapText="1"/>
      <protection locked="0"/>
    </xf>
    <xf numFmtId="164" fontId="85" fillId="2" borderId="0" xfId="1" applyFont="1" applyFill="1" applyAlignment="1" applyProtection="1">
      <alignment vertical="center" wrapText="1"/>
      <protection locked="0"/>
    </xf>
    <xf numFmtId="3" fontId="85" fillId="2" borderId="0" xfId="0" applyNumberFormat="1" applyFont="1" applyFill="1" applyAlignment="1" applyProtection="1">
      <alignment vertical="center" wrapText="1"/>
      <protection locked="0"/>
    </xf>
    <xf numFmtId="3" fontId="126" fillId="2" borderId="1" xfId="0" applyNumberFormat="1" applyFont="1" applyFill="1" applyBorder="1" applyAlignment="1" applyProtection="1">
      <alignment vertical="center" wrapText="1"/>
      <protection locked="0"/>
    </xf>
    <xf numFmtId="164" fontId="98" fillId="2" borderId="0" xfId="1" applyFont="1" applyFill="1" applyAlignment="1" applyProtection="1">
      <alignment vertical="center" wrapText="1"/>
      <protection locked="0"/>
    </xf>
    <xf numFmtId="3" fontId="98" fillId="2" borderId="0" xfId="0" applyNumberFormat="1" applyFont="1" applyFill="1" applyAlignment="1" applyProtection="1">
      <alignment vertical="center" wrapText="1"/>
      <protection locked="0"/>
    </xf>
    <xf numFmtId="3" fontId="127" fillId="2" borderId="1" xfId="0" applyNumberFormat="1" applyFont="1" applyFill="1" applyBorder="1" applyAlignment="1" applyProtection="1">
      <alignment vertical="center" wrapText="1"/>
      <protection locked="0"/>
    </xf>
    <xf numFmtId="170" fontId="108" fillId="2" borderId="0" xfId="0" applyNumberFormat="1" applyFont="1" applyFill="1" applyAlignment="1" applyProtection="1">
      <alignment vertical="center" wrapText="1"/>
      <protection locked="0"/>
    </xf>
    <xf numFmtId="176" fontId="40" fillId="2" borderId="0" xfId="1" applyNumberFormat="1" applyFont="1" applyFill="1" applyAlignment="1" applyProtection="1">
      <alignment vertical="center" wrapText="1"/>
      <protection locked="0"/>
    </xf>
    <xf numFmtId="3" fontId="40" fillId="2" borderId="0" xfId="0" applyNumberFormat="1" applyFont="1" applyFill="1" applyAlignment="1" applyProtection="1">
      <alignment vertical="center" wrapText="1"/>
      <protection locked="0"/>
    </xf>
    <xf numFmtId="176" fontId="48" fillId="2" borderId="0" xfId="1" applyNumberFormat="1" applyFont="1" applyFill="1" applyAlignment="1" applyProtection="1">
      <alignment vertical="center" wrapText="1"/>
      <protection locked="0"/>
    </xf>
    <xf numFmtId="0" fontId="120" fillId="2" borderId="1" xfId="0" applyFont="1" applyFill="1" applyBorder="1" applyAlignment="1" applyProtection="1">
      <alignment vertical="center" wrapText="1"/>
      <protection locked="0"/>
    </xf>
    <xf numFmtId="176" fontId="68" fillId="0" borderId="1" xfId="1" applyNumberFormat="1" applyFont="1" applyFill="1" applyBorder="1" applyAlignment="1" applyProtection="1">
      <alignment horizontal="center" vertical="center" wrapText="1"/>
      <protection locked="0"/>
    </xf>
    <xf numFmtId="176" fontId="33" fillId="2" borderId="0" xfId="1" applyNumberFormat="1" applyFont="1" applyFill="1" applyAlignment="1" applyProtection="1">
      <alignment vertical="center" wrapText="1"/>
      <protection locked="0"/>
    </xf>
    <xf numFmtId="176" fontId="33" fillId="2" borderId="0" xfId="1" applyNumberFormat="1" applyFont="1" applyFill="1" applyAlignment="1" applyProtection="1">
      <alignment horizontal="right" vertical="center" wrapText="1"/>
      <protection locked="0"/>
    </xf>
    <xf numFmtId="176" fontId="71" fillId="0" borderId="1" xfId="1" applyNumberFormat="1" applyFont="1" applyFill="1" applyBorder="1" applyAlignment="1" applyProtection="1">
      <alignment horizontal="center" vertical="center" wrapText="1"/>
      <protection locked="0"/>
    </xf>
    <xf numFmtId="1" fontId="123" fillId="0" borderId="1" xfId="0" applyNumberFormat="1" applyFont="1" applyFill="1" applyBorder="1" applyAlignment="1" applyProtection="1">
      <alignment vertical="center" wrapText="1"/>
      <protection locked="0"/>
    </xf>
    <xf numFmtId="169" fontId="70" fillId="0" borderId="0" xfId="0" applyNumberFormat="1" applyFont="1" applyFill="1" applyAlignment="1" applyProtection="1">
      <alignment horizontal="right" vertical="center" wrapText="1"/>
      <protection locked="0"/>
    </xf>
    <xf numFmtId="170" fontId="70" fillId="0" borderId="0" xfId="0" applyNumberFormat="1" applyFont="1" applyFill="1" applyAlignment="1" applyProtection="1">
      <alignment vertical="center" wrapText="1"/>
      <protection locked="0"/>
    </xf>
    <xf numFmtId="176" fontId="70" fillId="0" borderId="0" xfId="1" applyNumberFormat="1" applyFont="1" applyFill="1" applyAlignment="1" applyProtection="1">
      <alignment vertical="center" wrapText="1"/>
      <protection locked="0"/>
    </xf>
    <xf numFmtId="1" fontId="70" fillId="0" borderId="0" xfId="0" applyNumberFormat="1" applyFont="1" applyFill="1" applyAlignment="1" applyProtection="1">
      <alignment vertical="center" wrapText="1"/>
      <protection locked="0"/>
    </xf>
    <xf numFmtId="176" fontId="72" fillId="2" borderId="1" xfId="1" applyNumberFormat="1" applyFont="1" applyFill="1" applyBorder="1" applyAlignment="1" applyProtection="1">
      <alignment horizontal="center" vertical="center" wrapText="1"/>
      <protection locked="0"/>
    </xf>
    <xf numFmtId="0" fontId="110" fillId="2" borderId="0" xfId="0" applyFont="1" applyFill="1" applyAlignment="1" applyProtection="1">
      <alignment vertical="center" wrapText="1"/>
      <protection locked="0"/>
    </xf>
    <xf numFmtId="174" fontId="65" fillId="2" borderId="0" xfId="1" applyNumberFormat="1" applyFont="1" applyFill="1" applyBorder="1" applyAlignment="1" applyProtection="1">
      <alignment horizontal="center" vertical="center" wrapText="1"/>
      <protection locked="0"/>
    </xf>
    <xf numFmtId="176" fontId="0" fillId="2" borderId="0" xfId="1" applyNumberFormat="1" applyFont="1" applyFill="1" applyAlignment="1" applyProtection="1">
      <alignment vertical="center" wrapText="1"/>
    </xf>
    <xf numFmtId="0" fontId="111" fillId="2" borderId="0" xfId="0" applyFont="1" applyFill="1" applyAlignment="1" applyProtection="1">
      <alignment vertical="center" wrapText="1"/>
      <protection locked="0"/>
    </xf>
    <xf numFmtId="169" fontId="68" fillId="6" borderId="0" xfId="25" applyNumberFormat="1" applyFont="1" applyFill="1" applyBorder="1" applyAlignment="1">
      <alignment horizontal="right" vertical="center" wrapText="1"/>
    </xf>
    <xf numFmtId="170" fontId="65" fillId="2" borderId="0" xfId="0" applyNumberFormat="1" applyFont="1" applyFill="1" applyBorder="1" applyAlignment="1">
      <alignment horizontal="right" vertical="center" wrapText="1"/>
    </xf>
    <xf numFmtId="170" fontId="65" fillId="2" borderId="0" xfId="29" applyNumberFormat="1" applyFont="1" applyFill="1" applyBorder="1" applyAlignment="1">
      <alignment vertical="center" wrapText="1"/>
    </xf>
    <xf numFmtId="43" fontId="35" fillId="2" borderId="0" xfId="0" applyNumberFormat="1" applyFont="1" applyFill="1" applyBorder="1" applyAlignment="1" applyProtection="1">
      <alignment horizontal="center" vertical="center" wrapText="1"/>
    </xf>
    <xf numFmtId="0" fontId="17" fillId="2" borderId="0" xfId="0" applyFont="1" applyFill="1" applyAlignment="1" applyProtection="1">
      <alignment horizontal="right" vertical="center" wrapText="1"/>
    </xf>
    <xf numFmtId="49" fontId="66" fillId="2" borderId="2" xfId="0" applyNumberFormat="1" applyFont="1" applyFill="1" applyBorder="1" applyAlignment="1" applyProtection="1">
      <alignment horizontal="center" vertical="center" wrapText="1"/>
      <protection locked="0"/>
    </xf>
    <xf numFmtId="0" fontId="70" fillId="2" borderId="0" xfId="0" applyFont="1" applyFill="1" applyAlignment="1" applyProtection="1">
      <alignment horizontal="right" vertical="center" wrapText="1"/>
    </xf>
    <xf numFmtId="0" fontId="70" fillId="2" borderId="0" xfId="0" applyFont="1" applyFill="1" applyAlignment="1" applyProtection="1">
      <alignment vertical="center" wrapText="1"/>
    </xf>
    <xf numFmtId="0" fontId="17" fillId="2" borderId="0" xfId="0" applyFont="1" applyFill="1" applyAlignment="1" applyProtection="1">
      <alignment vertical="center" wrapText="1"/>
    </xf>
    <xf numFmtId="0" fontId="67" fillId="2" borderId="0" xfId="0" applyFont="1" applyFill="1" applyAlignment="1" applyProtection="1">
      <alignment horizontal="right" vertical="center" wrapText="1"/>
    </xf>
    <xf numFmtId="164" fontId="65" fillId="2" borderId="2" xfId="1" applyFont="1" applyFill="1" applyBorder="1" applyAlignment="1" applyProtection="1">
      <alignment horizontal="center" vertical="center" wrapText="1"/>
      <protection locked="0"/>
    </xf>
    <xf numFmtId="0" fontId="64" fillId="2" borderId="4" xfId="0" applyFont="1" applyFill="1" applyBorder="1" applyAlignment="1" applyProtection="1">
      <alignment horizontal="center" vertical="center" wrapText="1"/>
      <protection locked="0"/>
    </xf>
    <xf numFmtId="43" fontId="65" fillId="2" borderId="16" xfId="0" applyNumberFormat="1" applyFont="1" applyFill="1" applyBorder="1" applyAlignment="1" applyProtection="1">
      <alignment vertical="center" wrapText="1"/>
      <protection locked="0"/>
    </xf>
    <xf numFmtId="43" fontId="65" fillId="2" borderId="3" xfId="0" applyNumberFormat="1" applyFont="1" applyFill="1" applyBorder="1" applyAlignment="1" applyProtection="1">
      <alignment vertical="center" wrapText="1"/>
      <protection locked="0"/>
    </xf>
    <xf numFmtId="0" fontId="64" fillId="2" borderId="1" xfId="0" applyFont="1" applyFill="1" applyBorder="1" applyAlignment="1" applyProtection="1">
      <alignment horizontal="center" vertical="center" wrapText="1"/>
      <protection locked="0"/>
    </xf>
    <xf numFmtId="43" fontId="65" fillId="2" borderId="10" xfId="0" applyNumberFormat="1" applyFont="1" applyFill="1" applyBorder="1" applyAlignment="1" applyProtection="1">
      <alignment vertical="center" wrapText="1"/>
      <protection locked="0"/>
    </xf>
    <xf numFmtId="0" fontId="64" fillId="2" borderId="12" xfId="0" applyFont="1" applyFill="1" applyBorder="1" applyAlignment="1" applyProtection="1">
      <alignment horizontal="center" vertical="center" wrapText="1"/>
      <protection locked="0"/>
    </xf>
    <xf numFmtId="169" fontId="15" fillId="2" borderId="0" xfId="0" applyNumberFormat="1" applyFont="1" applyFill="1" applyAlignment="1" applyProtection="1">
      <alignment horizontal="right" vertical="center" wrapText="1"/>
    </xf>
    <xf numFmtId="0" fontId="61" fillId="2" borderId="0" xfId="0" applyFont="1" applyFill="1" applyAlignment="1" applyProtection="1">
      <alignment horizontal="right" vertical="center" wrapText="1"/>
    </xf>
    <xf numFmtId="0" fontId="5" fillId="2" borderId="0" xfId="0" applyFont="1" applyFill="1" applyAlignment="1" applyProtection="1">
      <alignment horizontal="center" vertical="center" wrapText="1"/>
    </xf>
    <xf numFmtId="0" fontId="5" fillId="2" borderId="0" xfId="0" applyFont="1" applyFill="1" applyAlignment="1" applyProtection="1">
      <alignment vertical="center" wrapText="1"/>
    </xf>
    <xf numFmtId="0" fontId="95" fillId="2" borderId="0" xfId="0" applyFont="1" applyFill="1" applyAlignment="1" applyProtection="1">
      <alignment vertical="center" wrapText="1"/>
    </xf>
    <xf numFmtId="169" fontId="17" fillId="2" borderId="0" xfId="0" applyNumberFormat="1" applyFont="1" applyFill="1" applyAlignment="1" applyProtection="1">
      <alignment horizontal="right" vertical="center" wrapText="1"/>
    </xf>
    <xf numFmtId="0" fontId="5" fillId="2" borderId="0" xfId="0" applyFont="1" applyFill="1" applyAlignment="1" applyProtection="1">
      <alignment horizontal="right" vertical="center" wrapText="1"/>
    </xf>
    <xf numFmtId="169" fontId="15"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0" fontId="41" fillId="2" borderId="77" xfId="0" applyFont="1" applyFill="1" applyBorder="1" applyAlignment="1" applyProtection="1">
      <alignment horizontal="right" vertical="center" wrapText="1"/>
      <protection locked="0"/>
    </xf>
    <xf numFmtId="0" fontId="41" fillId="2" borderId="4" xfId="0" applyFont="1" applyFill="1" applyBorder="1" applyAlignment="1" applyProtection="1">
      <alignment horizontal="right" vertical="center" wrapText="1"/>
      <protection locked="0"/>
    </xf>
    <xf numFmtId="0" fontId="4" fillId="2" borderId="4" xfId="0" applyFont="1" applyFill="1" applyBorder="1" applyAlignment="1" applyProtection="1">
      <alignment vertical="center" wrapText="1"/>
      <protection locked="0"/>
    </xf>
    <xf numFmtId="0" fontId="0" fillId="2" borderId="1" xfId="0" applyFill="1" applyBorder="1" applyAlignment="1" applyProtection="1">
      <alignment vertical="center" wrapText="1"/>
    </xf>
    <xf numFmtId="170" fontId="68" fillId="2" borderId="6" xfId="0" applyNumberFormat="1" applyFont="1" applyFill="1" applyBorder="1" applyAlignment="1" applyProtection="1">
      <alignment horizontal="right" vertical="center" wrapText="1"/>
      <protection locked="0"/>
    </xf>
    <xf numFmtId="170" fontId="41" fillId="2" borderId="1" xfId="0" applyNumberFormat="1" applyFont="1" applyFill="1" applyBorder="1" applyAlignment="1" applyProtection="1">
      <alignment horizontal="center" vertical="center" wrapText="1"/>
      <protection locked="0"/>
    </xf>
    <xf numFmtId="169" fontId="68" fillId="2" borderId="1" xfId="0" applyNumberFormat="1" applyFont="1" applyFill="1" applyBorder="1" applyAlignment="1" applyProtection="1">
      <alignment horizontal="right" vertical="center" wrapText="1"/>
      <protection locked="0"/>
    </xf>
    <xf numFmtId="1" fontId="4" fillId="2" borderId="1" xfId="0" applyNumberFormat="1" applyFont="1" applyFill="1" applyBorder="1" applyAlignment="1" applyProtection="1">
      <alignment vertical="center" wrapText="1"/>
      <protection locked="0"/>
    </xf>
    <xf numFmtId="169" fontId="22" fillId="2" borderId="0" xfId="0" applyNumberFormat="1" applyFont="1" applyFill="1" applyAlignment="1" applyProtection="1">
      <alignment horizontal="right" vertical="center" wrapText="1"/>
      <protection locked="0"/>
    </xf>
    <xf numFmtId="1" fontId="31" fillId="2" borderId="0" xfId="0" applyNumberFormat="1" applyFont="1" applyFill="1" applyAlignment="1" applyProtection="1">
      <alignment vertical="center" wrapText="1"/>
    </xf>
    <xf numFmtId="169" fontId="31" fillId="2" borderId="1" xfId="0" applyNumberFormat="1" applyFont="1" applyFill="1" applyBorder="1" applyAlignment="1" applyProtection="1">
      <alignment vertical="center" wrapText="1"/>
    </xf>
    <xf numFmtId="169" fontId="41" fillId="2" borderId="1" xfId="0" applyNumberFormat="1" applyFont="1" applyFill="1" applyBorder="1" applyAlignment="1" applyProtection="1">
      <alignment horizontal="center" vertical="center" wrapText="1"/>
      <protection locked="0"/>
    </xf>
    <xf numFmtId="9" fontId="22" fillId="2" borderId="0" xfId="27" applyFont="1" applyFill="1" applyAlignment="1" applyProtection="1">
      <alignment horizontal="right" vertical="center" wrapText="1"/>
      <protection locked="0"/>
    </xf>
    <xf numFmtId="170" fontId="71" fillId="2" borderId="6" xfId="0" applyNumberFormat="1" applyFont="1" applyFill="1" applyBorder="1" applyAlignment="1" applyProtection="1">
      <alignment horizontal="right" vertical="center" wrapText="1"/>
      <protection locked="0"/>
    </xf>
    <xf numFmtId="170" fontId="57" fillId="2" borderId="1" xfId="0" applyNumberFormat="1" applyFont="1" applyFill="1" applyBorder="1" applyAlignment="1" applyProtection="1">
      <alignment horizontal="center" vertical="center" wrapText="1"/>
      <protection locked="0"/>
    </xf>
    <xf numFmtId="169" fontId="57" fillId="2" borderId="1" xfId="0" applyNumberFormat="1" applyFont="1" applyFill="1" applyBorder="1" applyAlignment="1" applyProtection="1">
      <alignment horizontal="center" vertical="center" wrapText="1"/>
      <protection locked="0"/>
    </xf>
    <xf numFmtId="1" fontId="130" fillId="2" borderId="1" xfId="0" applyNumberFormat="1" applyFont="1" applyFill="1" applyBorder="1" applyAlignment="1" applyProtection="1">
      <alignment vertical="center" wrapText="1"/>
      <protection locked="0"/>
    </xf>
    <xf numFmtId="169" fontId="49" fillId="2" borderId="0" xfId="0" applyNumberFormat="1" applyFont="1" applyFill="1" applyAlignment="1" applyProtection="1">
      <alignment horizontal="right" vertical="center" wrapText="1"/>
      <protection locked="0"/>
    </xf>
    <xf numFmtId="1" fontId="37" fillId="2" borderId="0" xfId="0" applyNumberFormat="1" applyFont="1" applyFill="1" applyAlignment="1" applyProtection="1">
      <alignment vertical="center" wrapText="1"/>
    </xf>
    <xf numFmtId="1" fontId="41" fillId="2" borderId="1" xfId="0" applyNumberFormat="1" applyFont="1" applyFill="1" applyBorder="1" applyAlignment="1" applyProtection="1">
      <alignment vertical="center" wrapText="1"/>
      <protection locked="0"/>
    </xf>
    <xf numFmtId="43" fontId="22" fillId="2" borderId="0" xfId="0" applyNumberFormat="1" applyFont="1" applyFill="1" applyAlignment="1" applyProtection="1">
      <alignment horizontal="right" vertical="center" wrapText="1"/>
      <protection locked="0"/>
    </xf>
    <xf numFmtId="164" fontId="22" fillId="2" borderId="0" xfId="1" applyFont="1" applyFill="1" applyAlignment="1" applyProtection="1">
      <alignment horizontal="right" vertical="center" wrapText="1"/>
      <protection locked="0"/>
    </xf>
    <xf numFmtId="1" fontId="22" fillId="2" borderId="0" xfId="0" applyNumberFormat="1" applyFont="1" applyFill="1" applyAlignment="1" applyProtection="1">
      <alignment vertical="center" wrapText="1"/>
    </xf>
    <xf numFmtId="170" fontId="41" fillId="2" borderId="1" xfId="0" applyNumberFormat="1" applyFont="1" applyFill="1" applyBorder="1" applyAlignment="1" applyProtection="1">
      <alignment horizontal="right" vertical="center" wrapText="1"/>
      <protection locked="0"/>
    </xf>
    <xf numFmtId="170" fontId="22" fillId="2" borderId="0" xfId="0" applyNumberFormat="1" applyFont="1" applyFill="1" applyAlignment="1" applyProtection="1">
      <alignment horizontal="right" vertical="center" wrapText="1"/>
      <protection locked="0"/>
    </xf>
    <xf numFmtId="1" fontId="15"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xf>
    <xf numFmtId="0" fontId="41" fillId="2" borderId="1" xfId="0" applyFont="1" applyFill="1" applyBorder="1" applyAlignment="1" applyProtection="1">
      <alignment vertical="center" wrapText="1"/>
      <protection locked="0"/>
    </xf>
    <xf numFmtId="0" fontId="68" fillId="2" borderId="1" xfId="0" applyFont="1" applyFill="1" applyBorder="1" applyAlignment="1" applyProtection="1">
      <alignment vertical="center" wrapText="1"/>
      <protection locked="0"/>
    </xf>
    <xf numFmtId="169" fontId="93" fillId="2" borderId="0" xfId="0" applyNumberFormat="1" applyFont="1" applyFill="1" applyAlignment="1" applyProtection="1">
      <alignment horizontal="right" vertical="center" wrapText="1"/>
      <protection locked="0"/>
    </xf>
    <xf numFmtId="169" fontId="114" fillId="2" borderId="1" xfId="0" applyNumberFormat="1" applyFont="1" applyFill="1" applyBorder="1" applyAlignment="1" applyProtection="1">
      <alignment vertical="center" wrapText="1"/>
    </xf>
    <xf numFmtId="0" fontId="4" fillId="2" borderId="1" xfId="0" applyFont="1" applyFill="1" applyBorder="1" applyAlignment="1" applyProtection="1">
      <alignment vertical="center" wrapText="1"/>
      <protection locked="0"/>
    </xf>
    <xf numFmtId="170" fontId="68" fillId="2" borderId="78" xfId="0" applyNumberFormat="1" applyFont="1" applyFill="1" applyBorder="1" applyAlignment="1" applyProtection="1">
      <alignment horizontal="right" vertical="center" wrapText="1"/>
      <protection locked="0"/>
    </xf>
    <xf numFmtId="170" fontId="41" fillId="2" borderId="18" xfId="0" applyNumberFormat="1" applyFont="1" applyFill="1" applyBorder="1" applyAlignment="1" applyProtection="1">
      <alignment horizontal="center" vertical="center" wrapText="1"/>
      <protection locked="0"/>
    </xf>
    <xf numFmtId="170" fontId="41" fillId="2" borderId="18" xfId="0" applyNumberFormat="1" applyFont="1" applyFill="1" applyBorder="1" applyAlignment="1" applyProtection="1">
      <alignment horizontal="right" vertical="center" wrapText="1"/>
      <protection locked="0"/>
    </xf>
    <xf numFmtId="1" fontId="41" fillId="2" borderId="18" xfId="0" applyNumberFormat="1" applyFont="1" applyFill="1" applyBorder="1" applyAlignment="1" applyProtection="1">
      <alignment vertical="center" wrapText="1"/>
      <protection locked="0"/>
    </xf>
    <xf numFmtId="0" fontId="67" fillId="3" borderId="15" xfId="0" applyFont="1" applyFill="1" applyBorder="1" applyAlignment="1" applyProtection="1">
      <alignment horizontal="center" vertical="center" wrapText="1"/>
      <protection locked="0"/>
    </xf>
    <xf numFmtId="0" fontId="67" fillId="3" borderId="4" xfId="0" applyFont="1" applyFill="1" applyBorder="1" applyAlignment="1" applyProtection="1">
      <alignment vertical="center" wrapText="1"/>
      <protection locked="0"/>
    </xf>
    <xf numFmtId="0" fontId="107" fillId="3" borderId="4" xfId="0" applyFont="1" applyFill="1" applyBorder="1" applyAlignment="1" applyProtection="1">
      <alignment horizontal="center" vertical="center" wrapText="1"/>
      <protection locked="0"/>
    </xf>
    <xf numFmtId="3" fontId="96" fillId="3" borderId="4" xfId="0" applyNumberFormat="1" applyFont="1" applyFill="1" applyBorder="1" applyAlignment="1" applyProtection="1">
      <alignment vertical="center" wrapText="1"/>
      <protection locked="0"/>
    </xf>
    <xf numFmtId="3" fontId="8" fillId="3" borderId="4" xfId="0" applyNumberFormat="1" applyFont="1" applyFill="1" applyBorder="1" applyAlignment="1" applyProtection="1">
      <alignment vertical="center" wrapText="1"/>
      <protection locked="0"/>
    </xf>
    <xf numFmtId="164" fontId="68" fillId="2" borderId="4" xfId="1" applyFont="1" applyFill="1" applyBorder="1" applyAlignment="1" applyProtection="1">
      <alignment horizontal="right" vertical="center" wrapText="1"/>
      <protection locked="0"/>
    </xf>
    <xf numFmtId="0" fontId="0" fillId="3" borderId="4" xfId="0" applyFill="1" applyBorder="1" applyAlignment="1" applyProtection="1">
      <alignment vertical="center" wrapText="1"/>
      <protection locked="0"/>
    </xf>
    <xf numFmtId="169" fontId="15" fillId="3" borderId="0" xfId="0" applyNumberFormat="1" applyFont="1" applyFill="1" applyAlignment="1" applyProtection="1">
      <alignment horizontal="right" vertical="center" wrapText="1"/>
      <protection locked="0"/>
    </xf>
    <xf numFmtId="0" fontId="0" fillId="3" borderId="0" xfId="0" applyFill="1" applyAlignment="1" applyProtection="1">
      <alignment horizontal="right" vertical="center" wrapText="1"/>
      <protection locked="0"/>
    </xf>
    <xf numFmtId="0" fontId="0" fillId="3" borderId="0" xfId="0" applyFill="1" applyAlignment="1" applyProtection="1">
      <alignment vertical="center" wrapText="1"/>
    </xf>
    <xf numFmtId="0" fontId="69" fillId="3" borderId="7" xfId="0" applyFont="1" applyFill="1" applyBorder="1" applyAlignment="1" applyProtection="1">
      <alignment horizontal="center" vertical="center" wrapText="1"/>
      <protection locked="0"/>
    </xf>
    <xf numFmtId="0" fontId="69" fillId="3" borderId="1" xfId="0" applyFont="1" applyFill="1" applyBorder="1" applyAlignment="1" applyProtection="1">
      <alignment vertical="center" wrapText="1"/>
      <protection locked="0"/>
    </xf>
    <xf numFmtId="0" fontId="107" fillId="3" borderId="1" xfId="0" applyFont="1" applyFill="1" applyBorder="1" applyAlignment="1" applyProtection="1">
      <alignment horizontal="center" vertical="center" wrapText="1"/>
      <protection locked="0"/>
    </xf>
    <xf numFmtId="3" fontId="96" fillId="3" borderId="1" xfId="0" applyNumberFormat="1" applyFont="1" applyFill="1" applyBorder="1" applyAlignment="1" applyProtection="1">
      <alignment vertical="center" wrapText="1"/>
      <protection locked="0"/>
    </xf>
    <xf numFmtId="4" fontId="96" fillId="3" borderId="1" xfId="0" applyNumberFormat="1" applyFont="1" applyFill="1" applyBorder="1" applyAlignment="1" applyProtection="1">
      <alignment vertical="center" wrapText="1"/>
      <protection locked="0"/>
    </xf>
    <xf numFmtId="4" fontId="8" fillId="3" borderId="1" xfId="0" applyNumberFormat="1" applyFont="1" applyFill="1" applyBorder="1" applyAlignment="1" applyProtection="1">
      <alignment vertical="center" wrapText="1"/>
      <protection locked="0"/>
    </xf>
    <xf numFmtId="0" fontId="0" fillId="3" borderId="1" xfId="0" applyFill="1" applyBorder="1" applyAlignment="1" applyProtection="1">
      <alignment vertical="center" wrapText="1"/>
      <protection locked="0"/>
    </xf>
    <xf numFmtId="0" fontId="70" fillId="3" borderId="7" xfId="0" applyFont="1" applyFill="1" applyBorder="1" applyAlignment="1" applyProtection="1">
      <alignment horizontal="center" vertical="center" wrapText="1"/>
      <protection locked="0"/>
    </xf>
    <xf numFmtId="0" fontId="70" fillId="3" borderId="1" xfId="0" applyFont="1" applyFill="1" applyBorder="1" applyAlignment="1" applyProtection="1">
      <alignment vertical="center" wrapText="1"/>
      <protection locked="0"/>
    </xf>
    <xf numFmtId="0" fontId="123" fillId="3" borderId="1" xfId="0" applyFont="1" applyFill="1" applyBorder="1" applyAlignment="1" applyProtection="1">
      <alignment horizontal="center" vertical="center" wrapText="1"/>
      <protection locked="0"/>
    </xf>
    <xf numFmtId="3" fontId="8" fillId="3" borderId="1" xfId="0" applyNumberFormat="1" applyFont="1" applyFill="1" applyBorder="1" applyAlignment="1" applyProtection="1">
      <alignment vertical="center" wrapText="1"/>
      <protection locked="0"/>
    </xf>
    <xf numFmtId="3" fontId="97" fillId="3" borderId="1" xfId="0" applyNumberFormat="1" applyFont="1" applyFill="1" applyBorder="1" applyAlignment="1" applyProtection="1">
      <alignment vertical="center" wrapText="1"/>
      <protection locked="0"/>
    </xf>
    <xf numFmtId="3" fontId="51" fillId="3" borderId="1" xfId="0" applyNumberFormat="1"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169" fontId="17" fillId="3" borderId="0" xfId="0" applyNumberFormat="1" applyFont="1" applyFill="1" applyAlignment="1" applyProtection="1">
      <alignment horizontal="right" vertical="center" wrapText="1"/>
      <protection locked="0"/>
    </xf>
    <xf numFmtId="0" fontId="5" fillId="3" borderId="0" xfId="0" applyFont="1" applyFill="1" applyAlignment="1" applyProtection="1">
      <alignment horizontal="right" vertical="center" wrapText="1"/>
      <protection locked="0"/>
    </xf>
    <xf numFmtId="0" fontId="5" fillId="3" borderId="0" xfId="0" applyFont="1" applyFill="1" applyAlignment="1" applyProtection="1">
      <alignment vertical="center" wrapText="1"/>
    </xf>
    <xf numFmtId="0" fontId="96" fillId="2" borderId="27" xfId="0" applyFont="1" applyFill="1" applyBorder="1" applyAlignment="1" applyProtection="1">
      <alignment horizontal="center" vertical="center" wrapText="1"/>
    </xf>
    <xf numFmtId="0" fontId="96" fillId="2" borderId="18" xfId="0" applyFont="1" applyFill="1" applyBorder="1" applyAlignment="1" applyProtection="1">
      <alignment vertical="center" wrapText="1"/>
    </xf>
    <xf numFmtId="0" fontId="150" fillId="2" borderId="18" xfId="0" applyFont="1" applyFill="1" applyBorder="1" applyAlignment="1" applyProtection="1">
      <alignment horizontal="center" vertical="center" wrapText="1"/>
    </xf>
    <xf numFmtId="0" fontId="8" fillId="2" borderId="18" xfId="0" applyFont="1" applyFill="1" applyBorder="1" applyAlignment="1" applyProtection="1">
      <alignment vertical="center" wrapText="1"/>
    </xf>
    <xf numFmtId="0" fontId="96" fillId="2" borderId="9" xfId="0" applyFont="1" applyFill="1" applyBorder="1" applyAlignment="1" applyProtection="1">
      <alignment vertical="center" wrapText="1"/>
    </xf>
    <xf numFmtId="0" fontId="0" fillId="2" borderId="18" xfId="0" applyFill="1" applyBorder="1" applyAlignment="1" applyProtection="1">
      <alignment vertical="center" wrapText="1"/>
    </xf>
    <xf numFmtId="0" fontId="0" fillId="2" borderId="0" xfId="0" applyFill="1" applyAlignment="1" applyProtection="1">
      <alignment horizontal="right" vertical="center" wrapText="1"/>
    </xf>
    <xf numFmtId="0" fontId="106" fillId="2" borderId="0" xfId="0" applyFont="1" applyFill="1" applyAlignment="1" applyProtection="1">
      <alignment vertical="center" wrapText="1"/>
    </xf>
    <xf numFmtId="43" fontId="15" fillId="2" borderId="0" xfId="0" applyNumberFormat="1" applyFont="1" applyFill="1" applyAlignment="1" applyProtection="1">
      <alignment vertical="center" wrapText="1"/>
    </xf>
    <xf numFmtId="1" fontId="15" fillId="2" borderId="0" xfId="0" applyNumberFormat="1" applyFont="1" applyFill="1" applyAlignment="1" applyProtection="1">
      <alignment horizontal="right" vertical="center" wrapText="1"/>
    </xf>
    <xf numFmtId="1" fontId="15" fillId="2" borderId="0" xfId="0" applyNumberFormat="1" applyFont="1" applyFill="1" applyAlignment="1" applyProtection="1">
      <alignment horizontal="right" vertical="center" wrapText="1"/>
      <protection locked="0"/>
    </xf>
    <xf numFmtId="166" fontId="35" fillId="2" borderId="0" xfId="0" applyNumberFormat="1" applyFont="1" applyFill="1" applyAlignment="1" applyProtection="1">
      <alignment vertical="center" wrapText="1"/>
      <protection locked="0"/>
    </xf>
    <xf numFmtId="169" fontId="15" fillId="2" borderId="0" xfId="0" applyNumberFormat="1" applyFont="1" applyFill="1" applyAlignment="1" applyProtection="1">
      <alignment vertical="center" wrapText="1"/>
    </xf>
    <xf numFmtId="1" fontId="17" fillId="2" borderId="0" xfId="0" applyNumberFormat="1" applyFont="1" applyFill="1" applyAlignment="1" applyProtection="1">
      <alignment horizontal="right" vertical="center" wrapText="1"/>
      <protection locked="0"/>
    </xf>
    <xf numFmtId="169" fontId="17" fillId="2" borderId="0" xfId="0" applyNumberFormat="1" applyFont="1" applyFill="1" applyAlignment="1" applyProtection="1">
      <alignment vertical="center" wrapText="1"/>
    </xf>
    <xf numFmtId="1" fontId="17" fillId="2" borderId="0" xfId="0" applyNumberFormat="1" applyFont="1" applyFill="1" applyAlignment="1" applyProtection="1">
      <alignment vertical="center" wrapText="1"/>
    </xf>
    <xf numFmtId="164" fontId="17" fillId="2" borderId="0" xfId="1" applyFont="1" applyFill="1" applyAlignment="1" applyProtection="1">
      <alignment vertical="center" wrapText="1"/>
    </xf>
    <xf numFmtId="164" fontId="70" fillId="2" borderId="0" xfId="1" applyFont="1" applyFill="1" applyAlignment="1" applyProtection="1">
      <alignment vertical="center" wrapText="1"/>
    </xf>
    <xf numFmtId="1" fontId="70" fillId="2" borderId="0" xfId="0" applyNumberFormat="1" applyFont="1" applyFill="1" applyAlignment="1" applyProtection="1">
      <alignment vertical="center" wrapText="1"/>
    </xf>
    <xf numFmtId="1" fontId="69" fillId="2" borderId="0" xfId="0" applyNumberFormat="1" applyFont="1" applyFill="1" applyAlignment="1" applyProtection="1">
      <alignment vertical="center" wrapText="1"/>
    </xf>
    <xf numFmtId="1" fontId="70" fillId="2" borderId="0" xfId="0" applyNumberFormat="1" applyFont="1" applyFill="1" applyAlignment="1" applyProtection="1">
      <alignment horizontal="center" vertical="center" wrapText="1"/>
    </xf>
    <xf numFmtId="174" fontId="70" fillId="2" borderId="0" xfId="1" applyNumberFormat="1" applyFont="1" applyFill="1" applyAlignment="1" applyProtection="1">
      <alignment horizontal="center" vertical="center" wrapText="1"/>
    </xf>
    <xf numFmtId="164" fontId="15" fillId="2" borderId="0" xfId="1" applyFont="1" applyFill="1" applyAlignment="1" applyProtection="1">
      <alignment horizontal="center" vertical="center" wrapText="1"/>
    </xf>
    <xf numFmtId="174" fontId="15" fillId="2" borderId="0" xfId="1" applyNumberFormat="1" applyFont="1" applyFill="1" applyAlignment="1" applyProtection="1">
      <alignment horizontal="center" vertical="center" wrapText="1"/>
    </xf>
    <xf numFmtId="164" fontId="69" fillId="2" borderId="0" xfId="1" applyNumberFormat="1" applyFont="1" applyFill="1" applyAlignment="1" applyProtection="1">
      <alignment horizontal="center" vertical="center" wrapText="1"/>
    </xf>
    <xf numFmtId="164" fontId="15" fillId="6" borderId="0" xfId="1" applyFont="1" applyFill="1" applyAlignment="1" applyProtection="1">
      <alignment vertical="center" wrapText="1"/>
    </xf>
    <xf numFmtId="164" fontId="17" fillId="6" borderId="0" xfId="1" applyFont="1" applyFill="1" applyAlignment="1" applyProtection="1">
      <alignment vertical="center" wrapText="1"/>
    </xf>
    <xf numFmtId="1" fontId="65" fillId="6" borderId="0" xfId="0" applyNumberFormat="1" applyFont="1" applyFill="1" applyAlignment="1" applyProtection="1">
      <alignment horizontal="right" vertical="center" wrapText="1"/>
      <protection locked="0"/>
    </xf>
    <xf numFmtId="169" fontId="65" fillId="6" borderId="0" xfId="0" applyNumberFormat="1" applyFont="1" applyFill="1" applyAlignment="1" applyProtection="1">
      <alignment vertical="center" wrapText="1"/>
    </xf>
    <xf numFmtId="1" fontId="65" fillId="6" borderId="0" xfId="0" applyNumberFormat="1" applyFont="1" applyFill="1" applyAlignment="1" applyProtection="1">
      <alignment vertical="center" wrapText="1"/>
    </xf>
    <xf numFmtId="164" fontId="69" fillId="6" borderId="0" xfId="1" applyFont="1" applyFill="1" applyAlignment="1" applyProtection="1">
      <alignment vertical="center" wrapText="1"/>
    </xf>
    <xf numFmtId="164" fontId="70" fillId="6" borderId="0" xfId="1" applyFont="1" applyFill="1" applyAlignment="1" applyProtection="1">
      <alignment vertical="center" wrapText="1"/>
    </xf>
    <xf numFmtId="164" fontId="15" fillId="2" borderId="0" xfId="1" applyNumberFormat="1" applyFont="1" applyFill="1" applyAlignment="1" applyProtection="1">
      <alignment horizontal="center" vertical="center" wrapText="1"/>
    </xf>
    <xf numFmtId="43" fontId="17" fillId="2" borderId="0" xfId="0" applyNumberFormat="1" applyFont="1" applyFill="1" applyAlignment="1" applyProtection="1">
      <alignment vertical="center" wrapText="1"/>
    </xf>
    <xf numFmtId="174" fontId="17" fillId="2" borderId="0" xfId="1" applyNumberFormat="1" applyFont="1" applyFill="1" applyAlignment="1" applyProtection="1">
      <alignment horizontal="center" vertical="center" wrapText="1"/>
    </xf>
    <xf numFmtId="164" fontId="66" fillId="6" borderId="0" xfId="1" applyFont="1" applyFill="1" applyAlignment="1" applyProtection="1">
      <alignment vertical="center" wrapText="1"/>
    </xf>
    <xf numFmtId="0" fontId="65" fillId="6" borderId="0" xfId="0" applyFont="1" applyFill="1" applyAlignment="1" applyProtection="1">
      <alignment horizontal="center" vertical="center" wrapText="1"/>
    </xf>
    <xf numFmtId="0" fontId="62" fillId="6" borderId="4" xfId="0" applyFont="1" applyFill="1" applyBorder="1" applyAlignment="1" applyProtection="1">
      <alignment vertical="center" wrapText="1"/>
    </xf>
    <xf numFmtId="1" fontId="131" fillId="2" borderId="1" xfId="0" applyNumberFormat="1" applyFont="1" applyFill="1" applyBorder="1" applyAlignment="1" applyProtection="1">
      <alignment vertical="center" wrapText="1"/>
      <protection locked="0"/>
    </xf>
    <xf numFmtId="1" fontId="132" fillId="2" borderId="0" xfId="0" applyNumberFormat="1" applyFont="1" applyFill="1" applyAlignment="1" applyProtection="1">
      <alignment horizontal="right" vertical="center" wrapText="1"/>
      <protection locked="0"/>
    </xf>
    <xf numFmtId="1" fontId="133" fillId="2" borderId="0" xfId="0" applyNumberFormat="1" applyFont="1" applyFill="1" applyAlignment="1" applyProtection="1">
      <alignment horizontal="right" vertical="center" wrapText="1"/>
      <protection locked="0"/>
    </xf>
    <xf numFmtId="169" fontId="132" fillId="2" borderId="0" xfId="0" applyNumberFormat="1" applyFont="1" applyFill="1" applyAlignment="1" applyProtection="1">
      <alignment vertical="center" wrapText="1"/>
    </xf>
    <xf numFmtId="1" fontId="132" fillId="2" borderId="0" xfId="0" applyNumberFormat="1" applyFont="1" applyFill="1" applyAlignment="1" applyProtection="1">
      <alignment vertical="center" wrapText="1"/>
    </xf>
    <xf numFmtId="164" fontId="133" fillId="2" borderId="0" xfId="1" applyFont="1" applyFill="1" applyAlignment="1" applyProtection="1">
      <alignment vertical="center" wrapText="1"/>
    </xf>
    <xf numFmtId="0" fontId="134" fillId="2" borderId="0" xfId="0" applyFont="1" applyFill="1" applyAlignment="1" applyProtection="1">
      <alignment vertical="center" wrapText="1"/>
    </xf>
    <xf numFmtId="0" fontId="132" fillId="2" borderId="0" xfId="0" applyFont="1" applyFill="1" applyAlignment="1" applyProtection="1">
      <alignment horizontal="center" vertical="center" wrapText="1"/>
    </xf>
    <xf numFmtId="0" fontId="62" fillId="6" borderId="1" xfId="0" applyFont="1" applyFill="1" applyBorder="1" applyAlignment="1" applyProtection="1">
      <alignment vertical="center" wrapText="1"/>
    </xf>
    <xf numFmtId="1" fontId="132" fillId="2" borderId="0" xfId="0" applyNumberFormat="1" applyFont="1" applyFill="1" applyAlignment="1" applyProtection="1">
      <alignment horizontal="center" vertical="center" wrapText="1"/>
    </xf>
    <xf numFmtId="0" fontId="62" fillId="6" borderId="18" xfId="0" applyFont="1" applyFill="1" applyBorder="1" applyAlignment="1" applyProtection="1">
      <alignment vertical="center" wrapText="1"/>
    </xf>
    <xf numFmtId="1" fontId="132" fillId="2" borderId="0" xfId="0" applyNumberFormat="1" applyFont="1" applyFill="1" applyAlignment="1" applyProtection="1">
      <alignment vertical="center" wrapText="1"/>
      <protection locked="0"/>
    </xf>
    <xf numFmtId="1" fontId="68" fillId="2" borderId="2" xfId="0" applyNumberFormat="1" applyFont="1" applyFill="1" applyBorder="1" applyAlignment="1" applyProtection="1">
      <alignment vertical="center" wrapText="1"/>
    </xf>
    <xf numFmtId="1" fontId="68" fillId="2" borderId="17" xfId="0" applyNumberFormat="1" applyFont="1" applyFill="1" applyBorder="1" applyAlignment="1" applyProtection="1">
      <alignment horizontal="left" vertical="center" wrapText="1"/>
    </xf>
    <xf numFmtId="1" fontId="64" fillId="2" borderId="17" xfId="0" applyNumberFormat="1" applyFont="1" applyFill="1" applyBorder="1" applyAlignment="1" applyProtection="1">
      <alignment horizontal="center" vertical="center" wrapText="1"/>
    </xf>
    <xf numFmtId="1" fontId="41" fillId="2" borderId="18" xfId="0" applyNumberFormat="1" applyFont="1" applyFill="1" applyBorder="1" applyAlignment="1" applyProtection="1">
      <alignment vertical="center" wrapText="1"/>
    </xf>
    <xf numFmtId="1" fontId="107" fillId="2" borderId="0" xfId="0" applyNumberFormat="1" applyFont="1" applyFill="1" applyAlignment="1" applyProtection="1">
      <alignment vertical="center" wrapText="1"/>
    </xf>
    <xf numFmtId="1" fontId="69" fillId="2" borderId="0" xfId="0" applyNumberFormat="1" applyFont="1" applyFill="1" applyAlignment="1" applyProtection="1">
      <alignment horizontal="right" vertical="center" wrapText="1"/>
    </xf>
    <xf numFmtId="1" fontId="65" fillId="2" borderId="0" xfId="0" applyNumberFormat="1" applyFont="1" applyFill="1" applyAlignment="1" applyProtection="1">
      <alignment horizontal="right" vertical="center" wrapText="1"/>
    </xf>
    <xf numFmtId="1" fontId="65" fillId="2" borderId="0" xfId="0" applyNumberFormat="1" applyFont="1" applyFill="1" applyAlignment="1" applyProtection="1">
      <alignment vertical="center" wrapText="1"/>
    </xf>
    <xf numFmtId="1" fontId="44" fillId="2" borderId="0" xfId="0" applyNumberFormat="1" applyFont="1" applyFill="1" applyAlignment="1" applyProtection="1">
      <alignment vertical="center" wrapText="1"/>
    </xf>
    <xf numFmtId="0" fontId="24" fillId="2" borderId="0" xfId="0" applyFont="1" applyFill="1" applyAlignment="1" applyProtection="1">
      <alignment vertical="center" wrapText="1"/>
    </xf>
    <xf numFmtId="0" fontId="19" fillId="2" borderId="0" xfId="0" applyFont="1" applyFill="1" applyAlignment="1" applyProtection="1">
      <alignment horizontal="center" vertical="center" wrapText="1"/>
    </xf>
    <xf numFmtId="0" fontId="56" fillId="2" borderId="0" xfId="0" applyFont="1" applyFill="1" applyAlignment="1" applyProtection="1">
      <alignment vertical="center" wrapText="1"/>
    </xf>
    <xf numFmtId="0" fontId="36" fillId="2" borderId="0" xfId="0" applyFont="1" applyFill="1" applyAlignment="1" applyProtection="1">
      <alignment vertical="center" wrapText="1"/>
    </xf>
    <xf numFmtId="0" fontId="38" fillId="2" borderId="0" xfId="0" applyFont="1" applyFill="1" applyAlignment="1" applyProtection="1">
      <alignment vertical="center" wrapText="1"/>
    </xf>
    <xf numFmtId="0" fontId="25" fillId="2" borderId="0" xfId="0" applyFont="1" applyFill="1" applyAlignment="1" applyProtection="1">
      <alignment vertical="center" wrapText="1"/>
    </xf>
    <xf numFmtId="0" fontId="136" fillId="2" borderId="0" xfId="0" applyFont="1" applyFill="1" applyAlignment="1" applyProtection="1">
      <alignment vertical="center" wrapText="1"/>
    </xf>
    <xf numFmtId="0" fontId="25" fillId="0" borderId="0" xfId="0" applyFont="1" applyFill="1" applyAlignment="1" applyProtection="1">
      <alignment vertical="center" wrapText="1"/>
    </xf>
    <xf numFmtId="0" fontId="0" fillId="0" borderId="0" xfId="0" applyFill="1" applyAlignment="1" applyProtection="1">
      <alignment vertical="center" wrapText="1"/>
    </xf>
    <xf numFmtId="0" fontId="21" fillId="0" borderId="0" xfId="0" applyFont="1" applyFill="1" applyAlignment="1" applyProtection="1">
      <alignment vertical="center" wrapText="1"/>
    </xf>
    <xf numFmtId="0" fontId="23" fillId="2" borderId="0" xfId="0" applyFont="1" applyFill="1" applyAlignment="1" applyProtection="1">
      <alignment horizontal="center" vertical="center" wrapText="1"/>
    </xf>
    <xf numFmtId="0" fontId="21" fillId="2" borderId="0" xfId="0" applyFont="1" applyFill="1" applyAlignment="1" applyProtection="1">
      <alignment vertical="center" wrapText="1"/>
    </xf>
    <xf numFmtId="0" fontId="93" fillId="2" borderId="0" xfId="0" applyFont="1" applyFill="1" applyAlignment="1" applyProtection="1">
      <alignment vertical="center" wrapText="1"/>
    </xf>
    <xf numFmtId="0" fontId="85" fillId="2" borderId="0" xfId="0" applyFont="1" applyFill="1" applyAlignment="1" applyProtection="1">
      <alignment vertical="center" wrapText="1"/>
    </xf>
    <xf numFmtId="0" fontId="125" fillId="2" borderId="0" xfId="0" applyFont="1" applyFill="1" applyAlignment="1" applyProtection="1">
      <alignment vertical="center" wrapText="1"/>
    </xf>
    <xf numFmtId="0" fontId="22" fillId="2" borderId="0" xfId="0" applyFont="1" applyFill="1" applyAlignment="1" applyProtection="1">
      <alignment vertical="center" wrapText="1"/>
    </xf>
    <xf numFmtId="0" fontId="26" fillId="2" borderId="0" xfId="0" applyFont="1" applyFill="1" applyAlignment="1" applyProtection="1">
      <alignment vertical="center" wrapText="1"/>
    </xf>
    <xf numFmtId="43" fontId="15" fillId="2" borderId="0" xfId="0" applyNumberFormat="1" applyFont="1" applyFill="1" applyAlignment="1" applyProtection="1">
      <alignment horizontal="center" vertical="center" wrapText="1"/>
    </xf>
    <xf numFmtId="0" fontId="11" fillId="2" borderId="0" xfId="0" applyFont="1" applyFill="1" applyAlignment="1" applyProtection="1">
      <alignment horizontal="center" vertical="center" wrapText="1"/>
    </xf>
    <xf numFmtId="43" fontId="15" fillId="2" borderId="0" xfId="0" applyNumberFormat="1" applyFont="1" applyFill="1" applyAlignment="1" applyProtection="1">
      <alignment horizontal="center" vertical="center" wrapText="1"/>
      <protection locked="0"/>
    </xf>
    <xf numFmtId="0" fontId="139" fillId="2" borderId="0" xfId="0" applyFont="1" applyFill="1" applyAlignment="1" applyProtection="1">
      <alignment vertical="center" wrapText="1"/>
    </xf>
    <xf numFmtId="0" fontId="67" fillId="2" borderId="0" xfId="0" applyFont="1" applyFill="1" applyAlignment="1" applyProtection="1">
      <alignment horizontal="right" vertical="center" wrapText="1"/>
      <protection locked="0"/>
    </xf>
    <xf numFmtId="169" fontId="67" fillId="2" borderId="0" xfId="0" applyNumberFormat="1" applyFont="1" applyFill="1" applyAlignment="1" applyProtection="1">
      <alignment horizontal="center" vertical="center" wrapText="1"/>
      <protection locked="0"/>
    </xf>
    <xf numFmtId="0" fontId="140" fillId="2" borderId="0" xfId="0" applyFont="1" applyFill="1" applyAlignment="1" applyProtection="1">
      <alignment vertical="center" wrapText="1"/>
    </xf>
    <xf numFmtId="169" fontId="85" fillId="2" borderId="0" xfId="0" applyNumberFormat="1" applyFont="1" applyFill="1" applyAlignment="1" applyProtection="1">
      <alignment vertical="center" wrapText="1"/>
    </xf>
    <xf numFmtId="164" fontId="85" fillId="2" borderId="0" xfId="1" applyFont="1" applyFill="1" applyAlignment="1" applyProtection="1">
      <alignment vertical="center" wrapText="1"/>
    </xf>
    <xf numFmtId="176" fontId="69" fillId="2" borderId="0" xfId="1" applyNumberFormat="1" applyFont="1" applyFill="1" applyAlignment="1" applyProtection="1">
      <alignment horizontal="center" vertical="center" wrapText="1"/>
      <protection locked="0"/>
    </xf>
    <xf numFmtId="164" fontId="85" fillId="6" borderId="0" xfId="1" applyFont="1" applyFill="1" applyAlignment="1" applyProtection="1">
      <alignment vertical="center" wrapText="1"/>
    </xf>
    <xf numFmtId="169" fontId="85" fillId="6" borderId="0" xfId="0" applyNumberFormat="1" applyFont="1" applyFill="1" applyAlignment="1" applyProtection="1">
      <alignment vertical="center" wrapText="1"/>
    </xf>
    <xf numFmtId="43" fontId="69" fillId="0" borderId="0" xfId="0" applyNumberFormat="1" applyFont="1" applyFill="1" applyAlignment="1" applyProtection="1">
      <alignment horizontal="center" vertical="center" wrapText="1"/>
      <protection locked="0"/>
    </xf>
    <xf numFmtId="169" fontId="85" fillId="0" borderId="0" xfId="0" applyNumberFormat="1" applyFont="1" applyFill="1" applyAlignment="1" applyProtection="1">
      <alignment vertical="center" wrapText="1"/>
    </xf>
    <xf numFmtId="164" fontId="85" fillId="0" borderId="0" xfId="1" applyFont="1" applyFill="1" applyAlignment="1" applyProtection="1">
      <alignment vertical="center" wrapText="1"/>
    </xf>
    <xf numFmtId="0" fontId="85" fillId="0" borderId="0" xfId="0" applyFont="1" applyFill="1" applyAlignment="1" applyProtection="1">
      <alignment vertical="center" wrapText="1"/>
    </xf>
    <xf numFmtId="169" fontId="69" fillId="0" borderId="0" xfId="0" applyNumberFormat="1" applyFont="1" applyFill="1" applyAlignment="1" applyProtection="1">
      <alignment horizontal="center" vertical="center" wrapText="1"/>
      <protection locked="0"/>
    </xf>
    <xf numFmtId="176" fontId="69" fillId="0" borderId="0" xfId="1" applyNumberFormat="1" applyFont="1" applyFill="1" applyAlignment="1" applyProtection="1">
      <alignment horizontal="right" vertical="center" wrapText="1"/>
      <protection locked="0"/>
    </xf>
    <xf numFmtId="176" fontId="67" fillId="2" borderId="0" xfId="1" applyNumberFormat="1" applyFont="1" applyFill="1" applyAlignment="1" applyProtection="1">
      <alignment horizontal="center" vertical="center" wrapText="1"/>
      <protection locked="0"/>
    </xf>
    <xf numFmtId="169" fontId="140" fillId="2" borderId="0" xfId="0" applyNumberFormat="1" applyFont="1" applyFill="1" applyAlignment="1" applyProtection="1">
      <alignment vertical="center" wrapText="1"/>
    </xf>
    <xf numFmtId="169" fontId="85" fillId="2" borderId="0" xfId="0" applyNumberFormat="1" applyFont="1" applyFill="1" applyBorder="1" applyAlignment="1" applyProtection="1">
      <alignment vertical="center" wrapText="1"/>
    </xf>
    <xf numFmtId="0" fontId="70" fillId="2" borderId="0" xfId="0" applyFont="1" applyFill="1" applyAlignment="1" applyProtection="1">
      <alignment horizontal="right" vertical="center" wrapText="1"/>
      <protection locked="0"/>
    </xf>
    <xf numFmtId="169" fontId="84" fillId="6" borderId="0" xfId="0" applyNumberFormat="1" applyFont="1" applyFill="1" applyAlignment="1" applyProtection="1">
      <alignment vertical="center" wrapText="1"/>
    </xf>
    <xf numFmtId="164" fontId="84" fillId="6" borderId="0" xfId="1" applyFont="1" applyFill="1" applyAlignment="1" applyProtection="1">
      <alignment vertical="center" wrapText="1"/>
    </xf>
    <xf numFmtId="0" fontId="84" fillId="2" borderId="0" xfId="0" applyFont="1" applyFill="1" applyAlignment="1" applyProtection="1">
      <alignment vertical="center" wrapText="1"/>
    </xf>
    <xf numFmtId="176" fontId="70" fillId="2" borderId="0" xfId="1" applyNumberFormat="1" applyFont="1" applyFill="1" applyAlignment="1" applyProtection="1">
      <alignment horizontal="center" vertical="center" wrapText="1"/>
      <protection locked="0"/>
    </xf>
    <xf numFmtId="0" fontId="103" fillId="2" borderId="0" xfId="0" applyFont="1" applyFill="1" applyAlignment="1" applyProtection="1">
      <alignment horizontal="center" vertical="center" wrapText="1"/>
    </xf>
    <xf numFmtId="1" fontId="61"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protection locked="0"/>
    </xf>
    <xf numFmtId="1" fontId="62" fillId="2" borderId="0" xfId="0" applyNumberFormat="1" applyFont="1" applyFill="1" applyAlignment="1" applyProtection="1">
      <alignment vertical="center" wrapText="1"/>
    </xf>
    <xf numFmtId="1" fontId="69" fillId="2" borderId="0" xfId="0" applyNumberFormat="1" applyFont="1" applyFill="1" applyAlignment="1" applyProtection="1">
      <alignment horizontal="right" vertical="center" wrapText="1"/>
      <protection locked="0"/>
    </xf>
    <xf numFmtId="1" fontId="62" fillId="2" borderId="71" xfId="0" applyNumberFormat="1" applyFont="1" applyFill="1" applyBorder="1" applyAlignment="1" applyProtection="1">
      <alignment vertical="center" wrapText="1"/>
    </xf>
    <xf numFmtId="1" fontId="139" fillId="2" borderId="0" xfId="0" applyNumberFormat="1" applyFont="1" applyFill="1" applyAlignment="1" applyProtection="1">
      <alignment vertical="center" wrapText="1"/>
    </xf>
    <xf numFmtId="3" fontId="69" fillId="9" borderId="36" xfId="5" applyNumberFormat="1" applyFont="1" applyFill="1" applyBorder="1" applyAlignment="1">
      <alignment horizontal="right" vertical="center" wrapText="1"/>
    </xf>
    <xf numFmtId="176" fontId="62" fillId="2" borderId="0" xfId="1" applyNumberFormat="1" applyFont="1" applyFill="1" applyAlignment="1" applyProtection="1">
      <alignment vertical="center" wrapText="1"/>
    </xf>
    <xf numFmtId="3" fontId="69" fillId="2" borderId="36" xfId="3" applyNumberFormat="1" applyFont="1" applyFill="1" applyBorder="1" applyAlignment="1">
      <alignment horizontal="right" vertical="center" wrapText="1"/>
    </xf>
    <xf numFmtId="164" fontId="62" fillId="2" borderId="0" xfId="1" applyFont="1" applyFill="1" applyAlignment="1" applyProtection="1">
      <alignment vertical="center" wrapText="1"/>
    </xf>
    <xf numFmtId="1" fontId="62" fillId="2" borderId="32" xfId="0" applyNumberFormat="1" applyFont="1" applyFill="1" applyBorder="1" applyAlignment="1" applyProtection="1">
      <alignment vertical="center" wrapText="1"/>
    </xf>
    <xf numFmtId="176" fontId="62" fillId="6" borderId="0" xfId="1" applyNumberFormat="1" applyFont="1" applyFill="1" applyAlignment="1" applyProtection="1">
      <alignment vertical="center" wrapText="1"/>
    </xf>
    <xf numFmtId="1" fontId="62" fillId="6" borderId="0" xfId="0" applyNumberFormat="1" applyFont="1" applyFill="1" applyAlignment="1" applyProtection="1">
      <alignment vertical="center" wrapText="1"/>
    </xf>
    <xf numFmtId="1" fontId="95" fillId="2" borderId="0" xfId="0" applyNumberFormat="1" applyFont="1" applyFill="1" applyAlignment="1" applyProtection="1">
      <alignment vertical="center" wrapText="1"/>
    </xf>
    <xf numFmtId="1" fontId="95" fillId="2" borderId="32" xfId="0" applyNumberFormat="1" applyFont="1" applyFill="1" applyBorder="1" applyAlignment="1" applyProtection="1">
      <alignment vertical="center" wrapText="1"/>
    </xf>
    <xf numFmtId="176" fontId="95" fillId="2" borderId="32" xfId="1" applyNumberFormat="1" applyFont="1" applyFill="1" applyBorder="1" applyAlignment="1" applyProtection="1">
      <alignment vertical="center" wrapText="1"/>
    </xf>
    <xf numFmtId="176" fontId="62" fillId="2" borderId="32" xfId="1" applyNumberFormat="1" applyFont="1" applyFill="1" applyBorder="1" applyAlignment="1" applyProtection="1">
      <alignment vertical="center" wrapText="1"/>
    </xf>
    <xf numFmtId="169" fontId="62" fillId="2" borderId="0" xfId="0" applyNumberFormat="1" applyFont="1" applyFill="1" applyAlignment="1" applyProtection="1">
      <alignment vertical="center" wrapText="1"/>
    </xf>
    <xf numFmtId="1" fontId="69" fillId="2" borderId="31" xfId="3" applyFont="1" applyFill="1" applyBorder="1" applyAlignment="1">
      <alignment vertical="center" wrapText="1"/>
    </xf>
    <xf numFmtId="1" fontId="69" fillId="2" borderId="0" xfId="3" applyFont="1" applyFill="1" applyBorder="1" applyAlignment="1">
      <alignment vertical="center" wrapText="1"/>
    </xf>
    <xf numFmtId="1" fontId="65" fillId="2" borderId="0" xfId="0" applyNumberFormat="1" applyFont="1" applyFill="1" applyBorder="1" applyAlignment="1" applyProtection="1">
      <alignment vertical="center" wrapText="1"/>
    </xf>
    <xf numFmtId="0" fontId="103" fillId="2" borderId="0" xfId="0" applyFont="1" applyFill="1" applyBorder="1" applyAlignment="1" applyProtection="1">
      <alignment horizontal="left" vertical="center" wrapText="1"/>
    </xf>
    <xf numFmtId="1" fontId="65" fillId="2" borderId="0" xfId="0" applyNumberFormat="1" applyFont="1" applyFill="1" applyBorder="1" applyAlignment="1" applyProtection="1">
      <alignment horizontal="center" vertical="center" wrapText="1"/>
    </xf>
    <xf numFmtId="168" fontId="65" fillId="2" borderId="0" xfId="0" applyNumberFormat="1" applyFont="1" applyFill="1" applyBorder="1" applyAlignment="1" applyProtection="1">
      <alignment horizontal="right" vertical="center" wrapText="1"/>
    </xf>
    <xf numFmtId="172" fontId="65" fillId="2" borderId="0" xfId="0" applyNumberFormat="1" applyFont="1" applyFill="1" applyBorder="1" applyAlignment="1" applyProtection="1">
      <alignment horizontal="right" vertical="center" wrapText="1"/>
    </xf>
    <xf numFmtId="1" fontId="103" fillId="2" borderId="0" xfId="0" applyNumberFormat="1" applyFont="1" applyFill="1" applyAlignment="1" applyProtection="1">
      <alignment vertical="center" wrapText="1"/>
    </xf>
    <xf numFmtId="0" fontId="69" fillId="2" borderId="74" xfId="0" applyFont="1" applyFill="1" applyBorder="1" applyAlignment="1" applyProtection="1">
      <alignment vertical="center" wrapText="1"/>
      <protection locked="0"/>
    </xf>
    <xf numFmtId="184" fontId="103" fillId="2" borderId="0" xfId="41" applyNumberFormat="1" applyFont="1" applyFill="1" applyAlignment="1" applyProtection="1">
      <alignment horizontal="right" vertical="center" wrapText="1"/>
      <protection locked="0"/>
    </xf>
    <xf numFmtId="169" fontId="69" fillId="2" borderId="0" xfId="0" applyNumberFormat="1" applyFont="1" applyFill="1" applyAlignment="1" applyProtection="1">
      <alignment horizontal="right" vertical="center" wrapText="1"/>
    </xf>
    <xf numFmtId="184" fontId="53" fillId="2" borderId="0" xfId="41" applyNumberFormat="1" applyFont="1" applyFill="1" applyAlignment="1" applyProtection="1">
      <alignment horizontal="right" vertical="center" wrapText="1"/>
      <protection locked="0"/>
    </xf>
    <xf numFmtId="174" fontId="82" fillId="2" borderId="0" xfId="1" applyNumberFormat="1" applyFont="1" applyFill="1" applyAlignment="1" applyProtection="1">
      <alignment horizontal="right" vertical="center" wrapText="1"/>
      <protection locked="0"/>
    </xf>
    <xf numFmtId="167" fontId="9" fillId="2" borderId="0" xfId="0" applyNumberFormat="1" applyFont="1" applyFill="1" applyAlignment="1" applyProtection="1">
      <alignment horizontal="right" vertical="center" wrapText="1"/>
      <protection locked="0"/>
    </xf>
    <xf numFmtId="184" fontId="9" fillId="2" borderId="0" xfId="41" applyNumberFormat="1" applyFont="1" applyFill="1" applyAlignment="1" applyProtection="1">
      <alignment horizontal="right" vertical="center" wrapText="1"/>
      <protection locked="0"/>
    </xf>
    <xf numFmtId="184" fontId="13" fillId="2" borderId="0" xfId="41" applyNumberFormat="1" applyFont="1" applyFill="1" applyAlignment="1" applyProtection="1">
      <alignment vertical="center" wrapText="1"/>
    </xf>
    <xf numFmtId="167" fontId="145" fillId="2" borderId="0" xfId="0" applyNumberFormat="1" applyFont="1" applyFill="1" applyAlignment="1" applyProtection="1">
      <alignment vertical="center" wrapText="1"/>
    </xf>
    <xf numFmtId="184" fontId="145" fillId="2" borderId="0" xfId="41" applyNumberFormat="1" applyFont="1" applyFill="1" applyAlignment="1" applyProtection="1">
      <alignment vertical="center" wrapText="1"/>
    </xf>
    <xf numFmtId="184" fontId="0" fillId="2" borderId="0" xfId="41" applyNumberFormat="1" applyFont="1" applyFill="1" applyAlignment="1" applyProtection="1">
      <alignment vertical="center" wrapText="1"/>
    </xf>
    <xf numFmtId="4" fontId="154" fillId="2" borderId="0" xfId="0" applyNumberFormat="1" applyFont="1" applyFill="1" applyAlignment="1" applyProtection="1">
      <alignment vertical="center" wrapText="1"/>
    </xf>
    <xf numFmtId="4" fontId="108" fillId="2" borderId="0" xfId="0" applyNumberFormat="1" applyFont="1" applyFill="1" applyAlignment="1" applyProtection="1">
      <alignment vertical="center" wrapText="1"/>
    </xf>
    <xf numFmtId="168" fontId="108" fillId="2" borderId="0" xfId="0" applyNumberFormat="1" applyFont="1" applyFill="1" applyAlignment="1" applyProtection="1">
      <alignment vertical="center" wrapText="1"/>
    </xf>
    <xf numFmtId="0" fontId="55" fillId="0" borderId="74" xfId="0" applyFont="1" applyFill="1" applyBorder="1" applyAlignment="1" applyProtection="1">
      <alignment vertical="center" wrapText="1"/>
      <protection locked="0"/>
    </xf>
    <xf numFmtId="0" fontId="55" fillId="0" borderId="0" xfId="0" applyFont="1" applyFill="1" applyBorder="1" applyAlignment="1" applyProtection="1">
      <alignment vertical="center" wrapText="1"/>
      <protection locked="0"/>
    </xf>
    <xf numFmtId="3" fontId="72" fillId="2"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176" fontId="68" fillId="6" borderId="5" xfId="29" applyNumberFormat="1" applyFont="1" applyFill="1" applyBorder="1" applyAlignment="1" applyProtection="1">
      <alignment horizontal="center" vertical="center" wrapText="1"/>
      <protection locked="0"/>
    </xf>
    <xf numFmtId="174" fontId="71" fillId="6" borderId="5" xfId="29" applyNumberFormat="1" applyFont="1" applyFill="1" applyBorder="1" applyAlignment="1" applyProtection="1">
      <alignment horizontal="center" vertical="center" wrapText="1"/>
      <protection locked="0"/>
    </xf>
    <xf numFmtId="174" fontId="68" fillId="6" borderId="5" xfId="29" applyNumberFormat="1" applyFont="1" applyFill="1" applyBorder="1" applyAlignment="1" applyProtection="1">
      <alignment horizontal="center" vertical="center" wrapText="1"/>
      <protection locked="0"/>
    </xf>
    <xf numFmtId="176" fontId="41" fillId="6" borderId="17" xfId="29" applyNumberFormat="1" applyFont="1" applyFill="1" applyBorder="1" applyAlignment="1" applyProtection="1">
      <alignment horizontal="center" vertical="center" wrapText="1"/>
      <protection locked="0"/>
    </xf>
    <xf numFmtId="3" fontId="63" fillId="0" borderId="79" xfId="0" applyNumberFormat="1" applyFont="1" applyFill="1" applyBorder="1" applyAlignment="1" applyProtection="1">
      <alignment horizontal="center" vertical="center" wrapText="1"/>
      <protection locked="0"/>
    </xf>
    <xf numFmtId="0" fontId="68" fillId="0" borderId="79" xfId="0" applyFont="1" applyFill="1" applyBorder="1" applyAlignment="1" applyProtection="1">
      <alignment horizontal="center" vertical="center" wrapText="1"/>
      <protection locked="0"/>
    </xf>
    <xf numFmtId="0" fontId="68" fillId="0" borderId="79" xfId="0" applyFont="1" applyFill="1" applyBorder="1" applyAlignment="1" applyProtection="1">
      <alignment vertical="center" wrapText="1"/>
      <protection locked="0"/>
    </xf>
    <xf numFmtId="43" fontId="63" fillId="2" borderId="79" xfId="0" applyNumberFormat="1" applyFont="1" applyFill="1" applyBorder="1" applyAlignment="1" applyProtection="1">
      <alignment horizontal="center" vertical="center" wrapText="1"/>
      <protection locked="0"/>
    </xf>
    <xf numFmtId="166" fontId="72" fillId="2" borderId="40" xfId="0" applyNumberFormat="1" applyFont="1" applyFill="1" applyBorder="1" applyAlignment="1" applyProtection="1">
      <alignment horizontal="center" vertical="center" wrapText="1"/>
      <protection locked="0"/>
    </xf>
    <xf numFmtId="166" fontId="72" fillId="2" borderId="17" xfId="0" applyNumberFormat="1" applyFont="1" applyFill="1" applyBorder="1" applyAlignment="1" applyProtection="1">
      <alignment horizontal="center" vertical="center" wrapText="1"/>
      <protection locked="0"/>
    </xf>
    <xf numFmtId="2" fontId="53" fillId="2" borderId="79" xfId="0" applyNumberFormat="1" applyFont="1" applyFill="1" applyBorder="1" applyAlignment="1" applyProtection="1">
      <alignment horizontal="center" vertical="center" wrapText="1"/>
      <protection locked="0"/>
    </xf>
    <xf numFmtId="168" fontId="104" fillId="2" borderId="79" xfId="0" applyNumberFormat="1" applyFont="1" applyFill="1" applyBorder="1" applyAlignment="1" applyProtection="1">
      <alignment horizontal="center" vertical="center" wrapText="1"/>
      <protection locked="0"/>
    </xf>
    <xf numFmtId="2" fontId="63" fillId="2" borderId="79" xfId="0" applyNumberFormat="1" applyFont="1" applyFill="1" applyBorder="1" applyAlignment="1" applyProtection="1">
      <alignment vertical="center" wrapText="1"/>
      <protection locked="0"/>
    </xf>
    <xf numFmtId="2" fontId="65" fillId="4" borderId="79" xfId="0" applyNumberFormat="1" applyFont="1" applyFill="1" applyBorder="1" applyAlignment="1" applyProtection="1">
      <alignment vertical="center" wrapText="1"/>
      <protection locked="0"/>
    </xf>
    <xf numFmtId="176" fontId="68" fillId="6" borderId="1" xfId="29" applyNumberFormat="1" applyFont="1" applyFill="1" applyBorder="1" applyAlignment="1">
      <alignment horizontal="right" vertical="center" wrapText="1"/>
    </xf>
    <xf numFmtId="43" fontId="53" fillId="2" borderId="79" xfId="0" applyNumberFormat="1" applyFont="1" applyFill="1" applyBorder="1" applyAlignment="1" applyProtection="1">
      <alignment horizontal="center" vertical="center" wrapText="1"/>
      <protection locked="0"/>
    </xf>
    <xf numFmtId="170" fontId="7" fillId="2" borderId="0" xfId="0" applyNumberFormat="1" applyFont="1" applyFill="1" applyAlignment="1" applyProtection="1">
      <alignment horizontal="center" vertical="center" wrapText="1"/>
    </xf>
    <xf numFmtId="169" fontId="33" fillId="0" borderId="0" xfId="0" applyNumberFormat="1" applyFont="1" applyFill="1" applyAlignment="1" applyProtection="1">
      <alignment horizontal="right" vertical="center" wrapText="1"/>
      <protection locked="0"/>
    </xf>
    <xf numFmtId="169" fontId="33" fillId="2" borderId="0" xfId="0" applyNumberFormat="1" applyFont="1" applyFill="1" applyAlignment="1" applyProtection="1">
      <alignment horizontal="right" vertical="center" wrapText="1"/>
      <protection locked="0"/>
    </xf>
    <xf numFmtId="164" fontId="17" fillId="2" borderId="0" xfId="1" applyFont="1" applyFill="1" applyAlignment="1" applyProtection="1">
      <alignment horizontal="center" vertical="center" wrapText="1"/>
    </xf>
    <xf numFmtId="4" fontId="103" fillId="2" borderId="0" xfId="0" applyNumberFormat="1" applyFont="1" applyFill="1" applyAlignment="1" applyProtection="1">
      <alignment horizontal="center" vertical="center" wrapText="1"/>
    </xf>
    <xf numFmtId="43" fontId="103" fillId="2" borderId="0" xfId="0" applyNumberFormat="1" applyFont="1" applyFill="1" applyBorder="1" applyAlignment="1" applyProtection="1">
      <alignment vertical="center" wrapText="1"/>
    </xf>
    <xf numFmtId="0" fontId="103" fillId="2" borderId="0" xfId="0" applyFont="1" applyFill="1" applyBorder="1" applyAlignment="1" applyProtection="1">
      <alignment vertical="center" wrapText="1"/>
    </xf>
    <xf numFmtId="169" fontId="71" fillId="6" borderId="1" xfId="0" applyNumberFormat="1" applyFont="1" applyFill="1" applyBorder="1" applyAlignment="1" applyProtection="1">
      <alignment horizontal="right" vertical="center" wrapText="1"/>
      <protection locked="0"/>
    </xf>
    <xf numFmtId="170" fontId="72" fillId="6" borderId="1" xfId="0" applyNumberFormat="1" applyFont="1" applyFill="1" applyBorder="1" applyAlignment="1" applyProtection="1">
      <alignment horizontal="right" vertical="center" wrapText="1"/>
      <protection locked="0"/>
    </xf>
    <xf numFmtId="176" fontId="163" fillId="0" borderId="0" xfId="1" applyNumberFormat="1" applyFont="1" applyFill="1" applyAlignment="1" applyProtection="1">
      <alignment vertical="center" wrapText="1"/>
      <protection locked="0"/>
    </xf>
    <xf numFmtId="0" fontId="163" fillId="0" borderId="0" xfId="0" applyFont="1" applyFill="1" applyAlignment="1" applyProtection="1">
      <alignment vertical="center" wrapText="1"/>
      <protection locked="0"/>
    </xf>
    <xf numFmtId="176" fontId="163" fillId="2" borderId="0" xfId="1" applyNumberFormat="1" applyFont="1" applyFill="1" applyAlignment="1" applyProtection="1">
      <alignment vertical="center" wrapText="1"/>
      <protection locked="0"/>
    </xf>
    <xf numFmtId="0" fontId="163" fillId="2" borderId="0" xfId="0" applyFont="1" applyFill="1" applyAlignment="1" applyProtection="1">
      <alignment vertical="center" wrapText="1"/>
      <protection locked="0"/>
    </xf>
    <xf numFmtId="169" fontId="41" fillId="2" borderId="0" xfId="0" applyNumberFormat="1" applyFont="1" applyFill="1" applyAlignment="1" applyProtection="1">
      <alignment horizontal="right" vertical="center" wrapText="1"/>
      <protection locked="0"/>
    </xf>
    <xf numFmtId="170" fontId="68" fillId="6" borderId="1" xfId="32" applyNumberFormat="1" applyFont="1" applyFill="1" applyBorder="1" applyAlignment="1">
      <alignment horizontal="right" vertical="center" wrapText="1"/>
    </xf>
    <xf numFmtId="1" fontId="41" fillId="2" borderId="0" xfId="0" applyNumberFormat="1" applyFont="1" applyFill="1" applyAlignment="1" applyProtection="1">
      <alignment vertical="center" wrapText="1"/>
    </xf>
    <xf numFmtId="168" fontId="68" fillId="6" borderId="18" xfId="32" applyNumberFormat="1" applyFont="1" applyFill="1" applyBorder="1" applyAlignment="1">
      <alignment horizontal="right" vertical="center" wrapText="1"/>
    </xf>
    <xf numFmtId="0" fontId="71" fillId="2" borderId="0" xfId="0" applyFont="1" applyFill="1" applyAlignment="1" applyProtection="1">
      <alignment vertical="center" wrapText="1"/>
    </xf>
    <xf numFmtId="0" fontId="68" fillId="6" borderId="5" xfId="0" applyFont="1" applyFill="1" applyBorder="1" applyAlignment="1" applyProtection="1">
      <alignment vertical="center" wrapText="1"/>
    </xf>
    <xf numFmtId="0" fontId="68" fillId="6" borderId="4" xfId="0" applyFont="1" applyFill="1" applyBorder="1" applyAlignment="1" applyProtection="1">
      <alignment vertical="center" wrapText="1"/>
    </xf>
    <xf numFmtId="0" fontId="68" fillId="6" borderId="1" xfId="0" applyFont="1" applyFill="1" applyBorder="1" applyAlignment="1" applyProtection="1">
      <alignment vertical="center" wrapText="1"/>
    </xf>
    <xf numFmtId="0" fontId="68" fillId="6" borderId="17" xfId="0" applyFont="1" applyFill="1" applyBorder="1" applyAlignment="1" applyProtection="1">
      <alignment vertical="center" wrapText="1"/>
    </xf>
    <xf numFmtId="0" fontId="68" fillId="6" borderId="18" xfId="0" applyFont="1" applyFill="1" applyBorder="1" applyAlignment="1" applyProtection="1">
      <alignment vertical="center" wrapText="1"/>
    </xf>
    <xf numFmtId="0" fontId="68" fillId="2" borderId="0" xfId="0" applyFont="1" applyFill="1" applyAlignment="1" applyProtection="1">
      <alignment vertical="center" wrapText="1"/>
    </xf>
    <xf numFmtId="0" fontId="68" fillId="0" borderId="0" xfId="0" applyFont="1" applyFill="1" applyBorder="1" applyAlignment="1" applyProtection="1">
      <alignment vertical="center" wrapText="1"/>
      <protection locked="0"/>
    </xf>
    <xf numFmtId="0" fontId="69" fillId="2" borderId="0" xfId="0" applyFont="1" applyFill="1" applyAlignment="1" applyProtection="1">
      <alignment horizontal="center" vertical="center" wrapText="1"/>
    </xf>
    <xf numFmtId="173" fontId="68" fillId="2" borderId="0" xfId="1" applyNumberFormat="1" applyFont="1" applyFill="1" applyAlignment="1" applyProtection="1">
      <alignment horizontal="right" vertical="center" wrapText="1"/>
      <protection locked="0"/>
    </xf>
    <xf numFmtId="174" fontId="74" fillId="2" borderId="0" xfId="1" applyNumberFormat="1" applyFont="1" applyFill="1" applyAlignment="1" applyProtection="1">
      <alignment horizontal="right" vertical="center" wrapText="1"/>
      <protection locked="0"/>
    </xf>
    <xf numFmtId="176" fontId="68" fillId="2" borderId="0" xfId="1" applyNumberFormat="1" applyFont="1" applyFill="1" applyAlignment="1" applyProtection="1">
      <alignment horizontal="right" vertical="center" wrapText="1"/>
      <protection locked="0"/>
    </xf>
    <xf numFmtId="170" fontId="46" fillId="2" borderId="0" xfId="0" applyNumberFormat="1" applyFont="1" applyFill="1" applyAlignment="1" applyProtection="1">
      <alignment horizontal="right" vertical="center" wrapText="1"/>
      <protection locked="0"/>
    </xf>
    <xf numFmtId="3" fontId="115" fillId="2" borderId="0" xfId="0" applyNumberFormat="1" applyFont="1" applyFill="1" applyProtection="1"/>
    <xf numFmtId="0" fontId="17" fillId="2" borderId="0" xfId="0" applyFont="1" applyFill="1" applyAlignment="1" applyProtection="1">
      <alignment horizontal="center" vertical="center" wrapText="1"/>
    </xf>
    <xf numFmtId="0" fontId="69" fillId="2" borderId="0" xfId="0" applyFont="1" applyFill="1" applyAlignment="1" applyProtection="1">
      <alignment horizontal="center" vertical="center" wrapText="1"/>
    </xf>
    <xf numFmtId="165" fontId="69" fillId="2" borderId="0" xfId="41" applyFont="1" applyFill="1" applyAlignment="1" applyProtection="1">
      <alignment horizontal="right" vertical="center" wrapText="1"/>
      <protection locked="0"/>
    </xf>
    <xf numFmtId="186" fontId="69" fillId="2" borderId="0" xfId="41" applyNumberFormat="1" applyFont="1" applyFill="1" applyAlignment="1" applyProtection="1">
      <alignment horizontal="right" vertical="center" wrapText="1"/>
      <protection locked="0"/>
    </xf>
    <xf numFmtId="0" fontId="69" fillId="2" borderId="39" xfId="0" applyFont="1" applyFill="1" applyBorder="1" applyAlignment="1" applyProtection="1">
      <alignment horizontal="center" vertical="center" wrapText="1"/>
    </xf>
    <xf numFmtId="3" fontId="168" fillId="2" borderId="0" xfId="0" applyNumberFormat="1" applyFont="1" applyFill="1" applyAlignment="1" applyProtection="1">
      <alignment horizontal="center" vertical="center" wrapText="1"/>
    </xf>
    <xf numFmtId="43" fontId="67" fillId="2" borderId="0" xfId="0" applyNumberFormat="1" applyFont="1" applyFill="1" applyAlignment="1" applyProtection="1">
      <alignment horizontal="center" vertical="center" wrapText="1"/>
    </xf>
    <xf numFmtId="0" fontId="67" fillId="2" borderId="0" xfId="0" applyFont="1" applyFill="1" applyAlignment="1" applyProtection="1">
      <alignment horizontal="center" vertical="center" wrapText="1"/>
    </xf>
    <xf numFmtId="0" fontId="70" fillId="2" borderId="0" xfId="0" applyFont="1" applyFill="1" applyAlignment="1" applyProtection="1">
      <alignment horizontal="center" vertical="center" wrapText="1"/>
    </xf>
    <xf numFmtId="0" fontId="94" fillId="2" borderId="0" xfId="0" applyFont="1" applyFill="1" applyAlignment="1" applyProtection="1">
      <alignment horizontal="center" vertical="center" wrapText="1"/>
    </xf>
    <xf numFmtId="0" fontId="67" fillId="6" borderId="0" xfId="0" applyFont="1" applyFill="1" applyAlignment="1" applyProtection="1">
      <alignment horizontal="center" vertical="center" wrapText="1"/>
    </xf>
    <xf numFmtId="0" fontId="94" fillId="6" borderId="0" xfId="0" applyFont="1" applyFill="1" applyAlignment="1" applyProtection="1">
      <alignment horizontal="center" vertical="center" wrapText="1"/>
    </xf>
    <xf numFmtId="0" fontId="69" fillId="6" borderId="0" xfId="0" applyFont="1" applyFill="1" applyAlignment="1" applyProtection="1">
      <alignment horizontal="center" vertical="center" wrapText="1"/>
    </xf>
    <xf numFmtId="0" fontId="70" fillId="6" borderId="0" xfId="0" applyFont="1" applyFill="1" applyAlignment="1" applyProtection="1">
      <alignment horizontal="center" vertical="center" wrapText="1"/>
    </xf>
    <xf numFmtId="0" fontId="69" fillId="7" borderId="0" xfId="0" applyFont="1" applyFill="1" applyAlignment="1" applyProtection="1">
      <alignment horizontal="center" vertical="center" wrapText="1"/>
    </xf>
    <xf numFmtId="176" fontId="22" fillId="2" borderId="0" xfId="1" applyNumberFormat="1" applyFont="1" applyFill="1" applyAlignment="1" applyProtection="1">
      <alignment horizontal="center" vertical="center" wrapText="1"/>
    </xf>
    <xf numFmtId="174" fontId="22" fillId="2" borderId="0" xfId="1" applyNumberFormat="1" applyFont="1" applyFill="1" applyAlignment="1" applyProtection="1">
      <alignment horizontal="center" vertical="center" wrapText="1"/>
    </xf>
    <xf numFmtId="0" fontId="15" fillId="3" borderId="0" xfId="0" applyFont="1" applyFill="1" applyAlignment="1" applyProtection="1">
      <alignment horizontal="center" vertical="center" wrapText="1"/>
    </xf>
    <xf numFmtId="0" fontId="17" fillId="3" borderId="0" xfId="0" applyFont="1" applyFill="1" applyAlignment="1" applyProtection="1">
      <alignment horizontal="center" vertical="center" wrapText="1"/>
    </xf>
    <xf numFmtId="165" fontId="15" fillId="2" borderId="0" xfId="41" applyFont="1" applyFill="1" applyAlignment="1" applyProtection="1">
      <alignment horizontal="center" vertical="center" wrapText="1"/>
    </xf>
    <xf numFmtId="1" fontId="22" fillId="2" borderId="0" xfId="0" applyNumberFormat="1" applyFont="1" applyFill="1" applyAlignment="1" applyProtection="1">
      <alignment horizontal="right" vertical="center" wrapText="1"/>
    </xf>
    <xf numFmtId="1" fontId="22" fillId="2" borderId="0" xfId="0" applyNumberFormat="1" applyFont="1" applyFill="1" applyAlignment="1" applyProtection="1">
      <alignment horizontal="right" vertical="center" wrapText="1"/>
      <protection locked="0"/>
    </xf>
    <xf numFmtId="166" fontId="22" fillId="2" borderId="0" xfId="0" applyNumberFormat="1" applyFont="1" applyFill="1" applyAlignment="1" applyProtection="1">
      <alignment horizontal="right" vertical="center" wrapText="1"/>
      <protection locked="0"/>
    </xf>
    <xf numFmtId="165" fontId="49" fillId="2" borderId="0" xfId="41" applyFont="1" applyFill="1" applyAlignment="1" applyProtection="1">
      <alignment horizontal="right" vertical="center" wrapText="1"/>
      <protection locked="0"/>
    </xf>
    <xf numFmtId="1" fontId="49" fillId="2" borderId="0" xfId="0" applyNumberFormat="1" applyFont="1" applyFill="1" applyAlignment="1" applyProtection="1">
      <alignment horizontal="right" vertical="center" wrapText="1"/>
      <protection locked="0"/>
    </xf>
    <xf numFmtId="43" fontId="49" fillId="2" borderId="0" xfId="0" applyNumberFormat="1" applyFont="1" applyFill="1" applyAlignment="1" applyProtection="1">
      <alignment horizontal="right" vertical="center" wrapText="1"/>
      <protection locked="0"/>
    </xf>
    <xf numFmtId="170" fontId="49" fillId="2" borderId="0" xfId="0" applyNumberFormat="1" applyFont="1" applyFill="1" applyAlignment="1" applyProtection="1">
      <alignment horizontal="right" vertical="center" wrapText="1"/>
      <protection locked="0"/>
    </xf>
    <xf numFmtId="1" fontId="169" fillId="2" borderId="0" xfId="0" applyNumberFormat="1" applyFont="1" applyFill="1" applyAlignment="1" applyProtection="1">
      <alignment horizontal="right" vertical="center" wrapText="1"/>
      <protection locked="0"/>
    </xf>
    <xf numFmtId="184" fontId="52" fillId="2" borderId="0" xfId="41" applyNumberFormat="1" applyFont="1" applyFill="1" applyAlignment="1" applyProtection="1">
      <alignment horizontal="right" vertical="center" wrapText="1"/>
      <protection locked="0"/>
    </xf>
    <xf numFmtId="184" fontId="93" fillId="2" borderId="0" xfId="41" applyNumberFormat="1" applyFont="1" applyFill="1" applyAlignment="1" applyProtection="1">
      <alignment horizontal="right" vertical="center" wrapText="1"/>
      <protection locked="0"/>
    </xf>
    <xf numFmtId="170" fontId="147" fillId="2" borderId="0" xfId="0" applyNumberFormat="1" applyFont="1" applyFill="1" applyAlignment="1" applyProtection="1">
      <alignment horizontal="right" vertical="center" wrapText="1"/>
      <protection locked="0"/>
    </xf>
    <xf numFmtId="165" fontId="65" fillId="2" borderId="0" xfId="41" applyFont="1" applyFill="1" applyAlignment="1" applyProtection="1">
      <alignment vertical="center" wrapText="1"/>
    </xf>
    <xf numFmtId="165" fontId="65" fillId="2" borderId="0" xfId="41" applyFont="1" applyFill="1" applyAlignment="1" applyProtection="1">
      <alignment horizontal="center" vertical="center" wrapText="1"/>
    </xf>
    <xf numFmtId="165" fontId="63" fillId="2" borderId="0" xfId="41" applyFont="1" applyFill="1" applyAlignment="1" applyProtection="1">
      <alignment vertical="center" wrapText="1"/>
    </xf>
    <xf numFmtId="165" fontId="101" fillId="2" borderId="0" xfId="41" applyFont="1" applyFill="1" applyAlignment="1" applyProtection="1">
      <alignment vertical="center" wrapText="1"/>
    </xf>
    <xf numFmtId="165" fontId="66" fillId="2" borderId="0" xfId="41" applyFont="1" applyFill="1" applyAlignment="1" applyProtection="1">
      <alignment vertical="center" wrapText="1"/>
    </xf>
    <xf numFmtId="165" fontId="65" fillId="0" borderId="0" xfId="41" applyFont="1" applyFill="1" applyAlignment="1" applyProtection="1">
      <alignment vertical="center" wrapText="1"/>
    </xf>
    <xf numFmtId="186" fontId="65" fillId="2" borderId="0" xfId="41" applyNumberFormat="1" applyFont="1" applyFill="1" applyAlignment="1" applyProtection="1">
      <alignment vertical="center" wrapText="1"/>
    </xf>
    <xf numFmtId="186" fontId="66" fillId="0" borderId="0" xfId="41" applyNumberFormat="1" applyFont="1" applyFill="1" applyAlignment="1" applyProtection="1">
      <alignment vertical="center" wrapText="1"/>
    </xf>
    <xf numFmtId="186" fontId="65" fillId="0" borderId="0" xfId="41" applyNumberFormat="1" applyFont="1" applyFill="1" applyAlignment="1" applyProtection="1">
      <alignment vertical="center" wrapText="1"/>
    </xf>
    <xf numFmtId="186" fontId="66" fillId="2" borderId="0" xfId="41" applyNumberFormat="1" applyFont="1" applyFill="1" applyAlignment="1" applyProtection="1">
      <alignment vertical="center" wrapText="1"/>
    </xf>
    <xf numFmtId="169" fontId="33" fillId="0" borderId="74" xfId="0" applyNumberFormat="1" applyFont="1" applyFill="1" applyBorder="1" applyAlignment="1" applyProtection="1">
      <alignment vertical="center" wrapText="1"/>
      <protection locked="0"/>
    </xf>
    <xf numFmtId="0" fontId="33" fillId="0" borderId="74" xfId="0" applyFont="1" applyFill="1" applyBorder="1" applyAlignment="1" applyProtection="1">
      <alignment vertical="center" wrapText="1"/>
      <protection locked="0"/>
    </xf>
    <xf numFmtId="184" fontId="70" fillId="2" borderId="0" xfId="41" applyNumberFormat="1" applyFont="1" applyFill="1" applyAlignment="1" applyProtection="1">
      <alignment horizontal="right" vertical="center" wrapText="1"/>
      <protection locked="0"/>
    </xf>
    <xf numFmtId="165" fontId="33" fillId="2" borderId="0" xfId="41" applyFont="1" applyFill="1" applyAlignment="1" applyProtection="1">
      <alignment horizontal="right" vertical="center" wrapText="1"/>
      <protection locked="0"/>
    </xf>
    <xf numFmtId="0" fontId="15" fillId="2" borderId="79" xfId="0" applyFont="1" applyFill="1" applyBorder="1" applyAlignment="1" applyProtection="1">
      <alignment horizontal="center" vertical="center" wrapText="1"/>
    </xf>
    <xf numFmtId="0" fontId="34" fillId="2" borderId="79" xfId="0" applyFont="1" applyFill="1" applyBorder="1" applyAlignment="1" applyProtection="1">
      <alignment horizontal="center" vertical="center" wrapText="1"/>
    </xf>
    <xf numFmtId="0" fontId="15" fillId="2" borderId="79" xfId="0" applyFont="1" applyFill="1" applyBorder="1" applyAlignment="1" applyProtection="1">
      <alignment horizontal="left" vertical="center" wrapText="1"/>
    </xf>
    <xf numFmtId="0" fontId="15" fillId="2" borderId="79" xfId="0" applyFont="1" applyFill="1" applyBorder="1" applyAlignment="1" applyProtection="1">
      <alignment horizontal="right" vertical="center" wrapText="1"/>
    </xf>
    <xf numFmtId="0" fontId="15" fillId="2" borderId="79" xfId="0" applyFont="1" applyFill="1" applyBorder="1" applyAlignment="1" applyProtection="1">
      <alignment vertical="center" wrapText="1"/>
    </xf>
    <xf numFmtId="0" fontId="15" fillId="2" borderId="79" xfId="0" applyFont="1" applyFill="1" applyBorder="1" applyAlignment="1" applyProtection="1">
      <alignment horizontal="right" vertical="center"/>
    </xf>
    <xf numFmtId="165" fontId="15" fillId="2" borderId="79" xfId="41" applyFont="1" applyFill="1" applyBorder="1" applyAlignment="1" applyProtection="1">
      <alignment horizontal="right" vertical="center" wrapText="1"/>
    </xf>
    <xf numFmtId="186" fontId="15" fillId="2" borderId="79" xfId="41" applyNumberFormat="1" applyFont="1" applyFill="1" applyBorder="1" applyAlignment="1" applyProtection="1">
      <alignment horizontal="right" vertical="center" wrapText="1"/>
    </xf>
    <xf numFmtId="184" fontId="15" fillId="2" borderId="79" xfId="41" applyNumberFormat="1" applyFont="1" applyFill="1" applyBorder="1" applyAlignment="1" applyProtection="1">
      <alignment horizontal="right" vertical="center" wrapText="1"/>
    </xf>
    <xf numFmtId="165" fontId="15" fillId="2" borderId="79" xfId="41" applyFont="1" applyFill="1" applyBorder="1" applyAlignment="1" applyProtection="1">
      <alignment horizontal="right" vertical="center"/>
    </xf>
    <xf numFmtId="184" fontId="15" fillId="2" borderId="79" xfId="41" applyNumberFormat="1" applyFont="1" applyFill="1" applyBorder="1" applyAlignment="1" applyProtection="1">
      <alignment horizontal="right" vertical="center"/>
    </xf>
    <xf numFmtId="0" fontId="15" fillId="2" borderId="79" xfId="0" quotePrefix="1" applyFont="1" applyFill="1" applyBorder="1" applyAlignment="1" applyProtection="1">
      <alignment horizontal="left" vertical="center" wrapText="1"/>
    </xf>
    <xf numFmtId="0" fontId="0" fillId="2" borderId="79" xfId="0" applyFill="1" applyBorder="1" applyProtection="1"/>
    <xf numFmtId="165" fontId="15" fillId="2" borderId="79" xfId="41" applyNumberFormat="1" applyFont="1" applyFill="1" applyBorder="1" applyAlignment="1" applyProtection="1">
      <alignment horizontal="right" vertical="center"/>
    </xf>
    <xf numFmtId="0" fontId="0" fillId="2" borderId="80" xfId="0" applyFill="1" applyBorder="1" applyProtection="1"/>
    <xf numFmtId="165" fontId="15" fillId="2" borderId="79" xfId="41" applyNumberFormat="1" applyFont="1" applyFill="1" applyBorder="1" applyAlignment="1" applyProtection="1">
      <alignment horizontal="right" vertical="center" wrapText="1"/>
    </xf>
    <xf numFmtId="3" fontId="15" fillId="2" borderId="79" xfId="0" applyNumberFormat="1" applyFont="1" applyFill="1" applyBorder="1" applyAlignment="1" applyProtection="1">
      <alignment horizontal="right" vertical="center" wrapText="1"/>
    </xf>
    <xf numFmtId="172" fontId="15" fillId="2" borderId="79" xfId="0" applyNumberFormat="1" applyFont="1" applyFill="1" applyBorder="1" applyAlignment="1" applyProtection="1">
      <alignment horizontal="right" vertical="center" wrapText="1"/>
    </xf>
    <xf numFmtId="0" fontId="34" fillId="2" borderId="79" xfId="0" quotePrefix="1" applyFont="1" applyFill="1" applyBorder="1" applyAlignment="1" applyProtection="1">
      <alignment horizontal="left" vertical="center" wrapText="1"/>
    </xf>
    <xf numFmtId="184" fontId="34" fillId="2" borderId="79" xfId="41" applyNumberFormat="1" applyFont="1" applyFill="1" applyBorder="1" applyAlignment="1" applyProtection="1">
      <alignment horizontal="right" vertical="center" wrapText="1"/>
    </xf>
    <xf numFmtId="0" fontId="34" fillId="2" borderId="79" xfId="0" applyFont="1" applyFill="1" applyBorder="1" applyAlignment="1" applyProtection="1">
      <alignment horizontal="right" vertical="center" wrapText="1"/>
    </xf>
    <xf numFmtId="184" fontId="34" fillId="2" borderId="79" xfId="41" applyNumberFormat="1" applyFont="1" applyFill="1" applyBorder="1" applyAlignment="1" applyProtection="1">
      <alignment horizontal="right" vertical="center"/>
    </xf>
    <xf numFmtId="0" fontId="34" fillId="2" borderId="67" xfId="0" applyFont="1" applyFill="1" applyBorder="1" applyAlignment="1" applyProtection="1">
      <alignment horizontal="center" vertical="center" wrapText="1"/>
    </xf>
    <xf numFmtId="0" fontId="161" fillId="2" borderId="0" xfId="0" applyFont="1" applyFill="1" applyProtection="1"/>
    <xf numFmtId="0" fontId="34" fillId="2" borderId="67" xfId="0" applyFont="1" applyFill="1" applyBorder="1" applyAlignment="1" applyProtection="1">
      <alignment horizontal="center" vertical="center"/>
    </xf>
    <xf numFmtId="0" fontId="107" fillId="0" borderId="1" xfId="0" applyFont="1" applyFill="1" applyBorder="1" applyAlignment="1" applyProtection="1">
      <alignment vertical="center" wrapText="1"/>
      <protection locked="0"/>
    </xf>
    <xf numFmtId="170" fontId="69" fillId="0" borderId="0" xfId="0" applyNumberFormat="1" applyFont="1" applyFill="1" applyAlignment="1" applyProtection="1">
      <alignment vertical="center" wrapText="1"/>
      <protection locked="0"/>
    </xf>
    <xf numFmtId="176" fontId="69" fillId="0" borderId="0" xfId="1" applyNumberFormat="1" applyFont="1" applyFill="1" applyAlignment="1" applyProtection="1">
      <alignment vertical="center" wrapText="1"/>
      <protection locked="0"/>
    </xf>
    <xf numFmtId="174" fontId="68" fillId="9" borderId="1" xfId="1" applyNumberFormat="1" applyFont="1" applyFill="1" applyBorder="1" applyAlignment="1" applyProtection="1">
      <alignment horizontal="center" vertical="center" wrapText="1"/>
      <protection locked="0"/>
    </xf>
    <xf numFmtId="0" fontId="34" fillId="2" borderId="79" xfId="0" applyFont="1" applyFill="1" applyBorder="1" applyAlignment="1" applyProtection="1">
      <alignment horizontal="left" vertical="center" wrapText="1"/>
    </xf>
    <xf numFmtId="0" fontId="34" fillId="2" borderId="79" xfId="0" applyFont="1" applyFill="1" applyBorder="1" applyAlignment="1" applyProtection="1">
      <alignment horizontal="right" vertical="center"/>
    </xf>
    <xf numFmtId="0" fontId="161" fillId="2" borderId="79" xfId="0" applyFont="1" applyFill="1" applyBorder="1" applyProtection="1"/>
    <xf numFmtId="0" fontId="0" fillId="2" borderId="79" xfId="0" applyFont="1" applyFill="1" applyBorder="1" applyProtection="1"/>
    <xf numFmtId="184" fontId="15" fillId="2" borderId="79" xfId="0" applyNumberFormat="1" applyFont="1" applyFill="1" applyBorder="1" applyAlignment="1" applyProtection="1">
      <alignment horizontal="right" vertical="center"/>
    </xf>
    <xf numFmtId="184" fontId="161" fillId="2" borderId="0" xfId="41" applyNumberFormat="1" applyFont="1" applyFill="1" applyProtection="1"/>
    <xf numFmtId="1" fontId="15" fillId="2" borderId="79" xfId="0" applyNumberFormat="1" applyFont="1" applyFill="1" applyBorder="1" applyAlignment="1" applyProtection="1">
      <alignment horizontal="right" vertical="center" wrapText="1"/>
    </xf>
    <xf numFmtId="186" fontId="15" fillId="2" borderId="79" xfId="0" applyNumberFormat="1" applyFont="1" applyFill="1" applyBorder="1" applyAlignment="1" applyProtection="1">
      <alignment horizontal="right" vertical="center"/>
    </xf>
    <xf numFmtId="165" fontId="15" fillId="2" borderId="79" xfId="0" applyNumberFormat="1" applyFont="1" applyFill="1" applyBorder="1" applyAlignment="1" applyProtection="1">
      <alignment horizontal="right" vertical="center"/>
    </xf>
    <xf numFmtId="165" fontId="34" fillId="2" borderId="79" xfId="0" applyNumberFormat="1" applyFont="1" applyFill="1" applyBorder="1" applyAlignment="1" applyProtection="1">
      <alignment horizontal="right" vertical="center"/>
    </xf>
    <xf numFmtId="168" fontId="15" fillId="2" borderId="79" xfId="0" applyNumberFormat="1" applyFont="1" applyFill="1" applyBorder="1" applyAlignment="1" applyProtection="1">
      <alignment horizontal="right" vertical="center" wrapText="1"/>
    </xf>
    <xf numFmtId="186" fontId="15" fillId="2" borderId="79" xfId="0" applyNumberFormat="1" applyFont="1" applyFill="1" applyBorder="1" applyAlignment="1" applyProtection="1">
      <alignment horizontal="right" vertical="center" wrapText="1"/>
    </xf>
    <xf numFmtId="168" fontId="34" fillId="2" borderId="79" xfId="0" applyNumberFormat="1" applyFont="1" applyFill="1" applyBorder="1" applyAlignment="1" applyProtection="1">
      <alignment horizontal="right" vertical="center" wrapText="1"/>
    </xf>
    <xf numFmtId="184" fontId="34" fillId="2" borderId="79" xfId="0" applyNumberFormat="1" applyFont="1" applyFill="1" applyBorder="1" applyAlignment="1" applyProtection="1">
      <alignment horizontal="right" vertical="center"/>
    </xf>
    <xf numFmtId="1" fontId="15" fillId="2" borderId="79" xfId="0" applyNumberFormat="1" applyFont="1" applyFill="1" applyBorder="1" applyAlignment="1" applyProtection="1">
      <alignment horizontal="right" vertical="center"/>
    </xf>
    <xf numFmtId="165" fontId="15" fillId="2" borderId="79" xfId="0" applyNumberFormat="1" applyFont="1" applyFill="1" applyBorder="1" applyAlignment="1" applyProtection="1">
      <alignment horizontal="right" vertical="center" wrapText="1"/>
    </xf>
    <xf numFmtId="165" fontId="54" fillId="2" borderId="0" xfId="41" applyFont="1" applyFill="1" applyAlignment="1" applyProtection="1">
      <alignment horizontal="right" vertical="center" wrapText="1"/>
      <protection locked="0"/>
    </xf>
    <xf numFmtId="165" fontId="68" fillId="6" borderId="0" xfId="41" applyFont="1" applyFill="1" applyAlignment="1" applyProtection="1">
      <alignment vertical="center" wrapText="1"/>
      <protection locked="0"/>
    </xf>
    <xf numFmtId="165" fontId="41" fillId="2" borderId="0" xfId="41" applyFont="1" applyFill="1" applyAlignment="1" applyProtection="1">
      <alignment horizontal="right" vertical="center" wrapText="1"/>
      <protection locked="0"/>
    </xf>
    <xf numFmtId="165" fontId="74" fillId="2" borderId="0" xfId="41" applyFont="1" applyFill="1" applyAlignment="1" applyProtection="1">
      <alignment horizontal="right" vertical="center" wrapText="1"/>
      <protection locked="0"/>
    </xf>
    <xf numFmtId="165" fontId="72" fillId="2" borderId="0" xfId="41" applyFont="1" applyFill="1" applyAlignment="1" applyProtection="1">
      <alignment horizontal="right" vertical="center" wrapText="1"/>
      <protection locked="0"/>
    </xf>
    <xf numFmtId="165" fontId="68" fillId="2" borderId="0" xfId="41" applyFont="1" applyFill="1" applyAlignment="1" applyProtection="1">
      <alignment horizontal="right" vertical="center" wrapText="1"/>
      <protection locked="0"/>
    </xf>
    <xf numFmtId="165" fontId="74" fillId="0" borderId="0" xfId="41" applyFont="1" applyFill="1" applyAlignment="1" applyProtection="1">
      <alignment horizontal="right" vertical="center" wrapText="1"/>
      <protection locked="0"/>
    </xf>
    <xf numFmtId="164" fontId="22" fillId="2" borderId="0" xfId="1" applyNumberFormat="1" applyFont="1" applyFill="1" applyAlignment="1" applyProtection="1">
      <alignment horizontal="center" vertical="center" wrapText="1"/>
    </xf>
    <xf numFmtId="165" fontId="66" fillId="6" borderId="0" xfId="41" applyNumberFormat="1" applyFont="1" applyFill="1" applyAlignment="1" applyProtection="1">
      <alignment vertical="center" wrapText="1"/>
    </xf>
    <xf numFmtId="3" fontId="70" fillId="2" borderId="0" xfId="0" applyNumberFormat="1" applyFont="1" applyFill="1" applyAlignment="1" applyProtection="1">
      <alignment vertical="center" wrapText="1"/>
    </xf>
    <xf numFmtId="43" fontId="93" fillId="2" borderId="0" xfId="0" applyNumberFormat="1" applyFont="1" applyFill="1" applyAlignment="1" applyProtection="1">
      <alignment horizontal="right" vertical="center" wrapText="1"/>
      <protection locked="0"/>
    </xf>
    <xf numFmtId="176" fontId="147" fillId="2" borderId="0" xfId="1" applyNumberFormat="1" applyFont="1" applyFill="1" applyAlignment="1" applyProtection="1">
      <alignment horizontal="center" vertical="center" wrapText="1"/>
    </xf>
    <xf numFmtId="164" fontId="93" fillId="2" borderId="0" xfId="1" applyNumberFormat="1" applyFont="1" applyFill="1" applyAlignment="1" applyProtection="1">
      <alignment horizontal="center" vertical="center" wrapText="1"/>
    </xf>
    <xf numFmtId="1" fontId="93" fillId="2" borderId="0" xfId="0" applyNumberFormat="1" applyFont="1" applyFill="1" applyAlignment="1" applyProtection="1">
      <alignment horizontal="right" vertical="center" wrapText="1"/>
      <protection locked="0"/>
    </xf>
    <xf numFmtId="43" fontId="147" fillId="2" borderId="0" xfId="0" applyNumberFormat="1" applyFont="1" applyFill="1" applyAlignment="1" applyProtection="1">
      <alignment horizontal="right" vertical="center" wrapText="1"/>
      <protection locked="0"/>
    </xf>
    <xf numFmtId="0" fontId="67" fillId="2" borderId="0" xfId="0" applyFont="1" applyFill="1" applyAlignment="1" applyProtection="1">
      <alignment horizontal="right" vertical="center" wrapText="1"/>
      <protection locked="0"/>
    </xf>
    <xf numFmtId="184" fontId="0" fillId="2" borderId="0" xfId="41" applyNumberFormat="1" applyFont="1" applyFill="1" applyProtection="1"/>
    <xf numFmtId="164" fontId="0" fillId="2" borderId="0" xfId="0" applyNumberFormat="1" applyFill="1" applyAlignment="1" applyProtection="1">
      <alignment vertical="center" wrapText="1"/>
    </xf>
    <xf numFmtId="0" fontId="17" fillId="2" borderId="0" xfId="0" applyFont="1" applyFill="1" applyAlignment="1" applyProtection="1">
      <alignment horizontal="center" vertical="center" wrapText="1"/>
    </xf>
    <xf numFmtId="0" fontId="34" fillId="2" borderId="0" xfId="0" applyFont="1" applyFill="1" applyAlignment="1" applyProtection="1">
      <alignment horizontal="center" vertical="center" wrapText="1"/>
      <protection locked="0"/>
    </xf>
    <xf numFmtId="0" fontId="67" fillId="2" borderId="0" xfId="0" applyFont="1" applyFill="1" applyAlignment="1" applyProtection="1">
      <alignment horizontal="right" vertical="center" wrapText="1"/>
      <protection locked="0"/>
    </xf>
    <xf numFmtId="168" fontId="17" fillId="2" borderId="0" xfId="0" applyNumberFormat="1" applyFont="1" applyFill="1" applyAlignment="1" applyProtection="1">
      <alignment horizontal="center" vertical="center" wrapText="1"/>
    </xf>
    <xf numFmtId="4" fontId="0" fillId="2" borderId="0" xfId="0" applyNumberFormat="1" applyFill="1" applyProtection="1"/>
    <xf numFmtId="0" fontId="3" fillId="2" borderId="0" xfId="0" applyFont="1" applyFill="1" applyAlignment="1" applyProtection="1">
      <alignment horizontal="center" vertical="center" wrapText="1"/>
    </xf>
    <xf numFmtId="0" fontId="3" fillId="2" borderId="0" xfId="0" applyFont="1" applyFill="1" applyBorder="1" applyAlignment="1" applyProtection="1">
      <alignment vertical="center" wrapText="1"/>
    </xf>
    <xf numFmtId="176" fontId="12" fillId="2" borderId="0" xfId="1" applyNumberFormat="1" applyFont="1" applyFill="1" applyAlignment="1" applyProtection="1">
      <alignment horizontal="right" vertical="center" wrapText="1"/>
      <protection locked="0"/>
    </xf>
    <xf numFmtId="170" fontId="12" fillId="2" borderId="0" xfId="0" applyNumberFormat="1" applyFont="1" applyFill="1" applyAlignment="1" applyProtection="1">
      <alignment horizontal="right" vertical="center" wrapText="1"/>
      <protection locked="0"/>
    </xf>
    <xf numFmtId="166" fontId="100" fillId="2" borderId="0" xfId="0" applyNumberFormat="1" applyFont="1" applyFill="1" applyAlignment="1" applyProtection="1">
      <alignment horizontal="right" vertical="center" wrapText="1"/>
      <protection locked="0"/>
    </xf>
    <xf numFmtId="166" fontId="13" fillId="2" borderId="0" xfId="0" applyNumberFormat="1" applyFont="1" applyFill="1" applyAlignment="1" applyProtection="1">
      <alignment horizontal="right" vertical="center" wrapText="1"/>
      <protection locked="0"/>
    </xf>
    <xf numFmtId="173" fontId="13" fillId="2" borderId="0" xfId="0" applyNumberFormat="1" applyFont="1" applyFill="1" applyAlignment="1" applyProtection="1">
      <alignment horizontal="right" vertical="center" wrapText="1"/>
      <protection locked="0"/>
    </xf>
    <xf numFmtId="174" fontId="12" fillId="2" borderId="0" xfId="1" applyNumberFormat="1" applyFont="1" applyFill="1" applyAlignment="1" applyProtection="1">
      <alignment horizontal="right" vertical="center" wrapText="1"/>
      <protection locked="0"/>
    </xf>
    <xf numFmtId="166" fontId="12" fillId="2" borderId="0" xfId="0" applyNumberFormat="1" applyFont="1" applyFill="1" applyAlignment="1" applyProtection="1">
      <alignment horizontal="right" vertical="center" wrapText="1"/>
      <protection locked="0"/>
    </xf>
    <xf numFmtId="167" fontId="13" fillId="2" borderId="0" xfId="0" applyNumberFormat="1" applyFont="1" applyFill="1" applyAlignment="1" applyProtection="1">
      <alignment vertical="center" wrapText="1"/>
    </xf>
    <xf numFmtId="167" fontId="100" fillId="2" borderId="0" xfId="0" applyNumberFormat="1" applyFont="1" applyFill="1" applyAlignment="1" applyProtection="1">
      <alignment horizontal="right" vertical="center" wrapText="1"/>
      <protection locked="0"/>
    </xf>
    <xf numFmtId="176" fontId="170" fillId="2" borderId="0" xfId="1" applyNumberFormat="1" applyFont="1" applyFill="1" applyAlignment="1" applyProtection="1">
      <alignment horizontal="right" vertical="center" wrapText="1"/>
      <protection locked="0"/>
    </xf>
    <xf numFmtId="169" fontId="171" fillId="2" borderId="0" xfId="0" applyNumberFormat="1" applyFont="1" applyFill="1" applyAlignment="1" applyProtection="1">
      <alignment horizontal="right" vertical="center" wrapText="1"/>
      <protection locked="0"/>
    </xf>
    <xf numFmtId="164" fontId="12" fillId="2" borderId="0" xfId="1" applyFont="1" applyFill="1" applyAlignment="1" applyProtection="1">
      <alignment horizontal="right" vertical="center" wrapText="1"/>
      <protection locked="0"/>
    </xf>
    <xf numFmtId="170" fontId="67" fillId="2" borderId="0" xfId="0" applyNumberFormat="1" applyFont="1" applyFill="1" applyAlignment="1" applyProtection="1">
      <alignment horizontal="right" vertical="center" wrapText="1"/>
      <protection locked="0"/>
    </xf>
    <xf numFmtId="0" fontId="104" fillId="2" borderId="0" xfId="0" applyFont="1" applyFill="1" applyAlignment="1" applyProtection="1">
      <alignment vertical="center" wrapText="1"/>
    </xf>
    <xf numFmtId="169" fontId="69" fillId="2" borderId="3" xfId="0" applyNumberFormat="1" applyFont="1" applyFill="1" applyBorder="1" applyAlignment="1" applyProtection="1">
      <alignment vertical="center" wrapText="1"/>
      <protection locked="0"/>
    </xf>
    <xf numFmtId="169" fontId="69" fillId="2" borderId="0" xfId="0" applyNumberFormat="1" applyFont="1" applyFill="1" applyBorder="1" applyAlignment="1" applyProtection="1">
      <alignment vertical="center" wrapText="1"/>
      <protection locked="0"/>
    </xf>
    <xf numFmtId="164" fontId="140" fillId="2" borderId="0" xfId="1" applyFont="1" applyFill="1" applyAlignment="1" applyProtection="1">
      <alignment vertical="center" wrapText="1"/>
    </xf>
    <xf numFmtId="3" fontId="72" fillId="2" borderId="35" xfId="0" applyNumberFormat="1" applyFont="1" applyFill="1" applyBorder="1" applyAlignment="1" applyProtection="1">
      <alignment horizontal="center" vertical="center" wrapText="1"/>
      <protection locked="0"/>
    </xf>
    <xf numFmtId="166" fontId="41" fillId="2" borderId="3" xfId="0" applyNumberFormat="1" applyFont="1" applyFill="1" applyBorder="1" applyAlignment="1" applyProtection="1">
      <alignment horizontal="center" vertical="center" wrapText="1"/>
      <protection locked="0"/>
    </xf>
    <xf numFmtId="174" fontId="72" fillId="2" borderId="2" xfId="1" applyNumberFormat="1" applyFont="1" applyFill="1" applyBorder="1" applyAlignment="1" applyProtection="1">
      <alignment horizontal="center" vertical="center" wrapText="1"/>
      <protection locked="0"/>
    </xf>
    <xf numFmtId="43" fontId="53" fillId="2" borderId="80" xfId="0" applyNumberFormat="1" applyFont="1" applyFill="1" applyBorder="1" applyAlignment="1" applyProtection="1">
      <alignment horizontal="center" vertical="center" wrapText="1"/>
      <protection locked="0"/>
    </xf>
    <xf numFmtId="43" fontId="53" fillId="2" borderId="67" xfId="0" applyNumberFormat="1" applyFont="1" applyFill="1" applyBorder="1" applyAlignment="1" applyProtection="1">
      <alignment horizontal="center" vertical="center" wrapText="1"/>
      <protection locked="0"/>
    </xf>
    <xf numFmtId="174" fontId="72" fillId="2" borderId="19" xfId="1" applyNumberFormat="1" applyFont="1" applyFill="1" applyBorder="1" applyAlignment="1" applyProtection="1">
      <alignment horizontal="center" vertical="center" wrapText="1"/>
      <protection locked="0"/>
    </xf>
    <xf numFmtId="43" fontId="53" fillId="2" borderId="76" xfId="0" applyNumberFormat="1" applyFont="1" applyFill="1" applyBorder="1" applyAlignment="1" applyProtection="1">
      <alignment horizontal="center" vertical="center" wrapText="1"/>
      <protection locked="0"/>
    </xf>
    <xf numFmtId="43" fontId="53" fillId="2" borderId="23" xfId="0" applyNumberFormat="1" applyFont="1" applyFill="1" applyBorder="1" applyAlignment="1" applyProtection="1">
      <alignment horizontal="center" vertical="center" wrapText="1"/>
      <protection locked="0"/>
    </xf>
    <xf numFmtId="3" fontId="53" fillId="2" borderId="35" xfId="0" applyNumberFormat="1" applyFont="1" applyFill="1" applyBorder="1" applyAlignment="1" applyProtection="1">
      <alignment horizontal="center" vertical="center" wrapText="1"/>
      <protection locked="0"/>
    </xf>
    <xf numFmtId="169" fontId="68" fillId="6" borderId="1" xfId="29" applyNumberFormat="1" applyFont="1" applyFill="1" applyBorder="1" applyAlignment="1">
      <alignment horizontal="right" vertical="center" wrapText="1"/>
    </xf>
    <xf numFmtId="169" fontId="68" fillId="6" borderId="1" xfId="7" applyNumberFormat="1" applyFont="1" applyFill="1" applyBorder="1" applyAlignment="1">
      <alignment horizontal="right" vertical="center" wrapText="1"/>
    </xf>
    <xf numFmtId="43" fontId="72" fillId="6" borderId="1" xfId="0" applyNumberFormat="1" applyFont="1" applyFill="1" applyBorder="1" applyAlignment="1" applyProtection="1">
      <alignment horizontal="right" vertical="center" wrapText="1"/>
    </xf>
    <xf numFmtId="1" fontId="22" fillId="2" borderId="0" xfId="0" applyNumberFormat="1" applyFont="1" applyFill="1" applyBorder="1" applyAlignment="1" applyProtection="1">
      <alignment vertical="center" wrapText="1"/>
      <protection locked="0"/>
    </xf>
    <xf numFmtId="1" fontId="131" fillId="2" borderId="4" xfId="0" applyNumberFormat="1" applyFont="1" applyFill="1" applyBorder="1" applyAlignment="1" applyProtection="1">
      <alignment vertical="center" wrapText="1"/>
      <protection locked="0"/>
    </xf>
    <xf numFmtId="166" fontId="72" fillId="2" borderId="79" xfId="0" applyNumberFormat="1" applyFont="1" applyFill="1" applyBorder="1" applyAlignment="1" applyProtection="1">
      <alignment horizontal="center" vertical="center" wrapText="1"/>
      <protection locked="0"/>
    </xf>
    <xf numFmtId="174" fontId="69" fillId="2" borderId="0" xfId="0" applyNumberFormat="1" applyFont="1" applyFill="1" applyAlignment="1" applyProtection="1">
      <alignment horizontal="right" vertical="center" wrapText="1"/>
    </xf>
    <xf numFmtId="165" fontId="65" fillId="2" borderId="0" xfId="41" applyFont="1" applyFill="1" applyAlignment="1" applyProtection="1">
      <alignment horizontal="right" vertical="center" wrapText="1"/>
    </xf>
    <xf numFmtId="164" fontId="93" fillId="2" borderId="0" xfId="1" applyFont="1" applyFill="1" applyAlignment="1" applyProtection="1">
      <alignment horizontal="center" vertical="center" wrapText="1"/>
    </xf>
    <xf numFmtId="176" fontId="93" fillId="2" borderId="0" xfId="1" applyNumberFormat="1" applyFont="1" applyFill="1" applyAlignment="1" applyProtection="1">
      <alignment horizontal="center" vertical="center" wrapText="1"/>
    </xf>
    <xf numFmtId="168" fontId="93" fillId="2" borderId="0" xfId="0" applyNumberFormat="1" applyFont="1" applyFill="1" applyBorder="1" applyAlignment="1" applyProtection="1">
      <alignment vertical="center" wrapText="1"/>
      <protection locked="0"/>
    </xf>
    <xf numFmtId="170" fontId="93" fillId="6" borderId="0" xfId="0" applyNumberFormat="1" applyFont="1" applyFill="1" applyAlignment="1" applyProtection="1">
      <alignment horizontal="right" vertical="center" wrapText="1"/>
      <protection locked="0"/>
    </xf>
    <xf numFmtId="43" fontId="69" fillId="11" borderId="0" xfId="0" applyNumberFormat="1" applyFont="1" applyFill="1" applyAlignment="1" applyProtection="1">
      <alignment vertical="center" wrapText="1"/>
      <protection locked="0"/>
    </xf>
    <xf numFmtId="0" fontId="69" fillId="11" borderId="0" xfId="0" applyFont="1" applyFill="1" applyAlignment="1" applyProtection="1">
      <alignment vertical="center" wrapText="1"/>
      <protection locked="0"/>
    </xf>
    <xf numFmtId="0" fontId="15" fillId="11" borderId="0" xfId="0" applyFont="1" applyFill="1" applyAlignment="1" applyProtection="1">
      <alignment vertical="center" wrapText="1"/>
      <protection locked="0"/>
    </xf>
    <xf numFmtId="0" fontId="15" fillId="11" borderId="0" xfId="0" applyFont="1" applyFill="1" applyAlignment="1" applyProtection="1">
      <alignment horizontal="center" vertical="center" wrapText="1"/>
      <protection locked="0"/>
    </xf>
    <xf numFmtId="0" fontId="69" fillId="11" borderId="0" xfId="0" quotePrefix="1" applyFont="1" applyFill="1" applyBorder="1" applyAlignment="1">
      <alignment horizontal="center" vertical="center" wrapText="1"/>
    </xf>
    <xf numFmtId="0" fontId="69" fillId="11" borderId="0" xfId="0" applyNumberFormat="1" applyFont="1" applyFill="1" applyBorder="1" applyAlignment="1">
      <alignment horizontal="left" vertical="center" wrapText="1"/>
    </xf>
    <xf numFmtId="0" fontId="15" fillId="11" borderId="0" xfId="0" applyFont="1" applyFill="1" applyBorder="1" applyAlignment="1" applyProtection="1">
      <alignment vertical="center" wrapText="1"/>
      <protection locked="0"/>
    </xf>
    <xf numFmtId="43" fontId="53" fillId="2" borderId="80" xfId="0" applyNumberFormat="1" applyFont="1" applyFill="1" applyBorder="1" applyAlignment="1" applyProtection="1">
      <alignment horizontal="center" vertical="center" wrapText="1"/>
      <protection locked="0"/>
    </xf>
    <xf numFmtId="0" fontId="69" fillId="3" borderId="0" xfId="0" applyFont="1" applyFill="1" applyAlignment="1" applyProtection="1">
      <alignment vertical="center" wrapText="1"/>
      <protection locked="0"/>
    </xf>
    <xf numFmtId="3" fontId="69" fillId="3" borderId="0" xfId="0" applyNumberFormat="1" applyFont="1" applyFill="1" applyAlignment="1" applyProtection="1">
      <alignment horizontal="center" vertical="center" wrapText="1"/>
      <protection locked="0"/>
    </xf>
    <xf numFmtId="0" fontId="69" fillId="9" borderId="0" xfId="0" quotePrefix="1" applyFont="1" applyFill="1" applyBorder="1" applyAlignment="1">
      <alignment horizontal="center" vertical="center" wrapText="1"/>
    </xf>
    <xf numFmtId="0" fontId="69" fillId="9" borderId="0" xfId="0" applyNumberFormat="1" applyFont="1" applyFill="1" applyBorder="1" applyAlignment="1">
      <alignment horizontal="left" vertical="center" wrapText="1"/>
    </xf>
    <xf numFmtId="0" fontId="69" fillId="3" borderId="0" xfId="0" applyFont="1" applyFill="1" applyBorder="1" applyAlignment="1" applyProtection="1">
      <alignment vertical="center" wrapText="1"/>
      <protection locked="0"/>
    </xf>
    <xf numFmtId="0" fontId="69" fillId="12" borderId="0" xfId="0" applyFont="1" applyFill="1" applyAlignment="1" applyProtection="1">
      <alignment vertical="center" wrapText="1"/>
      <protection locked="0"/>
    </xf>
    <xf numFmtId="0" fontId="62" fillId="12" borderId="0" xfId="0" applyFont="1" applyFill="1" applyAlignment="1" applyProtection="1">
      <alignment vertical="center" wrapText="1"/>
    </xf>
    <xf numFmtId="0" fontId="62" fillId="12" borderId="0" xfId="0" applyFont="1" applyFill="1" applyAlignment="1" applyProtection="1">
      <alignment horizontal="center" vertical="center" wrapText="1"/>
    </xf>
    <xf numFmtId="0" fontId="69" fillId="12" borderId="0" xfId="0" quotePrefix="1" applyFont="1" applyFill="1" applyBorder="1" applyAlignment="1">
      <alignment horizontal="center" vertical="center" wrapText="1"/>
    </xf>
    <xf numFmtId="0" fontId="69" fillId="12" borderId="0" xfId="0" applyNumberFormat="1" applyFont="1" applyFill="1" applyBorder="1" applyAlignment="1">
      <alignment horizontal="left" vertical="center" wrapText="1"/>
    </xf>
    <xf numFmtId="0" fontId="62" fillId="12" borderId="0" xfId="0" applyFont="1" applyFill="1" applyBorder="1" applyAlignment="1" applyProtection="1">
      <alignment vertical="center" wrapText="1"/>
    </xf>
    <xf numFmtId="0" fontId="63" fillId="2" borderId="30" xfId="0" applyFont="1" applyFill="1" applyBorder="1" applyAlignment="1" applyProtection="1">
      <alignment horizontal="center" vertical="center" wrapText="1"/>
      <protection locked="0"/>
    </xf>
    <xf numFmtId="0" fontId="63" fillId="2" borderId="30" xfId="0" applyFont="1" applyFill="1" applyBorder="1" applyAlignment="1" applyProtection="1">
      <alignment horizontal="justify" vertical="center" wrapText="1"/>
      <protection locked="0"/>
    </xf>
    <xf numFmtId="170" fontId="63" fillId="2" borderId="30" xfId="0" applyNumberFormat="1" applyFont="1" applyFill="1" applyBorder="1" applyAlignment="1" applyProtection="1">
      <alignment vertical="center" wrapText="1"/>
      <protection locked="0"/>
    </xf>
    <xf numFmtId="43" fontId="63" fillId="2" borderId="30" xfId="0" applyNumberFormat="1" applyFont="1" applyFill="1" applyBorder="1" applyAlignment="1" applyProtection="1">
      <alignment horizontal="center" vertical="center" wrapText="1"/>
      <protection locked="0"/>
    </xf>
    <xf numFmtId="0" fontId="63" fillId="2" borderId="36" xfId="0" applyFont="1" applyFill="1" applyBorder="1" applyAlignment="1" applyProtection="1">
      <alignment horizontal="center" vertical="center" wrapText="1"/>
      <protection locked="0"/>
    </xf>
    <xf numFmtId="0" fontId="63" fillId="2" borderId="36" xfId="0" applyFont="1" applyFill="1" applyBorder="1" applyAlignment="1" applyProtection="1">
      <alignment horizontal="justify" vertical="center" wrapText="1"/>
      <protection locked="0"/>
    </xf>
    <xf numFmtId="0" fontId="88" fillId="2" borderId="36" xfId="0" applyFont="1" applyFill="1" applyBorder="1" applyAlignment="1" applyProtection="1">
      <alignment horizontal="center" vertical="center" wrapText="1"/>
      <protection locked="0"/>
    </xf>
    <xf numFmtId="172" fontId="63" fillId="2" borderId="36" xfId="0" applyNumberFormat="1" applyFont="1" applyFill="1" applyBorder="1" applyAlignment="1" applyProtection="1">
      <alignment horizontal="right" vertical="center" wrapText="1"/>
      <protection locked="0"/>
    </xf>
    <xf numFmtId="172" fontId="63" fillId="6" borderId="36" xfId="0" applyNumberFormat="1" applyFont="1" applyFill="1" applyBorder="1" applyAlignment="1" applyProtection="1">
      <alignment horizontal="right" vertical="center" wrapText="1"/>
      <protection locked="0"/>
    </xf>
    <xf numFmtId="172" fontId="63" fillId="2" borderId="36" xfId="0" applyNumberFormat="1" applyFont="1" applyFill="1" applyBorder="1" applyAlignment="1" applyProtection="1">
      <alignment horizontal="center" vertical="center" wrapText="1"/>
      <protection locked="0"/>
    </xf>
    <xf numFmtId="0" fontId="71" fillId="2" borderId="36" xfId="0" applyFont="1" applyFill="1" applyBorder="1" applyAlignment="1" applyProtection="1">
      <alignment horizontal="center" vertical="center" wrapText="1"/>
      <protection locked="0"/>
    </xf>
    <xf numFmtId="0" fontId="65" fillId="2" borderId="36" xfId="0" applyFont="1" applyFill="1" applyBorder="1" applyAlignment="1" applyProtection="1">
      <alignment horizontal="center" vertical="center" wrapText="1"/>
      <protection locked="0"/>
    </xf>
    <xf numFmtId="0" fontId="65" fillId="2" borderId="36" xfId="0" quotePrefix="1" applyFont="1" applyFill="1" applyBorder="1" applyAlignment="1" applyProtection="1">
      <alignment horizontal="justify" vertical="center" wrapText="1"/>
      <protection locked="0"/>
    </xf>
    <xf numFmtId="0" fontId="64" fillId="2" borderId="36" xfId="0" applyFont="1" applyFill="1" applyBorder="1" applyAlignment="1" applyProtection="1">
      <alignment horizontal="center" vertical="center" wrapText="1"/>
      <protection locked="0"/>
    </xf>
    <xf numFmtId="176" fontId="65" fillId="2" borderId="36" xfId="1" applyNumberFormat="1" applyFont="1" applyFill="1" applyBorder="1" applyAlignment="1" applyProtection="1">
      <alignment horizontal="right" vertical="center" wrapText="1"/>
      <protection locked="0"/>
    </xf>
    <xf numFmtId="176" fontId="65" fillId="0" borderId="36" xfId="1" applyNumberFormat="1" applyFont="1" applyFill="1" applyBorder="1" applyAlignment="1" applyProtection="1">
      <alignment horizontal="right" vertical="center" wrapText="1"/>
      <protection locked="0"/>
    </xf>
    <xf numFmtId="174" fontId="65" fillId="0" borderId="36" xfId="1" applyNumberFormat="1" applyFont="1" applyFill="1" applyBorder="1" applyAlignment="1" applyProtection="1">
      <alignment horizontal="right" vertical="center" wrapText="1"/>
      <protection locked="0"/>
    </xf>
    <xf numFmtId="169" fontId="65" fillId="2" borderId="36" xfId="0" applyNumberFormat="1" applyFont="1" applyFill="1" applyBorder="1" applyAlignment="1" applyProtection="1">
      <alignment horizontal="center" vertical="center" wrapText="1"/>
      <protection locked="0"/>
    </xf>
    <xf numFmtId="0" fontId="65" fillId="11" borderId="36" xfId="0" applyFont="1" applyFill="1" applyBorder="1" applyAlignment="1" applyProtection="1">
      <alignment horizontal="center" vertical="center" wrapText="1"/>
      <protection locked="0"/>
    </xf>
    <xf numFmtId="0" fontId="65" fillId="11" borderId="36" xfId="0" quotePrefix="1" applyFont="1" applyFill="1" applyBorder="1" applyAlignment="1" applyProtection="1">
      <alignment horizontal="justify" vertical="center" wrapText="1"/>
      <protection locked="0"/>
    </xf>
    <xf numFmtId="186" fontId="65" fillId="11" borderId="36" xfId="41" applyNumberFormat="1" applyFont="1" applyFill="1" applyBorder="1" applyAlignment="1" applyProtection="1">
      <alignment horizontal="right" vertical="center" wrapText="1"/>
      <protection locked="0"/>
    </xf>
    <xf numFmtId="0" fontId="65" fillId="0" borderId="36" xfId="0" applyFont="1" applyFill="1" applyBorder="1" applyAlignment="1" applyProtection="1">
      <alignment horizontal="center" vertical="center" wrapText="1"/>
      <protection locked="0"/>
    </xf>
    <xf numFmtId="0" fontId="65" fillId="0" borderId="36" xfId="0" quotePrefix="1" applyFont="1" applyFill="1" applyBorder="1" applyAlignment="1" applyProtection="1">
      <alignment horizontal="justify" vertical="center" wrapText="1"/>
      <protection locked="0"/>
    </xf>
    <xf numFmtId="0" fontId="64" fillId="0" borderId="36" xfId="0" applyFont="1" applyFill="1" applyBorder="1" applyAlignment="1" applyProtection="1">
      <alignment horizontal="center" vertical="center" wrapText="1"/>
      <protection locked="0"/>
    </xf>
    <xf numFmtId="165" fontId="65" fillId="0" borderId="36" xfId="41" applyFont="1" applyFill="1" applyBorder="1" applyAlignment="1" applyProtection="1">
      <alignment horizontal="right" vertical="center" wrapText="1"/>
      <protection locked="0"/>
    </xf>
    <xf numFmtId="174" fontId="65" fillId="2" borderId="36" xfId="1" applyNumberFormat="1" applyFont="1" applyFill="1" applyBorder="1" applyAlignment="1" applyProtection="1">
      <alignment horizontal="right" vertical="center" wrapText="1"/>
      <protection locked="0"/>
    </xf>
    <xf numFmtId="172" fontId="65" fillId="2" borderId="36" xfId="0" quotePrefix="1" applyNumberFormat="1" applyFont="1" applyFill="1" applyBorder="1" applyAlignment="1" applyProtection="1">
      <alignment horizontal="justify" vertical="center" wrapText="1"/>
      <protection locked="0"/>
    </xf>
    <xf numFmtId="172" fontId="64" fillId="2" borderId="36" xfId="0" applyNumberFormat="1" applyFont="1" applyFill="1" applyBorder="1" applyAlignment="1" applyProtection="1">
      <alignment horizontal="center" vertical="center" wrapText="1"/>
      <protection locked="0"/>
    </xf>
    <xf numFmtId="164" fontId="65" fillId="2" borderId="36" xfId="1" applyFont="1" applyFill="1" applyBorder="1" applyAlignment="1" applyProtection="1">
      <alignment horizontal="right" vertical="center" wrapText="1"/>
      <protection locked="0"/>
    </xf>
    <xf numFmtId="164" fontId="65" fillId="0" borderId="36" xfId="1" applyFont="1" applyFill="1" applyBorder="1" applyAlignment="1" applyProtection="1">
      <alignment horizontal="right" vertical="center" wrapText="1"/>
      <protection locked="0"/>
    </xf>
    <xf numFmtId="164" fontId="65" fillId="2" borderId="36" xfId="1" applyNumberFormat="1" applyFont="1" applyFill="1" applyBorder="1" applyAlignment="1" applyProtection="1">
      <alignment horizontal="right" vertical="center" wrapText="1"/>
      <protection locked="0"/>
    </xf>
    <xf numFmtId="170" fontId="65" fillId="2" borderId="36" xfId="0" applyNumberFormat="1" applyFont="1" applyFill="1" applyBorder="1" applyAlignment="1" applyProtection="1">
      <alignment horizontal="center" vertical="center" wrapText="1"/>
      <protection locked="0"/>
    </xf>
    <xf numFmtId="0" fontId="68" fillId="2" borderId="36" xfId="0" applyFont="1" applyFill="1" applyBorder="1" applyAlignment="1" applyProtection="1">
      <alignment horizontal="center" vertical="center" wrapText="1"/>
      <protection locked="0"/>
    </xf>
    <xf numFmtId="3" fontId="65" fillId="2" borderId="36" xfId="0" applyNumberFormat="1" applyFont="1" applyFill="1" applyBorder="1" applyAlignment="1" applyProtection="1">
      <alignment horizontal="right" vertical="center" wrapText="1"/>
      <protection locked="0"/>
    </xf>
    <xf numFmtId="3" fontId="65" fillId="0" borderId="36" xfId="0" applyNumberFormat="1" applyFont="1" applyFill="1" applyBorder="1" applyAlignment="1" applyProtection="1">
      <alignment horizontal="right" vertical="center" wrapText="1"/>
      <protection locked="0"/>
    </xf>
    <xf numFmtId="164" fontId="65" fillId="6" borderId="36" xfId="1" applyFont="1" applyFill="1" applyBorder="1" applyAlignment="1" applyProtection="1">
      <alignment horizontal="right" vertical="center" wrapText="1"/>
      <protection locked="0"/>
    </xf>
    <xf numFmtId="43" fontId="65" fillId="2" borderId="36" xfId="0" applyNumberFormat="1" applyFont="1" applyFill="1" applyBorder="1" applyAlignment="1" applyProtection="1">
      <alignment horizontal="center" vertical="center" wrapText="1"/>
      <protection locked="0"/>
    </xf>
    <xf numFmtId="169" fontId="65" fillId="2" borderId="36" xfId="0" applyNumberFormat="1" applyFont="1" applyFill="1" applyBorder="1" applyAlignment="1" applyProtection="1">
      <alignment vertical="center" wrapText="1"/>
      <protection locked="0"/>
    </xf>
    <xf numFmtId="0" fontId="68" fillId="2" borderId="36" xfId="0" quotePrefix="1" applyFont="1" applyFill="1" applyBorder="1" applyAlignment="1" applyProtection="1">
      <alignment vertical="center" wrapText="1"/>
      <protection locked="0"/>
    </xf>
    <xf numFmtId="43" fontId="65" fillId="2" borderId="36" xfId="0" applyNumberFormat="1" applyFont="1" applyFill="1" applyBorder="1" applyAlignment="1" applyProtection="1">
      <alignment vertical="center" wrapText="1"/>
      <protection locked="0"/>
    </xf>
    <xf numFmtId="184" fontId="63" fillId="6" borderId="36" xfId="41" applyNumberFormat="1" applyFont="1" applyFill="1" applyBorder="1" applyAlignment="1" applyProtection="1">
      <alignment horizontal="right" vertical="center" wrapText="1"/>
      <protection locked="0"/>
    </xf>
    <xf numFmtId="0" fontId="74" fillId="2" borderId="36" xfId="0" applyFont="1" applyFill="1" applyBorder="1" applyAlignment="1" applyProtection="1">
      <alignment horizontal="center" vertical="center" wrapText="1"/>
      <protection locked="0"/>
    </xf>
    <xf numFmtId="172" fontId="65" fillId="2" borderId="36" xfId="0" applyNumberFormat="1" applyFont="1" applyFill="1" applyBorder="1" applyAlignment="1" applyProtection="1">
      <alignment horizontal="right" vertical="center" wrapText="1"/>
      <protection locked="0"/>
    </xf>
    <xf numFmtId="172" fontId="65" fillId="0" borderId="36" xfId="0" applyNumberFormat="1" applyFont="1" applyFill="1" applyBorder="1" applyAlignment="1" applyProtection="1">
      <alignment horizontal="right" vertical="center" wrapText="1"/>
      <protection locked="0"/>
    </xf>
    <xf numFmtId="169" fontId="65" fillId="7" borderId="36" xfId="0" applyNumberFormat="1" applyFont="1" applyFill="1" applyBorder="1" applyAlignment="1" applyProtection="1">
      <alignment horizontal="right" vertical="center" wrapText="1"/>
      <protection locked="0"/>
    </xf>
    <xf numFmtId="0" fontId="65" fillId="12" borderId="36" xfId="0" applyFont="1" applyFill="1" applyBorder="1" applyAlignment="1" applyProtection="1">
      <alignment horizontal="center" vertical="center" wrapText="1"/>
      <protection locked="0"/>
    </xf>
    <xf numFmtId="0" fontId="65" fillId="12" borderId="36" xfId="0" applyFont="1" applyFill="1" applyBorder="1" applyAlignment="1" applyProtection="1">
      <alignment horizontal="justify" vertical="center" wrapText="1"/>
      <protection locked="0"/>
    </xf>
    <xf numFmtId="3" fontId="65" fillId="12" borderId="36" xfId="0" applyNumberFormat="1" applyFont="1" applyFill="1" applyBorder="1" applyAlignment="1" applyProtection="1">
      <alignment horizontal="right" vertical="center" wrapText="1"/>
      <protection locked="0"/>
    </xf>
    <xf numFmtId="164" fontId="65" fillId="12" borderId="36" xfId="1" applyFont="1" applyFill="1" applyBorder="1" applyAlignment="1" applyProtection="1">
      <alignment horizontal="right" vertical="center" wrapText="1"/>
      <protection locked="0"/>
    </xf>
    <xf numFmtId="0" fontId="65" fillId="4" borderId="36" xfId="0" applyFont="1" applyFill="1" applyBorder="1" applyAlignment="1" applyProtection="1">
      <alignment horizontal="center" vertical="center" wrapText="1"/>
      <protection locked="0"/>
    </xf>
    <xf numFmtId="0" fontId="65" fillId="4" borderId="36" xfId="0" applyFont="1" applyFill="1" applyBorder="1" applyAlignment="1" applyProtection="1">
      <alignment horizontal="justify" vertical="center" wrapText="1"/>
      <protection locked="0"/>
    </xf>
    <xf numFmtId="0" fontId="64" fillId="4" borderId="36" xfId="0" applyFont="1" applyFill="1" applyBorder="1" applyAlignment="1" applyProtection="1">
      <alignment horizontal="center" vertical="center" wrapText="1"/>
      <protection locked="0"/>
    </xf>
    <xf numFmtId="3" fontId="65" fillId="4" borderId="36" xfId="0" applyNumberFormat="1" applyFont="1" applyFill="1" applyBorder="1" applyAlignment="1" applyProtection="1">
      <alignment horizontal="right" vertical="center" wrapText="1"/>
      <protection locked="0"/>
    </xf>
    <xf numFmtId="0" fontId="65" fillId="3" borderId="36" xfId="0" applyFont="1" applyFill="1" applyBorder="1" applyAlignment="1" applyProtection="1">
      <alignment horizontal="center" vertical="center" wrapText="1"/>
      <protection locked="0"/>
    </xf>
    <xf numFmtId="0" fontId="65" fillId="3" borderId="36" xfId="0" quotePrefix="1" applyFont="1" applyFill="1" applyBorder="1" applyAlignment="1" applyProtection="1">
      <alignment horizontal="justify" vertical="center" wrapText="1"/>
      <protection locked="0"/>
    </xf>
    <xf numFmtId="172" fontId="65" fillId="9" borderId="36" xfId="0" applyNumberFormat="1" applyFont="1" applyFill="1" applyBorder="1" applyAlignment="1" applyProtection="1">
      <alignment horizontal="right" vertical="center" wrapText="1"/>
      <protection locked="0"/>
    </xf>
    <xf numFmtId="172" fontId="65" fillId="4" borderId="36" xfId="0" applyNumberFormat="1" applyFont="1" applyFill="1" applyBorder="1" applyAlignment="1" applyProtection="1">
      <alignment horizontal="right" vertical="center" wrapText="1"/>
      <protection locked="0"/>
    </xf>
    <xf numFmtId="174" fontId="65" fillId="4" borderId="36" xfId="1" applyNumberFormat="1" applyFont="1" applyFill="1" applyBorder="1" applyAlignment="1" applyProtection="1">
      <alignment horizontal="right" vertical="center" wrapText="1"/>
      <protection locked="0"/>
    </xf>
    <xf numFmtId="0" fontId="65" fillId="4" borderId="36" xfId="0" quotePrefix="1" applyFont="1" applyFill="1" applyBorder="1" applyAlignment="1" applyProtection="1">
      <alignment horizontal="justify" vertical="center" wrapText="1"/>
      <protection locked="0"/>
    </xf>
    <xf numFmtId="186" fontId="65" fillId="6" borderId="36" xfId="41" applyNumberFormat="1" applyFont="1" applyFill="1" applyBorder="1" applyAlignment="1" applyProtection="1">
      <alignment horizontal="right" vertical="center" wrapText="1"/>
      <protection locked="0"/>
    </xf>
    <xf numFmtId="0" fontId="65" fillId="2" borderId="36" xfId="0" applyFont="1" applyFill="1" applyBorder="1" applyAlignment="1" applyProtection="1">
      <alignment horizontal="justify" vertical="center" wrapText="1"/>
      <protection locked="0"/>
    </xf>
    <xf numFmtId="170" fontId="65" fillId="6" borderId="36" xfId="0" applyNumberFormat="1" applyFont="1" applyFill="1" applyBorder="1" applyAlignment="1" applyProtection="1">
      <alignment horizontal="right" vertical="center" wrapText="1"/>
      <protection locked="0"/>
    </xf>
    <xf numFmtId="0" fontId="66" fillId="2" borderId="36" xfId="0" applyFont="1" applyFill="1" applyBorder="1" applyAlignment="1" applyProtection="1">
      <alignment horizontal="center" vertical="center" wrapText="1"/>
      <protection locked="0"/>
    </xf>
    <xf numFmtId="0" fontId="66" fillId="2" borderId="36" xfId="0" applyFont="1" applyFill="1" applyBorder="1" applyAlignment="1" applyProtection="1">
      <alignment horizontal="justify" vertical="center" wrapText="1"/>
      <protection locked="0"/>
    </xf>
    <xf numFmtId="0" fontId="99" fillId="2" borderId="36" xfId="0" applyFont="1" applyFill="1" applyBorder="1" applyAlignment="1" applyProtection="1">
      <alignment horizontal="center" vertical="center" wrapText="1"/>
      <protection locked="0"/>
    </xf>
    <xf numFmtId="43" fontId="66" fillId="6" borderId="36" xfId="0" applyNumberFormat="1" applyFont="1" applyFill="1" applyBorder="1" applyAlignment="1" applyProtection="1">
      <alignment horizontal="right" vertical="center" wrapText="1"/>
      <protection locked="0"/>
    </xf>
    <xf numFmtId="172" fontId="65" fillId="2" borderId="36" xfId="0" applyNumberFormat="1" applyFont="1" applyFill="1" applyBorder="1" applyAlignment="1" applyProtection="1">
      <alignment horizontal="center" vertical="center" wrapText="1"/>
      <protection locked="0"/>
    </xf>
    <xf numFmtId="174" fontId="65" fillId="6" borderId="36" xfId="1" applyNumberFormat="1" applyFont="1" applyFill="1" applyBorder="1" applyAlignment="1" applyProtection="1">
      <alignment horizontal="right" vertical="center" wrapText="1"/>
      <protection locked="0"/>
    </xf>
    <xf numFmtId="4" fontId="65" fillId="2" borderId="36" xfId="0" applyNumberFormat="1" applyFont="1" applyFill="1" applyBorder="1" applyAlignment="1" applyProtection="1">
      <alignment horizontal="right" vertical="center" wrapText="1"/>
      <protection locked="0"/>
    </xf>
    <xf numFmtId="174" fontId="68" fillId="2" borderId="36" xfId="1" applyNumberFormat="1" applyFont="1" applyFill="1" applyBorder="1" applyAlignment="1" applyProtection="1">
      <alignment horizontal="center" vertical="center" wrapText="1"/>
      <protection locked="0"/>
    </xf>
    <xf numFmtId="4" fontId="65" fillId="6" borderId="36" xfId="0" applyNumberFormat="1" applyFont="1" applyFill="1" applyBorder="1" applyAlignment="1" applyProtection="1">
      <alignment horizontal="right" vertical="center" wrapText="1"/>
      <protection locked="0"/>
    </xf>
    <xf numFmtId="43" fontId="66" fillId="6" borderId="36" xfId="14" quotePrefix="1" applyNumberFormat="1" applyFont="1" applyFill="1" applyBorder="1" applyAlignment="1">
      <alignment horizontal="justify" vertical="center" wrapText="1"/>
    </xf>
    <xf numFmtId="0" fontId="66" fillId="6" borderId="36" xfId="0" applyFont="1" applyFill="1" applyBorder="1" applyAlignment="1">
      <alignment horizontal="center" vertical="center" wrapText="1"/>
    </xf>
    <xf numFmtId="184" fontId="66" fillId="6" borderId="36" xfId="41" applyNumberFormat="1" applyFont="1" applyFill="1" applyBorder="1" applyAlignment="1" applyProtection="1">
      <alignment horizontal="right" vertical="center" wrapText="1"/>
      <protection locked="0"/>
    </xf>
    <xf numFmtId="43" fontId="65" fillId="6" borderId="36" xfId="14" quotePrefix="1" applyNumberFormat="1" applyFont="1" applyFill="1" applyBorder="1" applyAlignment="1">
      <alignment horizontal="justify" vertical="center" wrapText="1"/>
    </xf>
    <xf numFmtId="0" fontId="65" fillId="6" borderId="36" xfId="0" applyFont="1" applyFill="1" applyBorder="1" applyAlignment="1">
      <alignment horizontal="center" vertical="center" wrapText="1"/>
    </xf>
    <xf numFmtId="172" fontId="65" fillId="6" borderId="36" xfId="0" applyNumberFormat="1" applyFont="1" applyFill="1" applyBorder="1" applyAlignment="1" applyProtection="1">
      <alignment horizontal="right" vertical="center" wrapText="1"/>
      <protection locked="0"/>
    </xf>
    <xf numFmtId="169" fontId="65" fillId="2" borderId="36" xfId="0" applyNumberFormat="1" applyFont="1" applyFill="1" applyBorder="1" applyAlignment="1" applyProtection="1">
      <alignment horizontal="right" vertical="center" wrapText="1"/>
      <protection locked="0"/>
    </xf>
    <xf numFmtId="43" fontId="65" fillId="2" borderId="36" xfId="0" applyNumberFormat="1" applyFont="1" applyFill="1" applyBorder="1" applyAlignment="1" applyProtection="1">
      <alignment horizontal="right" vertical="center" wrapText="1"/>
      <protection locked="0"/>
    </xf>
    <xf numFmtId="43" fontId="65" fillId="6" borderId="36" xfId="0" applyNumberFormat="1" applyFont="1" applyFill="1" applyBorder="1" applyAlignment="1" applyProtection="1">
      <alignment horizontal="right" vertical="center" wrapText="1"/>
      <protection locked="0"/>
    </xf>
    <xf numFmtId="3" fontId="65" fillId="6" borderId="36" xfId="0" applyNumberFormat="1" applyFont="1" applyFill="1" applyBorder="1" applyAlignment="1" applyProtection="1">
      <alignment horizontal="right" vertical="center" wrapText="1"/>
      <protection locked="0"/>
    </xf>
    <xf numFmtId="170" fontId="65" fillId="2" borderId="36" xfId="0" applyNumberFormat="1" applyFont="1" applyFill="1" applyBorder="1" applyAlignment="1" applyProtection="1">
      <alignment horizontal="right" vertical="center" wrapText="1"/>
      <protection locked="0"/>
    </xf>
    <xf numFmtId="174" fontId="65" fillId="7" borderId="36" xfId="1" applyNumberFormat="1" applyFont="1" applyFill="1" applyBorder="1" applyAlignment="1" applyProtection="1">
      <alignment horizontal="right" vertical="center" wrapText="1"/>
      <protection locked="0"/>
    </xf>
    <xf numFmtId="176" fontId="65" fillId="7" borderId="36" xfId="1" applyNumberFormat="1" applyFont="1" applyFill="1" applyBorder="1" applyAlignment="1" applyProtection="1">
      <alignment horizontal="right" vertical="center" wrapText="1"/>
      <protection locked="0"/>
    </xf>
    <xf numFmtId="0" fontId="63" fillId="6" borderId="36" xfId="0" quotePrefix="1" applyFont="1" applyFill="1" applyBorder="1" applyAlignment="1">
      <alignment horizontal="center" vertical="center" wrapText="1"/>
    </xf>
    <xf numFmtId="0" fontId="63" fillId="6" borderId="36" xfId="0" applyNumberFormat="1" applyFont="1" applyFill="1" applyBorder="1" applyAlignment="1">
      <alignment horizontal="justify" vertical="center" wrapText="1"/>
    </xf>
    <xf numFmtId="0" fontId="63" fillId="6" borderId="36" xfId="0" applyFont="1" applyFill="1" applyBorder="1" applyAlignment="1">
      <alignment horizontal="center" vertical="center" wrapText="1"/>
    </xf>
    <xf numFmtId="43" fontId="65" fillId="7" borderId="36" xfId="0" applyNumberFormat="1" applyFont="1" applyFill="1" applyBorder="1" applyAlignment="1" applyProtection="1">
      <alignment horizontal="right" vertical="center" wrapText="1"/>
      <protection locked="0"/>
    </xf>
    <xf numFmtId="0" fontId="68" fillId="6" borderId="36" xfId="0" applyFont="1" applyFill="1" applyBorder="1" applyAlignment="1" applyProtection="1">
      <alignment horizontal="center" vertical="center" wrapText="1"/>
      <protection locked="0"/>
    </xf>
    <xf numFmtId="0" fontId="65" fillId="6" borderId="36" xfId="0" quotePrefix="1" applyFont="1" applyFill="1" applyBorder="1" applyAlignment="1">
      <alignment horizontal="center" vertical="center" wrapText="1"/>
    </xf>
    <xf numFmtId="0" fontId="65" fillId="6" borderId="36" xfId="0" applyNumberFormat="1" applyFont="1" applyFill="1" applyBorder="1" applyAlignment="1">
      <alignment horizontal="justify" vertical="center" wrapText="1"/>
    </xf>
    <xf numFmtId="169" fontId="65" fillId="7" borderId="36" xfId="0" applyNumberFormat="1" applyFont="1" applyFill="1" applyBorder="1" applyAlignment="1" applyProtection="1">
      <alignment horizontal="center" vertical="center" wrapText="1"/>
      <protection locked="0"/>
    </xf>
    <xf numFmtId="0" fontId="65" fillId="6" borderId="31" xfId="0" quotePrefix="1" applyFont="1" applyFill="1" applyBorder="1" applyAlignment="1">
      <alignment horizontal="center" vertical="center" wrapText="1"/>
    </xf>
    <xf numFmtId="0" fontId="65" fillId="6" borderId="31" xfId="0" applyNumberFormat="1" applyFont="1" applyFill="1" applyBorder="1" applyAlignment="1">
      <alignment horizontal="justify" vertical="center" wrapText="1"/>
    </xf>
    <xf numFmtId="0" fontId="65" fillId="6" borderId="31" xfId="0" applyFont="1" applyFill="1" applyBorder="1" applyAlignment="1">
      <alignment horizontal="center" vertical="center" wrapText="1"/>
    </xf>
    <xf numFmtId="186" fontId="65" fillId="7" borderId="31" xfId="41" applyNumberFormat="1" applyFont="1" applyFill="1" applyBorder="1" applyAlignment="1" applyProtection="1">
      <alignment horizontal="right" vertical="center" wrapText="1"/>
      <protection locked="0"/>
    </xf>
    <xf numFmtId="0" fontId="68" fillId="2" borderId="31" xfId="0" applyFont="1" applyFill="1" applyBorder="1" applyAlignment="1" applyProtection="1">
      <alignment horizontal="center" vertical="center" wrapText="1"/>
      <protection locked="0"/>
    </xf>
    <xf numFmtId="43" fontId="63" fillId="6" borderId="35" xfId="0" applyNumberFormat="1" applyFont="1" applyFill="1" applyBorder="1" applyAlignment="1" applyProtection="1">
      <alignment horizontal="center" vertical="center" wrapText="1"/>
      <protection locked="0"/>
    </xf>
    <xf numFmtId="3" fontId="72" fillId="2" borderId="8" xfId="0" applyNumberFormat="1" applyFont="1" applyFill="1" applyBorder="1" applyAlignment="1" applyProtection="1">
      <alignment horizontal="center" vertical="center" wrapText="1"/>
      <protection locked="0"/>
    </xf>
    <xf numFmtId="0" fontId="72" fillId="2" borderId="8" xfId="0" applyFont="1" applyFill="1" applyBorder="1" applyAlignment="1" applyProtection="1">
      <alignment vertical="center" wrapText="1"/>
      <protection locked="0"/>
    </xf>
    <xf numFmtId="0" fontId="64" fillId="2" borderId="8" xfId="0" applyFont="1" applyFill="1" applyBorder="1" applyAlignment="1" applyProtection="1">
      <alignment horizontal="center" vertical="center" wrapText="1"/>
      <protection locked="0"/>
    </xf>
    <xf numFmtId="43" fontId="30" fillId="2" borderId="8" xfId="0" applyNumberFormat="1" applyFont="1" applyFill="1" applyBorder="1" applyAlignment="1" applyProtection="1">
      <alignment horizontal="right" vertical="center" wrapText="1"/>
      <protection locked="0"/>
    </xf>
    <xf numFmtId="3" fontId="43" fillId="2" borderId="8" xfId="0" applyNumberFormat="1" applyFont="1" applyFill="1" applyBorder="1" applyAlignment="1" applyProtection="1">
      <alignment vertical="center" wrapText="1"/>
      <protection locked="0"/>
    </xf>
    <xf numFmtId="166" fontId="72" fillId="2" borderId="1" xfId="0" applyNumberFormat="1" applyFont="1" applyFill="1" applyBorder="1" applyAlignment="1" applyProtection="1">
      <alignment horizontal="center" vertical="center" wrapText="1"/>
      <protection locked="0"/>
    </xf>
    <xf numFmtId="0" fontId="72" fillId="2" borderId="1" xfId="0" applyFont="1" applyFill="1" applyBorder="1" applyAlignment="1" applyProtection="1">
      <alignment horizontal="justify" vertical="center" wrapText="1"/>
      <protection locked="0"/>
    </xf>
    <xf numFmtId="0" fontId="88" fillId="2" borderId="1" xfId="0" applyFont="1" applyFill="1" applyBorder="1" applyAlignment="1" applyProtection="1">
      <alignment horizontal="center" vertical="center" wrapText="1"/>
      <protection locked="0"/>
    </xf>
    <xf numFmtId="43" fontId="53" fillId="2" borderId="1" xfId="0" applyNumberFormat="1" applyFont="1" applyFill="1" applyBorder="1" applyAlignment="1" applyProtection="1">
      <alignment horizontal="right" vertical="center" wrapText="1"/>
      <protection locked="0"/>
    </xf>
    <xf numFmtId="166" fontId="9" fillId="2" borderId="1" xfId="0" applyNumberFormat="1" applyFont="1" applyFill="1" applyBorder="1" applyAlignment="1" applyProtection="1">
      <alignment vertical="center" wrapText="1"/>
      <protection locked="0"/>
    </xf>
    <xf numFmtId="176" fontId="74" fillId="2" borderId="1" xfId="1" applyNumberFormat="1" applyFont="1" applyFill="1" applyBorder="1" applyAlignment="1" applyProtection="1">
      <alignment horizontal="center" vertical="center" wrapText="1"/>
      <protection locked="0"/>
    </xf>
    <xf numFmtId="176" fontId="74" fillId="6" borderId="1" xfId="1" applyNumberFormat="1" applyFont="1" applyFill="1" applyBorder="1" applyAlignment="1" applyProtection="1">
      <alignment horizontal="right" vertical="center" wrapText="1"/>
      <protection locked="0"/>
    </xf>
    <xf numFmtId="176" fontId="107" fillId="2" borderId="1" xfId="1" applyNumberFormat="1" applyFont="1" applyFill="1" applyBorder="1" applyAlignment="1" applyProtection="1">
      <alignment horizontal="center" vertical="center" wrapText="1"/>
      <protection locked="0"/>
    </xf>
    <xf numFmtId="176" fontId="13" fillId="2" borderId="1" xfId="1" applyNumberFormat="1" applyFont="1" applyFill="1" applyBorder="1" applyAlignment="1" applyProtection="1">
      <alignment vertical="center" wrapText="1"/>
      <protection locked="0"/>
    </xf>
    <xf numFmtId="176" fontId="68" fillId="2" borderId="1" xfId="1" applyNumberFormat="1" applyFont="1" applyFill="1" applyBorder="1" applyAlignment="1" applyProtection="1">
      <alignment horizontal="justify" vertical="center" wrapText="1"/>
      <protection locked="0"/>
    </xf>
    <xf numFmtId="176" fontId="9" fillId="2" borderId="1" xfId="1" applyNumberFormat="1" applyFont="1" applyFill="1" applyBorder="1" applyAlignment="1" applyProtection="1">
      <alignment vertical="center" wrapText="1"/>
      <protection locked="0"/>
    </xf>
    <xf numFmtId="169" fontId="72" fillId="2" borderId="1" xfId="0" applyNumberFormat="1" applyFont="1" applyFill="1" applyBorder="1" applyAlignment="1" applyProtection="1">
      <alignment horizontal="center" vertical="center" wrapText="1"/>
      <protection locked="0"/>
    </xf>
    <xf numFmtId="170" fontId="72" fillId="2" borderId="1" xfId="0" applyNumberFormat="1" applyFont="1" applyFill="1" applyBorder="1" applyAlignment="1" applyProtection="1">
      <alignment horizontal="justify" vertical="center" wrapText="1"/>
      <protection locked="0"/>
    </xf>
    <xf numFmtId="170" fontId="120" fillId="2" borderId="1" xfId="0" applyNumberFormat="1" applyFont="1" applyFill="1" applyBorder="1" applyAlignment="1" applyProtection="1">
      <alignment horizontal="center" vertical="center" wrapText="1"/>
      <protection locked="0"/>
    </xf>
    <xf numFmtId="170" fontId="72" fillId="2" borderId="1" xfId="0" applyNumberFormat="1" applyFont="1" applyFill="1" applyBorder="1" applyAlignment="1" applyProtection="1">
      <alignment horizontal="right" vertical="center" wrapText="1"/>
      <protection locked="0"/>
    </xf>
    <xf numFmtId="169" fontId="72" fillId="2" borderId="1" xfId="0" applyNumberFormat="1" applyFont="1" applyFill="1" applyBorder="1" applyAlignment="1" applyProtection="1">
      <alignment horizontal="right" vertical="center" wrapText="1"/>
      <protection locked="0"/>
    </xf>
    <xf numFmtId="169" fontId="72" fillId="6" borderId="1" xfId="0" applyNumberFormat="1" applyFont="1" applyFill="1" applyBorder="1" applyAlignment="1" applyProtection="1">
      <alignment horizontal="right" vertical="center" wrapText="1"/>
      <protection locked="0"/>
    </xf>
    <xf numFmtId="170" fontId="13" fillId="2" borderId="1" xfId="0" applyNumberFormat="1" applyFont="1" applyFill="1" applyBorder="1" applyAlignment="1" applyProtection="1">
      <alignment vertical="center" wrapText="1"/>
      <protection locked="0"/>
    </xf>
    <xf numFmtId="169" fontId="74" fillId="2" borderId="1" xfId="0" applyNumberFormat="1" applyFont="1" applyFill="1" applyBorder="1" applyAlignment="1" applyProtection="1">
      <alignment horizontal="center" vertical="center" wrapText="1"/>
      <protection locked="0"/>
    </xf>
    <xf numFmtId="170" fontId="74" fillId="2" borderId="1" xfId="0" applyNumberFormat="1" applyFont="1" applyFill="1" applyBorder="1" applyAlignment="1" applyProtection="1">
      <alignment horizontal="justify" vertical="center" wrapText="1"/>
      <protection locked="0"/>
    </xf>
    <xf numFmtId="170" fontId="105" fillId="2" borderId="1" xfId="0" applyNumberFormat="1" applyFont="1" applyFill="1" applyBorder="1" applyAlignment="1" applyProtection="1">
      <alignment horizontal="center" vertical="center" wrapText="1"/>
      <protection locked="0"/>
    </xf>
    <xf numFmtId="169" fontId="74" fillId="2" borderId="1" xfId="0" applyNumberFormat="1" applyFont="1" applyFill="1" applyBorder="1" applyAlignment="1" applyProtection="1">
      <alignment horizontal="right" vertical="center" wrapText="1"/>
      <protection locked="0"/>
    </xf>
    <xf numFmtId="169" fontId="74" fillId="6" borderId="1" xfId="0" applyNumberFormat="1" applyFont="1" applyFill="1" applyBorder="1" applyAlignment="1" applyProtection="1">
      <alignment horizontal="right" vertical="center" wrapText="1"/>
      <protection locked="0"/>
    </xf>
    <xf numFmtId="169" fontId="54" fillId="2" borderId="1" xfId="0" applyNumberFormat="1" applyFont="1" applyFill="1" applyBorder="1" applyAlignment="1" applyProtection="1">
      <alignment horizontal="right" vertical="center" wrapText="1"/>
      <protection locked="0"/>
    </xf>
    <xf numFmtId="170" fontId="12" fillId="2" borderId="1" xfId="0" applyNumberFormat="1" applyFont="1" applyFill="1" applyBorder="1" applyAlignment="1" applyProtection="1">
      <alignment vertical="center" wrapText="1"/>
      <protection locked="0"/>
    </xf>
    <xf numFmtId="166" fontId="68" fillId="2" borderId="1" xfId="0" applyNumberFormat="1" applyFont="1" applyFill="1" applyBorder="1" applyAlignment="1" applyProtection="1">
      <alignment horizontal="center" vertical="center" wrapText="1"/>
      <protection locked="0"/>
    </xf>
    <xf numFmtId="0" fontId="68" fillId="2" borderId="1" xfId="0" applyFont="1" applyFill="1" applyBorder="1" applyAlignment="1" applyProtection="1">
      <alignment horizontal="justify" vertical="center" wrapText="1"/>
      <protection locked="0"/>
    </xf>
    <xf numFmtId="0" fontId="107" fillId="2" borderId="1" xfId="0" applyFont="1" applyFill="1" applyBorder="1" applyAlignment="1" applyProtection="1">
      <alignment horizontal="center" vertical="center" wrapText="1"/>
      <protection locked="0"/>
    </xf>
    <xf numFmtId="174" fontId="68" fillId="6" borderId="1" xfId="1" applyNumberFormat="1" applyFont="1" applyFill="1" applyBorder="1" applyAlignment="1" applyProtection="1">
      <alignment horizontal="right" vertical="center" wrapText="1"/>
      <protection locked="0"/>
    </xf>
    <xf numFmtId="170" fontId="9" fillId="2" borderId="1" xfId="0" applyNumberFormat="1" applyFont="1" applyFill="1" applyBorder="1" applyAlignment="1" applyProtection="1">
      <alignment vertical="center" wrapText="1"/>
      <protection locked="0"/>
    </xf>
    <xf numFmtId="176" fontId="68" fillId="6" borderId="1" xfId="1" applyNumberFormat="1" applyFont="1" applyFill="1" applyBorder="1" applyAlignment="1">
      <alignment horizontal="right" vertical="center" wrapText="1"/>
    </xf>
    <xf numFmtId="0" fontId="120" fillId="2" borderId="1" xfId="0" applyFont="1" applyFill="1" applyBorder="1" applyAlignment="1" applyProtection="1">
      <alignment horizontal="center" vertical="center" wrapText="1"/>
      <protection locked="0"/>
    </xf>
    <xf numFmtId="174" fontId="72" fillId="2" borderId="1" xfId="1" applyNumberFormat="1" applyFont="1" applyFill="1" applyBorder="1" applyAlignment="1" applyProtection="1">
      <alignment horizontal="right" vertical="center" wrapText="1"/>
      <protection locked="0"/>
    </xf>
    <xf numFmtId="170" fontId="72" fillId="2" borderId="1" xfId="1" applyNumberFormat="1" applyFont="1" applyFill="1" applyBorder="1" applyAlignment="1" applyProtection="1">
      <alignment horizontal="right" vertical="center" wrapText="1"/>
      <protection locked="0"/>
    </xf>
    <xf numFmtId="174" fontId="72" fillId="6" borderId="1" xfId="29" applyNumberFormat="1" applyFont="1" applyFill="1" applyBorder="1" applyAlignment="1" applyProtection="1">
      <alignment horizontal="right" vertical="center" wrapText="1"/>
      <protection locked="0"/>
    </xf>
    <xf numFmtId="166" fontId="74" fillId="2" borderId="1" xfId="0" applyNumberFormat="1" applyFont="1" applyFill="1" applyBorder="1" applyAlignment="1" applyProtection="1">
      <alignment horizontal="center" vertical="center" wrapText="1"/>
      <protection locked="0"/>
    </xf>
    <xf numFmtId="0" fontId="74" fillId="2" borderId="1" xfId="0" applyFont="1" applyFill="1" applyBorder="1" applyAlignment="1" applyProtection="1">
      <alignment horizontal="justify" vertical="center" wrapText="1"/>
      <protection locked="0"/>
    </xf>
    <xf numFmtId="0" fontId="105" fillId="2" borderId="1" xfId="0" applyFont="1" applyFill="1" applyBorder="1" applyAlignment="1" applyProtection="1">
      <alignment horizontal="center" vertical="center" wrapText="1"/>
      <protection locked="0"/>
    </xf>
    <xf numFmtId="174" fontId="74" fillId="6" borderId="1" xfId="29" applyNumberFormat="1" applyFont="1" applyFill="1" applyBorder="1" applyAlignment="1" applyProtection="1">
      <alignment horizontal="right" vertical="center" wrapText="1"/>
      <protection locked="0"/>
    </xf>
    <xf numFmtId="170" fontId="74" fillId="2" borderId="1" xfId="1" applyNumberFormat="1" applyFont="1" applyFill="1" applyBorder="1" applyAlignment="1" applyProtection="1">
      <alignment horizontal="right" vertical="center" wrapText="1"/>
      <protection locked="0"/>
    </xf>
    <xf numFmtId="174" fontId="54" fillId="2" borderId="1" xfId="1" applyNumberFormat="1" applyFont="1" applyFill="1" applyBorder="1" applyAlignment="1" applyProtection="1">
      <alignment horizontal="right" vertical="center" wrapText="1"/>
      <protection locked="0"/>
    </xf>
    <xf numFmtId="176" fontId="12" fillId="2" borderId="1" xfId="1" applyNumberFormat="1" applyFont="1" applyFill="1" applyBorder="1" applyAlignment="1" applyProtection="1">
      <alignment vertical="center" wrapText="1"/>
      <protection locked="0"/>
    </xf>
    <xf numFmtId="170" fontId="68" fillId="6" borderId="1" xfId="7" applyNumberFormat="1" applyFont="1" applyFill="1" applyBorder="1" applyAlignment="1">
      <alignment horizontal="right" vertical="center" wrapText="1"/>
    </xf>
    <xf numFmtId="170" fontId="68" fillId="6" borderId="1" xfId="0" applyNumberFormat="1" applyFont="1" applyFill="1" applyBorder="1" applyAlignment="1" applyProtection="1">
      <alignment horizontal="right" vertical="center" wrapText="1"/>
      <protection locked="0"/>
    </xf>
    <xf numFmtId="174" fontId="68" fillId="6" borderId="1" xfId="29" applyNumberFormat="1" applyFont="1" applyFill="1" applyBorder="1" applyAlignment="1" applyProtection="1">
      <alignment horizontal="right" vertical="center" wrapText="1"/>
      <protection locked="0"/>
    </xf>
    <xf numFmtId="169" fontId="68" fillId="2" borderId="1" xfId="1" applyNumberFormat="1" applyFont="1" applyFill="1" applyBorder="1" applyAlignment="1" applyProtection="1">
      <alignment horizontal="right" vertical="center" wrapText="1"/>
      <protection locked="0"/>
    </xf>
    <xf numFmtId="169" fontId="68" fillId="6" borderId="1" xfId="0" applyNumberFormat="1" applyFont="1" applyFill="1" applyBorder="1" applyAlignment="1" applyProtection="1">
      <alignment horizontal="right" vertical="center" wrapText="1"/>
      <protection locked="0"/>
    </xf>
    <xf numFmtId="176" fontId="41" fillId="2" borderId="1" xfId="1" applyNumberFormat="1" applyFont="1" applyFill="1" applyBorder="1" applyAlignment="1" applyProtection="1">
      <alignment horizontal="right" vertical="center" wrapText="1"/>
      <protection locked="0"/>
    </xf>
    <xf numFmtId="176" fontId="72" fillId="6" borderId="1" xfId="1" applyNumberFormat="1" applyFont="1" applyFill="1" applyBorder="1" applyAlignment="1" applyProtection="1">
      <alignment horizontal="right" vertical="center" wrapText="1"/>
      <protection locked="0"/>
    </xf>
    <xf numFmtId="176" fontId="72" fillId="2" borderId="1" xfId="1" applyNumberFormat="1" applyFont="1" applyFill="1" applyBorder="1" applyAlignment="1" applyProtection="1">
      <alignment horizontal="right" vertical="center" wrapText="1"/>
      <protection locked="0"/>
    </xf>
    <xf numFmtId="176" fontId="72" fillId="6" borderId="1" xfId="29" applyNumberFormat="1" applyFont="1" applyFill="1" applyBorder="1" applyAlignment="1" applyProtection="1">
      <alignment horizontal="right" vertical="center" wrapText="1"/>
      <protection locked="0"/>
    </xf>
    <xf numFmtId="166" fontId="13" fillId="2" borderId="1" xfId="0" applyNumberFormat="1" applyFont="1" applyFill="1" applyBorder="1" applyAlignment="1" applyProtection="1">
      <alignment horizontal="left" vertical="center" wrapText="1"/>
      <protection locked="0"/>
    </xf>
    <xf numFmtId="174" fontId="74" fillId="2" borderId="1" xfId="1" applyNumberFormat="1" applyFont="1" applyFill="1" applyBorder="1" applyAlignment="1" applyProtection="1">
      <alignment horizontal="right" vertical="center" wrapText="1"/>
      <protection locked="0"/>
    </xf>
    <xf numFmtId="176" fontId="74" fillId="6" borderId="1" xfId="29" applyNumberFormat="1" applyFont="1" applyFill="1" applyBorder="1" applyAlignment="1" applyProtection="1">
      <alignment horizontal="right" vertical="center" wrapText="1"/>
      <protection locked="0"/>
    </xf>
    <xf numFmtId="166" fontId="12" fillId="2" borderId="1" xfId="0" applyNumberFormat="1" applyFont="1" applyFill="1" applyBorder="1" applyAlignment="1" applyProtection="1">
      <alignment horizontal="left" vertical="center" wrapText="1"/>
      <protection locked="0"/>
    </xf>
    <xf numFmtId="166" fontId="12" fillId="2" borderId="1" xfId="0" applyNumberFormat="1" applyFont="1" applyFill="1" applyBorder="1" applyAlignment="1" applyProtection="1">
      <alignment vertical="center" wrapText="1"/>
      <protection locked="0"/>
    </xf>
    <xf numFmtId="176" fontId="68" fillId="6" borderId="1" xfId="17" applyNumberFormat="1" applyFont="1" applyFill="1" applyBorder="1" applyAlignment="1" applyProtection="1">
      <alignment horizontal="right" vertical="center" wrapText="1"/>
      <protection locked="0"/>
    </xf>
    <xf numFmtId="0" fontId="74" fillId="6" borderId="1" xfId="0" applyFont="1" applyFill="1" applyBorder="1" applyAlignment="1" applyProtection="1">
      <alignment horizontal="justify" vertical="center" wrapText="1"/>
      <protection locked="0"/>
    </xf>
    <xf numFmtId="176" fontId="72" fillId="6" borderId="1" xfId="17" applyNumberFormat="1" applyFont="1" applyFill="1" applyBorder="1" applyAlignment="1" applyProtection="1">
      <alignment horizontal="right" vertical="center" wrapText="1"/>
      <protection locked="0"/>
    </xf>
    <xf numFmtId="174" fontId="72" fillId="6" borderId="1" xfId="17" applyNumberFormat="1" applyFont="1" applyFill="1" applyBorder="1" applyAlignment="1" applyProtection="1">
      <alignment horizontal="right" vertical="center" wrapText="1"/>
      <protection locked="0"/>
    </xf>
    <xf numFmtId="166" fontId="13" fillId="2" borderId="1" xfId="0" applyNumberFormat="1" applyFont="1" applyFill="1" applyBorder="1" applyAlignment="1" applyProtection="1">
      <alignment vertical="center" wrapText="1"/>
      <protection locked="0"/>
    </xf>
    <xf numFmtId="168" fontId="68" fillId="6" borderId="1" xfId="25" applyNumberFormat="1" applyFont="1" applyFill="1" applyBorder="1" applyAlignment="1">
      <alignment horizontal="right" vertical="center" wrapText="1"/>
    </xf>
    <xf numFmtId="174" fontId="68" fillId="6" borderId="1" xfId="29" applyNumberFormat="1" applyFont="1" applyFill="1" applyBorder="1" applyAlignment="1">
      <alignment horizontal="right" vertical="center" wrapText="1"/>
    </xf>
    <xf numFmtId="170" fontId="72" fillId="6" borderId="1" xfId="1" applyNumberFormat="1" applyFont="1" applyFill="1" applyBorder="1" applyAlignment="1">
      <alignment horizontal="right" vertical="center" wrapText="1"/>
    </xf>
    <xf numFmtId="169" fontId="72" fillId="6" borderId="1" xfId="1" applyNumberFormat="1" applyFont="1" applyFill="1" applyBorder="1" applyAlignment="1">
      <alignment horizontal="right" vertical="center" wrapText="1"/>
    </xf>
    <xf numFmtId="164" fontId="32" fillId="2" borderId="1" xfId="1" applyFont="1" applyFill="1" applyBorder="1" applyAlignment="1" applyProtection="1">
      <alignment horizontal="left" vertical="center" wrapText="1"/>
      <protection locked="0"/>
    </xf>
    <xf numFmtId="166" fontId="71" fillId="2" borderId="1" xfId="0" applyNumberFormat="1" applyFont="1" applyFill="1" applyBorder="1" applyAlignment="1" applyProtection="1">
      <alignment horizontal="center" vertical="center" wrapText="1"/>
      <protection locked="0"/>
    </xf>
    <xf numFmtId="164" fontId="32" fillId="2" borderId="1" xfId="1" applyNumberFormat="1" applyFont="1" applyFill="1" applyBorder="1" applyAlignment="1" applyProtection="1">
      <alignment horizontal="left" vertical="center" wrapText="1"/>
      <protection locked="0"/>
    </xf>
    <xf numFmtId="176" fontId="32" fillId="2" borderId="1" xfId="1" applyNumberFormat="1" applyFont="1" applyFill="1" applyBorder="1" applyAlignment="1" applyProtection="1">
      <alignment horizontal="left" vertical="center" wrapText="1"/>
      <protection locked="0"/>
    </xf>
    <xf numFmtId="173" fontId="72" fillId="2" borderId="1" xfId="0" applyNumberFormat="1" applyFont="1" applyFill="1" applyBorder="1" applyAlignment="1" applyProtection="1">
      <alignment horizontal="center" vertical="center" wrapText="1"/>
      <protection locked="0"/>
    </xf>
    <xf numFmtId="173" fontId="72" fillId="2" borderId="1" xfId="0" applyNumberFormat="1" applyFont="1" applyFill="1" applyBorder="1" applyAlignment="1" applyProtection="1">
      <alignment horizontal="justify" vertical="center" wrapText="1"/>
      <protection locked="0"/>
    </xf>
    <xf numFmtId="173" fontId="120" fillId="2" borderId="1" xfId="0" applyNumberFormat="1" applyFont="1" applyFill="1" applyBorder="1" applyAlignment="1" applyProtection="1">
      <alignment horizontal="center" vertical="center" wrapText="1"/>
      <protection locked="0"/>
    </xf>
    <xf numFmtId="173" fontId="72" fillId="6" borderId="1" xfId="7" applyNumberFormat="1" applyFont="1" applyFill="1" applyBorder="1" applyAlignment="1">
      <alignment horizontal="right" vertical="center" wrapText="1"/>
    </xf>
    <xf numFmtId="173" fontId="13" fillId="2" borderId="1" xfId="0" applyNumberFormat="1" applyFont="1" applyFill="1" applyBorder="1" applyAlignment="1" applyProtection="1">
      <alignment vertical="center" wrapText="1"/>
      <protection locked="0"/>
    </xf>
    <xf numFmtId="173" fontId="68" fillId="2" borderId="1" xfId="0" applyNumberFormat="1" applyFont="1" applyFill="1" applyBorder="1" applyAlignment="1" applyProtection="1">
      <alignment horizontal="center" vertical="center" wrapText="1"/>
      <protection locked="0"/>
    </xf>
    <xf numFmtId="173" fontId="68" fillId="2" borderId="1" xfId="0" applyNumberFormat="1" applyFont="1" applyFill="1" applyBorder="1" applyAlignment="1" applyProtection="1">
      <alignment horizontal="justify" vertical="center" wrapText="1"/>
      <protection locked="0"/>
    </xf>
    <xf numFmtId="173" fontId="107" fillId="2" borderId="1" xfId="0" applyNumberFormat="1" applyFont="1" applyFill="1" applyBorder="1" applyAlignment="1" applyProtection="1">
      <alignment horizontal="center" vertical="center" wrapText="1"/>
      <protection locked="0"/>
    </xf>
    <xf numFmtId="173" fontId="68" fillId="6" borderId="1" xfId="7" applyNumberFormat="1" applyFont="1" applyFill="1" applyBorder="1" applyAlignment="1">
      <alignment horizontal="right" vertical="center" wrapText="1"/>
    </xf>
    <xf numFmtId="174" fontId="68" fillId="6" borderId="1" xfId="17" applyNumberFormat="1" applyFont="1" applyFill="1" applyBorder="1" applyAlignment="1" applyProtection="1">
      <alignment horizontal="right" vertical="center" wrapText="1"/>
      <protection locked="0"/>
    </xf>
    <xf numFmtId="173" fontId="9" fillId="2" borderId="1" xfId="0" applyNumberFormat="1" applyFont="1" applyFill="1" applyBorder="1" applyAlignment="1" applyProtection="1">
      <alignment vertical="center" wrapText="1"/>
      <protection locked="0"/>
    </xf>
    <xf numFmtId="164" fontId="68" fillId="6" borderId="1" xfId="17" applyNumberFormat="1" applyFont="1" applyFill="1" applyBorder="1" applyAlignment="1" applyProtection="1">
      <alignment horizontal="right" vertical="center" wrapText="1"/>
      <protection locked="0"/>
    </xf>
    <xf numFmtId="166" fontId="68" fillId="6" borderId="1" xfId="7" applyNumberFormat="1" applyFont="1" applyFill="1" applyBorder="1" applyAlignment="1">
      <alignment horizontal="right" vertical="center" wrapText="1"/>
    </xf>
    <xf numFmtId="174" fontId="72" fillId="6" borderId="1" xfId="29" applyNumberFormat="1" applyFont="1" applyFill="1" applyBorder="1" applyAlignment="1">
      <alignment horizontal="right" vertical="center" wrapText="1"/>
    </xf>
    <xf numFmtId="166" fontId="100" fillId="2" borderId="1" xfId="0" applyNumberFormat="1" applyFont="1" applyFill="1" applyBorder="1" applyAlignment="1" applyProtection="1">
      <alignment horizontal="left" vertical="center" wrapText="1"/>
      <protection locked="0"/>
    </xf>
    <xf numFmtId="166" fontId="103" fillId="2" borderId="1" xfId="0" applyNumberFormat="1" applyFont="1" applyFill="1" applyBorder="1" applyAlignment="1" applyProtection="1">
      <alignment horizontal="left" vertical="center" wrapText="1"/>
      <protection locked="0"/>
    </xf>
    <xf numFmtId="166" fontId="107" fillId="2" borderId="1" xfId="0" applyNumberFormat="1" applyFont="1" applyFill="1" applyBorder="1" applyAlignment="1" applyProtection="1">
      <alignment horizontal="center" vertical="center" wrapText="1"/>
      <protection locked="0"/>
    </xf>
    <xf numFmtId="174" fontId="41" fillId="2" borderId="1" xfId="1" applyNumberFormat="1" applyFont="1" applyFill="1" applyBorder="1" applyAlignment="1" applyProtection="1">
      <alignment horizontal="right" vertical="center" wrapText="1"/>
      <protection locked="0"/>
    </xf>
    <xf numFmtId="166" fontId="128" fillId="2" borderId="1" xfId="0" applyNumberFormat="1" applyFont="1" applyFill="1" applyBorder="1" applyAlignment="1" applyProtection="1">
      <alignment vertical="center" wrapText="1"/>
      <protection locked="0"/>
    </xf>
    <xf numFmtId="0" fontId="68" fillId="2" borderId="1" xfId="0" quotePrefix="1" applyFont="1" applyFill="1" applyBorder="1" applyAlignment="1" applyProtection="1">
      <alignment horizontal="justify" vertical="center" wrapText="1"/>
      <protection locked="0"/>
    </xf>
    <xf numFmtId="0" fontId="71" fillId="2" borderId="1" xfId="0" applyFont="1" applyFill="1" applyBorder="1" applyAlignment="1" applyProtection="1">
      <alignment horizontal="justify" vertical="center" wrapText="1"/>
      <protection locked="0"/>
    </xf>
    <xf numFmtId="0" fontId="123" fillId="2" borderId="1" xfId="0" applyFont="1" applyFill="1" applyBorder="1" applyAlignment="1" applyProtection="1">
      <alignment horizontal="center" vertical="center" wrapText="1"/>
      <protection locked="0"/>
    </xf>
    <xf numFmtId="166" fontId="30" fillId="2" borderId="1" xfId="0" applyNumberFormat="1" applyFont="1" applyFill="1" applyBorder="1" applyAlignment="1" applyProtection="1">
      <alignment horizontal="center" vertical="center" wrapText="1"/>
      <protection locked="0"/>
    </xf>
    <xf numFmtId="166" fontId="32" fillId="2" borderId="1" xfId="0" applyNumberFormat="1" applyFont="1" applyFill="1" applyBorder="1" applyAlignment="1" applyProtection="1">
      <alignment vertical="center" wrapText="1"/>
      <protection locked="0"/>
    </xf>
    <xf numFmtId="166" fontId="44" fillId="2" borderId="1" xfId="0" applyNumberFormat="1" applyFont="1" applyFill="1" applyBorder="1" applyAlignment="1" applyProtection="1">
      <alignment vertical="center" wrapText="1"/>
      <protection locked="0"/>
    </xf>
    <xf numFmtId="166" fontId="32" fillId="2" borderId="1" xfId="0" applyNumberFormat="1" applyFont="1" applyFill="1" applyBorder="1" applyAlignment="1" applyProtection="1">
      <alignment horizontal="left" vertical="center" wrapText="1"/>
      <protection locked="0"/>
    </xf>
    <xf numFmtId="166" fontId="72" fillId="2" borderId="1" xfId="0" applyNumberFormat="1" applyFont="1" applyFill="1" applyBorder="1" applyAlignment="1" applyProtection="1">
      <alignment horizontal="justify" vertical="center" wrapText="1"/>
      <protection locked="0"/>
    </xf>
    <xf numFmtId="176" fontId="72" fillId="4" borderId="1" xfId="1" applyNumberFormat="1" applyFont="1" applyFill="1" applyBorder="1" applyAlignment="1" applyProtection="1">
      <alignment horizontal="right" vertical="center" wrapText="1"/>
      <protection locked="0"/>
    </xf>
    <xf numFmtId="174" fontId="72" fillId="4" borderId="1" xfId="1" applyNumberFormat="1" applyFont="1" applyFill="1" applyBorder="1" applyAlignment="1" applyProtection="1">
      <alignment horizontal="right" vertical="center" wrapText="1"/>
      <protection locked="0"/>
    </xf>
    <xf numFmtId="174" fontId="72" fillId="7" borderId="1" xfId="29" applyNumberFormat="1" applyFont="1" applyFill="1" applyBorder="1" applyAlignment="1" applyProtection="1">
      <alignment horizontal="right" vertical="center" wrapText="1"/>
      <protection locked="0"/>
    </xf>
    <xf numFmtId="164" fontId="13" fillId="2" borderId="1" xfId="1" applyNumberFormat="1" applyFont="1" applyFill="1" applyBorder="1" applyAlignment="1" applyProtection="1">
      <alignment horizontal="left" vertical="center" wrapText="1"/>
      <protection locked="0"/>
    </xf>
    <xf numFmtId="176" fontId="71" fillId="6" borderId="1" xfId="17" applyNumberFormat="1" applyFont="1" applyFill="1" applyBorder="1" applyAlignment="1" applyProtection="1">
      <alignment horizontal="center" vertical="center" wrapText="1"/>
      <protection locked="0"/>
    </xf>
    <xf numFmtId="166" fontId="80" fillId="2" borderId="1" xfId="0" applyNumberFormat="1" applyFont="1" applyFill="1" applyBorder="1" applyAlignment="1" applyProtection="1">
      <alignment horizontal="center" vertical="center" wrapText="1"/>
      <protection locked="0"/>
    </xf>
    <xf numFmtId="166" fontId="7" fillId="2" borderId="1" xfId="0" applyNumberFormat="1" applyFont="1" applyFill="1" applyBorder="1" applyAlignment="1" applyProtection="1">
      <alignment vertical="center" wrapText="1"/>
      <protection locked="0"/>
    </xf>
    <xf numFmtId="166" fontId="35" fillId="2" borderId="1" xfId="0" applyNumberFormat="1" applyFont="1" applyFill="1" applyBorder="1" applyAlignment="1" applyProtection="1">
      <alignment vertical="center" wrapText="1"/>
      <protection locked="0"/>
    </xf>
    <xf numFmtId="166" fontId="100" fillId="2" borderId="1" xfId="0" applyNumberFormat="1" applyFont="1" applyFill="1" applyBorder="1" applyAlignment="1" applyProtection="1">
      <alignment vertical="center" wrapText="1"/>
      <protection locked="0"/>
    </xf>
    <xf numFmtId="43" fontId="68" fillId="0" borderId="1" xfId="0" applyNumberFormat="1" applyFont="1" applyFill="1" applyBorder="1" applyAlignment="1" applyProtection="1">
      <alignment horizontal="right" vertical="center" wrapText="1"/>
      <protection locked="0"/>
    </xf>
    <xf numFmtId="174" fontId="68" fillId="0" borderId="1" xfId="1" applyNumberFormat="1" applyFont="1" applyFill="1" applyBorder="1" applyAlignment="1" applyProtection="1">
      <alignment horizontal="right" vertical="center" wrapText="1"/>
      <protection locked="0"/>
    </xf>
    <xf numFmtId="166" fontId="145" fillId="2" borderId="90" xfId="0" applyNumberFormat="1" applyFont="1" applyFill="1" applyBorder="1" applyAlignment="1" applyProtection="1">
      <alignment vertical="center" wrapText="1"/>
      <protection locked="0"/>
    </xf>
    <xf numFmtId="169" fontId="68" fillId="6" borderId="1" xfId="17" applyNumberFormat="1" applyFont="1" applyFill="1" applyBorder="1" applyAlignment="1" applyProtection="1">
      <alignment horizontal="right" vertical="center" wrapText="1"/>
      <protection locked="0"/>
    </xf>
    <xf numFmtId="43" fontId="71" fillId="6" borderId="1" xfId="29" applyNumberFormat="1" applyFont="1" applyFill="1" applyBorder="1" applyAlignment="1" applyProtection="1">
      <alignment horizontal="right" vertical="center" wrapText="1"/>
      <protection locked="0"/>
    </xf>
    <xf numFmtId="166" fontId="145" fillId="2" borderId="1" xfId="0" applyNumberFormat="1" applyFont="1" applyFill="1" applyBorder="1" applyAlignment="1" applyProtection="1">
      <alignment vertical="center" wrapText="1"/>
      <protection locked="0"/>
    </xf>
    <xf numFmtId="0" fontId="71" fillId="0" borderId="1" xfId="0" applyFont="1" applyFill="1" applyBorder="1" applyAlignment="1" applyProtection="1">
      <alignment horizontal="center" vertical="center" wrapText="1"/>
      <protection locked="0"/>
    </xf>
    <xf numFmtId="0" fontId="71" fillId="0" borderId="1" xfId="0" applyFont="1" applyFill="1" applyBorder="1" applyAlignment="1" applyProtection="1">
      <alignment horizontal="justify" vertical="center" wrapText="1"/>
      <protection locked="0"/>
    </xf>
    <xf numFmtId="0" fontId="123" fillId="0" borderId="1" xfId="0" applyFont="1" applyFill="1" applyBorder="1" applyAlignment="1" applyProtection="1">
      <alignment horizontal="center" vertical="center" wrapText="1"/>
      <protection locked="0"/>
    </xf>
    <xf numFmtId="166" fontId="142" fillId="0" borderId="1" xfId="0" applyNumberFormat="1" applyFont="1" applyFill="1" applyBorder="1" applyAlignment="1" applyProtection="1">
      <alignment vertical="center" wrapText="1"/>
      <protection locked="0"/>
    </xf>
    <xf numFmtId="0" fontId="71" fillId="2" borderId="1" xfId="0" applyFont="1" applyFill="1" applyBorder="1" applyAlignment="1" applyProtection="1">
      <alignment horizontal="center" vertical="center" wrapText="1"/>
      <protection locked="0"/>
    </xf>
    <xf numFmtId="166" fontId="142" fillId="2" borderId="1" xfId="0" applyNumberFormat="1" applyFont="1" applyFill="1" applyBorder="1" applyAlignment="1" applyProtection="1">
      <alignment vertical="center" wrapText="1"/>
      <protection locked="0"/>
    </xf>
    <xf numFmtId="174" fontId="71" fillId="6" borderId="1" xfId="1" applyNumberFormat="1" applyFont="1" applyFill="1" applyBorder="1" applyAlignment="1" applyProtection="1">
      <alignment horizontal="right" vertical="center" wrapText="1"/>
      <protection locked="0"/>
    </xf>
    <xf numFmtId="174" fontId="57" fillId="2" borderId="1" xfId="1" applyNumberFormat="1" applyFont="1" applyFill="1" applyBorder="1" applyAlignment="1" applyProtection="1">
      <alignment horizontal="right" vertical="center" wrapText="1"/>
      <protection locked="0"/>
    </xf>
    <xf numFmtId="169" fontId="74" fillId="2" borderId="1" xfId="0" applyNumberFormat="1" applyFont="1" applyFill="1" applyBorder="1" applyAlignment="1" applyProtection="1">
      <alignment horizontal="justify" vertical="center" wrapText="1"/>
      <protection locked="0"/>
    </xf>
    <xf numFmtId="169" fontId="105" fillId="2" borderId="1" xfId="0" applyNumberFormat="1" applyFont="1" applyFill="1" applyBorder="1" applyAlignment="1" applyProtection="1">
      <alignment horizontal="center" vertical="center" wrapText="1"/>
      <protection locked="0"/>
    </xf>
    <xf numFmtId="169" fontId="12" fillId="2" borderId="1" xfId="0" applyNumberFormat="1" applyFont="1" applyFill="1" applyBorder="1" applyAlignment="1" applyProtection="1">
      <alignment vertical="center" wrapText="1"/>
      <protection locked="0"/>
    </xf>
    <xf numFmtId="176" fontId="41" fillId="2" borderId="1" xfId="17" applyNumberFormat="1" applyFont="1" applyFill="1" applyBorder="1" applyAlignment="1" applyProtection="1">
      <alignment horizontal="right" vertical="center" wrapText="1"/>
      <protection locked="0"/>
    </xf>
    <xf numFmtId="0" fontId="74" fillId="2" borderId="1" xfId="0" applyFont="1" applyFill="1" applyBorder="1" applyAlignment="1" applyProtection="1">
      <alignment horizontal="center" vertical="center" wrapText="1"/>
      <protection locked="0"/>
    </xf>
    <xf numFmtId="0" fontId="74" fillId="2" borderId="1" xfId="0" applyFont="1" applyFill="1" applyBorder="1" applyAlignment="1" applyProtection="1">
      <alignment horizontal="justify" vertical="center" wrapText="1"/>
    </xf>
    <xf numFmtId="3" fontId="68" fillId="2" borderId="1" xfId="0" applyNumberFormat="1" applyFont="1" applyFill="1" applyBorder="1" applyAlignment="1" applyProtection="1">
      <alignment horizontal="justify" vertical="center" wrapText="1"/>
      <protection locked="0"/>
    </xf>
    <xf numFmtId="169" fontId="41" fillId="2" borderId="1" xfId="0" applyNumberFormat="1" applyFont="1" applyFill="1" applyBorder="1" applyAlignment="1" applyProtection="1">
      <alignment horizontal="right" vertical="center" wrapText="1"/>
      <protection locked="0"/>
    </xf>
    <xf numFmtId="0" fontId="54" fillId="2" borderId="1" xfId="0" applyFont="1" applyFill="1" applyBorder="1" applyAlignment="1" applyProtection="1">
      <alignment horizontal="center" vertical="center" wrapText="1"/>
      <protection locked="0"/>
    </xf>
    <xf numFmtId="3" fontId="41" fillId="2" borderId="1" xfId="0" applyNumberFormat="1" applyFont="1" applyFill="1" applyBorder="1" applyAlignment="1" applyProtection="1">
      <alignment horizontal="justify" vertical="center" wrapText="1"/>
      <protection locked="0"/>
    </xf>
    <xf numFmtId="0" fontId="44" fillId="2" borderId="1" xfId="0" applyFont="1" applyFill="1" applyBorder="1" applyAlignment="1" applyProtection="1">
      <alignment horizontal="center" vertical="center" wrapText="1"/>
      <protection locked="0"/>
    </xf>
    <xf numFmtId="3" fontId="41" fillId="2" borderId="1" xfId="0" quotePrefix="1" applyNumberFormat="1" applyFont="1" applyFill="1" applyBorder="1" applyAlignment="1" applyProtection="1">
      <alignment horizontal="justify" vertical="center" wrapText="1"/>
      <protection locked="0"/>
    </xf>
    <xf numFmtId="0" fontId="54" fillId="2" borderId="1" xfId="0" applyFont="1" applyFill="1" applyBorder="1" applyAlignment="1" applyProtection="1">
      <alignment horizontal="justify" vertical="center" wrapText="1"/>
    </xf>
    <xf numFmtId="0" fontId="118" fillId="2" borderId="1" xfId="0" applyFont="1" applyFill="1" applyBorder="1" applyAlignment="1" applyProtection="1">
      <alignment horizontal="center" vertical="center" wrapText="1"/>
      <protection locked="0"/>
    </xf>
    <xf numFmtId="169" fontId="54" fillId="6" borderId="1" xfId="0" applyNumberFormat="1" applyFont="1" applyFill="1" applyBorder="1" applyAlignment="1" applyProtection="1">
      <alignment horizontal="right" vertical="center" wrapText="1"/>
      <protection locked="0"/>
    </xf>
    <xf numFmtId="43" fontId="57" fillId="2" borderId="1" xfId="0" applyNumberFormat="1" applyFont="1" applyFill="1" applyBorder="1" applyAlignment="1" applyProtection="1">
      <alignment horizontal="center" vertical="center" wrapText="1"/>
      <protection locked="0"/>
    </xf>
    <xf numFmtId="43" fontId="57" fillId="2" borderId="1" xfId="0" applyNumberFormat="1" applyFont="1" applyFill="1" applyBorder="1" applyAlignment="1" applyProtection="1">
      <alignment horizontal="justify" vertical="center" wrapText="1"/>
    </xf>
    <xf numFmtId="43" fontId="50" fillId="2" borderId="1" xfId="0" applyNumberFormat="1" applyFont="1" applyFill="1" applyBorder="1" applyAlignment="1" applyProtection="1">
      <alignment horizontal="center" vertical="center" wrapText="1"/>
      <protection locked="0"/>
    </xf>
    <xf numFmtId="176" fontId="57" fillId="2" borderId="1" xfId="1" applyNumberFormat="1" applyFont="1" applyFill="1" applyBorder="1" applyAlignment="1" applyProtection="1">
      <alignment horizontal="right" vertical="center" wrapText="1"/>
      <protection locked="0"/>
    </xf>
    <xf numFmtId="43" fontId="32" fillId="2" borderId="1" xfId="0" applyNumberFormat="1" applyFont="1" applyFill="1" applyBorder="1" applyAlignment="1" applyProtection="1">
      <alignment vertical="center" wrapText="1"/>
      <protection locked="0"/>
    </xf>
    <xf numFmtId="43" fontId="41" fillId="2" borderId="1" xfId="0" applyNumberFormat="1" applyFont="1" applyFill="1" applyBorder="1" applyAlignment="1" applyProtection="1">
      <alignment horizontal="center" vertical="center" wrapText="1"/>
      <protection locked="0"/>
    </xf>
    <xf numFmtId="43" fontId="9" fillId="2" borderId="1" xfId="0" applyNumberFormat="1" applyFont="1" applyFill="1" applyBorder="1" applyAlignment="1" applyProtection="1">
      <alignment vertical="center" wrapText="1"/>
      <protection locked="0"/>
    </xf>
    <xf numFmtId="0" fontId="57" fillId="2" borderId="1" xfId="0" applyFont="1" applyFill="1" applyBorder="1" applyAlignment="1" applyProtection="1">
      <alignment horizontal="center" vertical="center" wrapText="1"/>
      <protection locked="0"/>
    </xf>
    <xf numFmtId="3" fontId="57" fillId="2" borderId="1" xfId="0" applyNumberFormat="1" applyFont="1" applyFill="1" applyBorder="1" applyAlignment="1" applyProtection="1">
      <alignment horizontal="justify" vertical="center" wrapText="1"/>
      <protection locked="0"/>
    </xf>
    <xf numFmtId="0" fontId="50" fillId="2" borderId="1" xfId="0"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protection locked="0"/>
    </xf>
    <xf numFmtId="3" fontId="54" fillId="2" borderId="1" xfId="0" applyNumberFormat="1" applyFont="1" applyFill="1" applyBorder="1" applyAlignment="1" applyProtection="1">
      <alignment horizontal="justify" vertical="center" wrapText="1"/>
      <protection locked="0"/>
    </xf>
    <xf numFmtId="0" fontId="54" fillId="2" borderId="1" xfId="0" applyFont="1" applyFill="1" applyBorder="1" applyAlignment="1" applyProtection="1">
      <alignment horizontal="justify" vertical="center" wrapText="1"/>
      <protection locked="0"/>
    </xf>
    <xf numFmtId="0" fontId="57" fillId="2" borderId="1" xfId="0" applyFont="1" applyFill="1" applyBorder="1" applyAlignment="1" applyProtection="1">
      <alignment horizontal="justify" vertical="center" wrapText="1"/>
      <protection locked="0"/>
    </xf>
    <xf numFmtId="176" fontId="71" fillId="6" borderId="1" xfId="1" applyNumberFormat="1" applyFont="1" applyFill="1" applyBorder="1" applyAlignment="1" applyProtection="1">
      <alignment horizontal="right" vertical="center" wrapText="1"/>
      <protection locked="0"/>
    </xf>
    <xf numFmtId="166" fontId="13" fillId="6" borderId="1" xfId="0" quotePrefix="1" applyNumberFormat="1" applyFont="1" applyFill="1" applyBorder="1" applyAlignment="1" applyProtection="1">
      <alignment horizontal="center" vertical="center" wrapText="1"/>
      <protection locked="0"/>
    </xf>
    <xf numFmtId="164" fontId="54" fillId="2" borderId="1" xfId="1" applyNumberFormat="1" applyFont="1" applyFill="1" applyBorder="1" applyAlignment="1" applyProtection="1">
      <alignment horizontal="right" vertical="center" wrapText="1"/>
      <protection locked="0"/>
    </xf>
    <xf numFmtId="164" fontId="57" fillId="0" borderId="1" xfId="1" applyNumberFormat="1" applyFont="1" applyFill="1" applyBorder="1" applyAlignment="1" applyProtection="1">
      <alignment horizontal="right" vertical="center" wrapText="1"/>
      <protection locked="0"/>
    </xf>
    <xf numFmtId="166" fontId="135" fillId="0" borderId="1" xfId="0" applyNumberFormat="1" applyFont="1" applyFill="1" applyBorder="1" applyAlignment="1" applyProtection="1">
      <alignment vertical="center" wrapText="1"/>
      <protection locked="0"/>
    </xf>
    <xf numFmtId="0" fontId="53" fillId="2" borderId="1" xfId="0" applyFont="1" applyFill="1" applyBorder="1" applyAlignment="1" applyProtection="1">
      <alignment horizontal="center" vertical="center" wrapText="1"/>
      <protection locked="0"/>
    </xf>
    <xf numFmtId="0" fontId="53" fillId="2" borderId="1" xfId="0" applyFont="1" applyFill="1" applyBorder="1" applyAlignment="1" applyProtection="1">
      <alignment horizontal="justify" vertical="center" wrapText="1"/>
      <protection locked="0"/>
    </xf>
    <xf numFmtId="0" fontId="45" fillId="2" borderId="1" xfId="0" applyFont="1" applyFill="1" applyBorder="1" applyAlignment="1" applyProtection="1">
      <alignment horizontal="center" vertical="center" wrapText="1"/>
      <protection locked="0"/>
    </xf>
    <xf numFmtId="176" fontId="53" fillId="2" borderId="1" xfId="1" applyNumberFormat="1" applyFont="1" applyFill="1" applyBorder="1" applyAlignment="1" applyProtection="1">
      <alignment horizontal="right" vertical="center" wrapText="1"/>
      <protection locked="0"/>
    </xf>
    <xf numFmtId="0" fontId="53" fillId="0" borderId="1" xfId="0" applyFont="1" applyFill="1" applyBorder="1" applyAlignment="1" applyProtection="1">
      <alignment horizontal="center" vertical="center" wrapText="1"/>
      <protection locked="0"/>
    </xf>
    <xf numFmtId="0" fontId="53" fillId="0" borderId="1" xfId="0" applyFont="1" applyFill="1" applyBorder="1" applyAlignment="1" applyProtection="1">
      <alignment horizontal="justify" vertical="center" wrapText="1"/>
      <protection locked="0"/>
    </xf>
    <xf numFmtId="0" fontId="45" fillId="0" borderId="1" xfId="0" applyFont="1" applyFill="1" applyBorder="1" applyAlignment="1" applyProtection="1">
      <alignment horizontal="center" vertical="center" wrapText="1"/>
      <protection locked="0"/>
    </xf>
    <xf numFmtId="176" fontId="53" fillId="0" borderId="1" xfId="1" applyNumberFormat="1" applyFont="1" applyFill="1" applyBorder="1" applyAlignment="1" applyProtection="1">
      <alignment horizontal="right" vertical="center" wrapText="1"/>
      <protection locked="0"/>
    </xf>
    <xf numFmtId="166" fontId="13" fillId="0" borderId="1" xfId="0" quotePrefix="1" applyNumberFormat="1" applyFont="1" applyFill="1" applyBorder="1" applyAlignment="1" applyProtection="1">
      <alignment horizontal="center" vertical="center" wrapText="1"/>
      <protection locked="0"/>
    </xf>
    <xf numFmtId="164" fontId="53" fillId="2" borderId="1" xfId="29" applyNumberFormat="1" applyFont="1" applyFill="1" applyBorder="1" applyAlignment="1" applyProtection="1">
      <alignment horizontal="right" vertical="center" wrapText="1"/>
      <protection locked="0"/>
    </xf>
    <xf numFmtId="166" fontId="41" fillId="2" borderId="18" xfId="0" applyNumberFormat="1" applyFont="1" applyFill="1" applyBorder="1" applyAlignment="1" applyProtection="1">
      <alignment horizontal="center" vertical="center" wrapText="1"/>
      <protection locked="0"/>
    </xf>
    <xf numFmtId="3" fontId="41" fillId="2" borderId="18" xfId="0" applyNumberFormat="1" applyFont="1" applyFill="1" applyBorder="1" applyAlignment="1" applyProtection="1">
      <alignment horizontal="justify" vertical="center" wrapText="1"/>
      <protection locked="0"/>
    </xf>
    <xf numFmtId="0" fontId="44" fillId="2" borderId="18" xfId="0" applyFont="1" applyFill="1" applyBorder="1" applyAlignment="1" applyProtection="1">
      <alignment horizontal="center" vertical="center" wrapText="1"/>
      <protection locked="0"/>
    </xf>
    <xf numFmtId="170" fontId="68" fillId="6" borderId="18" xfId="0" applyNumberFormat="1" applyFont="1" applyFill="1" applyBorder="1" applyAlignment="1" applyProtection="1">
      <alignment horizontal="right" vertical="center" wrapText="1"/>
      <protection locked="0"/>
    </xf>
    <xf numFmtId="166" fontId="30" fillId="2" borderId="18" xfId="0" applyNumberFormat="1" applyFont="1" applyFill="1" applyBorder="1" applyAlignment="1" applyProtection="1">
      <alignment vertical="center" wrapText="1"/>
      <protection locked="0"/>
    </xf>
    <xf numFmtId="176" fontId="72" fillId="2" borderId="1" xfId="1" applyNumberFormat="1" applyFont="1" applyFill="1" applyBorder="1" applyAlignment="1" applyProtection="1">
      <alignment horizontal="justify" vertical="center" wrapText="1"/>
      <protection locked="0"/>
    </xf>
    <xf numFmtId="176" fontId="120" fillId="2" borderId="1" xfId="1" applyNumberFormat="1" applyFont="1" applyFill="1" applyBorder="1" applyAlignment="1" applyProtection="1">
      <alignment horizontal="center" vertical="center" wrapText="1"/>
      <protection locked="0"/>
    </xf>
    <xf numFmtId="176" fontId="13" fillId="2" borderId="1" xfId="1" applyNumberFormat="1" applyFont="1" applyFill="1" applyBorder="1" applyAlignment="1" applyProtection="1">
      <alignment horizontal="left" vertical="center" wrapText="1"/>
      <protection locked="0"/>
    </xf>
    <xf numFmtId="176" fontId="13" fillId="2" borderId="0" xfId="1" applyNumberFormat="1" applyFont="1" applyFill="1" applyAlignment="1" applyProtection="1">
      <alignment horizontal="right" vertical="center" wrapText="1"/>
      <protection locked="0"/>
    </xf>
    <xf numFmtId="176" fontId="13" fillId="2" borderId="0" xfId="1" applyNumberFormat="1" applyFont="1" applyFill="1" applyAlignment="1" applyProtection="1">
      <alignment horizontal="left" vertical="center" wrapText="1"/>
    </xf>
    <xf numFmtId="0" fontId="74" fillId="2" borderId="1" xfId="0" applyFont="1" applyFill="1" applyBorder="1" applyAlignment="1" applyProtection="1">
      <alignment horizontal="left" vertical="center" wrapText="1"/>
      <protection locked="0"/>
    </xf>
    <xf numFmtId="0" fontId="74" fillId="2" borderId="1" xfId="0" applyFont="1" applyFill="1" applyBorder="1" applyAlignment="1" applyProtection="1">
      <alignment vertical="center" wrapText="1"/>
      <protection locked="0"/>
    </xf>
    <xf numFmtId="169" fontId="72" fillId="0" borderId="1" xfId="0" applyNumberFormat="1" applyFont="1" applyFill="1" applyBorder="1" applyAlignment="1" applyProtection="1">
      <alignment horizontal="right" vertical="center" wrapText="1"/>
      <protection locked="0"/>
    </xf>
    <xf numFmtId="166" fontId="45" fillId="2" borderId="1" xfId="0" applyNumberFormat="1" applyFont="1" applyFill="1" applyBorder="1" applyAlignment="1" applyProtection="1">
      <alignment vertical="center" wrapText="1"/>
      <protection locked="0"/>
    </xf>
    <xf numFmtId="165" fontId="53" fillId="2" borderId="0" xfId="41" applyFont="1" applyFill="1" applyAlignment="1" applyProtection="1">
      <alignment horizontal="right" vertical="center" wrapText="1"/>
      <protection locked="0"/>
    </xf>
    <xf numFmtId="166" fontId="172" fillId="2" borderId="1" xfId="0" applyNumberFormat="1" applyFont="1" applyFill="1" applyBorder="1" applyAlignment="1" applyProtection="1">
      <alignment horizontal="left" vertical="center" wrapText="1"/>
      <protection locked="0"/>
    </xf>
    <xf numFmtId="166" fontId="68" fillId="6" borderId="1" xfId="0" applyNumberFormat="1" applyFont="1" applyFill="1" applyBorder="1" applyAlignment="1" applyProtection="1">
      <alignment horizontal="right" vertical="center" wrapText="1"/>
      <protection locked="0"/>
    </xf>
    <xf numFmtId="166" fontId="9" fillId="2" borderId="1" xfId="0" applyNumberFormat="1" applyFont="1" applyFill="1" applyBorder="1" applyAlignment="1" applyProtection="1">
      <alignment horizontal="left" vertical="center" wrapText="1"/>
      <protection locked="0"/>
    </xf>
    <xf numFmtId="176" fontId="68" fillId="2" borderId="1" xfId="1" quotePrefix="1" applyNumberFormat="1" applyFont="1" applyFill="1" applyBorder="1" applyAlignment="1" applyProtection="1">
      <alignment horizontal="justify" vertical="center" wrapText="1"/>
      <protection locked="0"/>
    </xf>
    <xf numFmtId="166" fontId="68" fillId="2" borderId="30" xfId="0" applyNumberFormat="1" applyFont="1" applyFill="1" applyBorder="1" applyAlignment="1" applyProtection="1">
      <alignment horizontal="center" vertical="center" wrapText="1"/>
      <protection locked="0"/>
    </xf>
    <xf numFmtId="3" fontId="68" fillId="2" borderId="30" xfId="0" applyNumberFormat="1" applyFont="1" applyFill="1" applyBorder="1" applyAlignment="1" applyProtection="1">
      <alignment vertical="center" wrapText="1"/>
      <protection locked="0"/>
    </xf>
    <xf numFmtId="3" fontId="68" fillId="2" borderId="30" xfId="0" applyNumberFormat="1" applyFont="1" applyFill="1" applyBorder="1" applyAlignment="1" applyProtection="1">
      <alignment horizontal="center" vertical="center" wrapText="1"/>
      <protection locked="0"/>
    </xf>
    <xf numFmtId="176" fontId="68" fillId="2" borderId="30" xfId="1" applyNumberFormat="1" applyFont="1" applyFill="1" applyBorder="1" applyAlignment="1" applyProtection="1">
      <alignment horizontal="right" vertical="center" wrapText="1"/>
      <protection locked="0"/>
    </xf>
    <xf numFmtId="176" fontId="68" fillId="6" borderId="30" xfId="29" applyNumberFormat="1" applyFont="1" applyFill="1" applyBorder="1" applyAlignment="1" applyProtection="1">
      <alignment horizontal="right" vertical="center" wrapText="1"/>
      <protection locked="0"/>
    </xf>
    <xf numFmtId="170" fontId="41" fillId="2" borderId="30" xfId="0" applyNumberFormat="1" applyFont="1" applyFill="1" applyBorder="1" applyAlignment="1" applyProtection="1">
      <alignment horizontal="right" vertical="center" wrapText="1"/>
      <protection locked="0"/>
    </xf>
    <xf numFmtId="170" fontId="41" fillId="6" borderId="30" xfId="1" applyNumberFormat="1" applyFont="1" applyFill="1" applyBorder="1" applyAlignment="1" applyProtection="1">
      <alignment horizontal="right" vertical="center" wrapText="1"/>
    </xf>
    <xf numFmtId="176" fontId="41" fillId="2" borderId="30" xfId="1" applyNumberFormat="1" applyFont="1" applyFill="1" applyBorder="1" applyAlignment="1" applyProtection="1">
      <alignment horizontal="right" vertical="center" wrapText="1"/>
      <protection locked="0"/>
    </xf>
    <xf numFmtId="166" fontId="53" fillId="2" borderId="30" xfId="0" applyNumberFormat="1" applyFont="1" applyFill="1" applyBorder="1" applyAlignment="1" applyProtection="1">
      <alignment horizontal="right" vertical="center" wrapText="1"/>
      <protection locked="0"/>
    </xf>
    <xf numFmtId="166" fontId="68" fillId="2" borderId="36" xfId="0" applyNumberFormat="1" applyFont="1" applyFill="1" applyBorder="1" applyAlignment="1" applyProtection="1">
      <alignment horizontal="center" vertical="center" wrapText="1"/>
      <protection locked="0"/>
    </xf>
    <xf numFmtId="172" fontId="68" fillId="2" borderId="36" xfId="0" applyNumberFormat="1" applyFont="1" applyFill="1" applyBorder="1" applyAlignment="1" applyProtection="1">
      <alignment horizontal="left" vertical="center" wrapText="1"/>
      <protection locked="0"/>
    </xf>
    <xf numFmtId="172" fontId="68" fillId="2" borderId="36" xfId="0" applyNumberFormat="1" applyFont="1" applyFill="1" applyBorder="1" applyAlignment="1" applyProtection="1">
      <alignment horizontal="center" vertical="center" wrapText="1"/>
      <protection locked="0"/>
    </xf>
    <xf numFmtId="164" fontId="68" fillId="6" borderId="36" xfId="29" applyNumberFormat="1" applyFont="1" applyFill="1" applyBorder="1" applyAlignment="1" applyProtection="1">
      <alignment horizontal="right" vertical="center" wrapText="1"/>
      <protection locked="0"/>
    </xf>
    <xf numFmtId="174" fontId="68" fillId="6" borderId="36" xfId="29" applyNumberFormat="1" applyFont="1" applyFill="1" applyBorder="1" applyAlignment="1" applyProtection="1">
      <alignment horizontal="right" vertical="center" wrapText="1"/>
      <protection locked="0"/>
    </xf>
    <xf numFmtId="170" fontId="41" fillId="2" borderId="36" xfId="0" applyNumberFormat="1" applyFont="1" applyFill="1" applyBorder="1" applyAlignment="1" applyProtection="1">
      <alignment horizontal="right" vertical="center" wrapText="1"/>
      <protection locked="0"/>
    </xf>
    <xf numFmtId="170" fontId="41" fillId="6" borderId="36" xfId="1" applyNumberFormat="1" applyFont="1" applyFill="1" applyBorder="1" applyAlignment="1" applyProtection="1">
      <alignment horizontal="right" vertical="center" wrapText="1"/>
    </xf>
    <xf numFmtId="164" fontId="68" fillId="2" borderId="36" xfId="1" applyNumberFormat="1" applyFont="1" applyFill="1" applyBorder="1" applyAlignment="1" applyProtection="1">
      <alignment horizontal="right" vertical="center" wrapText="1"/>
      <protection locked="0"/>
    </xf>
    <xf numFmtId="166" fontId="68" fillId="2" borderId="36" xfId="0" applyNumberFormat="1" applyFont="1" applyFill="1" applyBorder="1" applyAlignment="1" applyProtection="1">
      <alignment horizontal="right" vertical="center" wrapText="1"/>
      <protection locked="0"/>
    </xf>
    <xf numFmtId="166" fontId="68" fillId="2" borderId="36" xfId="0" quotePrefix="1" applyNumberFormat="1" applyFont="1" applyFill="1" applyBorder="1" applyAlignment="1" applyProtection="1">
      <alignment horizontal="center" vertical="center" wrapText="1"/>
      <protection locked="0"/>
    </xf>
    <xf numFmtId="3" fontId="68" fillId="2" borderId="36" xfId="0" applyNumberFormat="1" applyFont="1" applyFill="1" applyBorder="1" applyAlignment="1" applyProtection="1">
      <alignment vertical="center" wrapText="1"/>
      <protection locked="0"/>
    </xf>
    <xf numFmtId="3" fontId="68" fillId="2" borderId="36" xfId="0" applyNumberFormat="1" applyFont="1" applyFill="1" applyBorder="1" applyAlignment="1" applyProtection="1">
      <alignment horizontal="center" vertical="center" wrapText="1"/>
      <protection locked="0"/>
    </xf>
    <xf numFmtId="174" fontId="68" fillId="2" borderId="36" xfId="1" applyNumberFormat="1" applyFont="1" applyFill="1" applyBorder="1" applyAlignment="1" applyProtection="1">
      <alignment horizontal="right" vertical="center" wrapText="1"/>
      <protection locked="0"/>
    </xf>
    <xf numFmtId="174" fontId="41" fillId="2" borderId="36" xfId="1" applyNumberFormat="1" applyFont="1" applyFill="1" applyBorder="1" applyAlignment="1" applyProtection="1">
      <alignment horizontal="right" vertical="center" wrapText="1"/>
      <protection locked="0"/>
    </xf>
    <xf numFmtId="176" fontId="41" fillId="2" borderId="36" xfId="29" applyNumberFormat="1" applyFont="1" applyFill="1" applyBorder="1" applyAlignment="1" applyProtection="1">
      <alignment horizontal="right" vertical="center" wrapText="1"/>
      <protection locked="0"/>
    </xf>
    <xf numFmtId="176" fontId="41" fillId="6" borderId="36" xfId="29" applyNumberFormat="1" applyFont="1" applyFill="1" applyBorder="1" applyAlignment="1" applyProtection="1">
      <alignment horizontal="right" vertical="center" wrapText="1"/>
      <protection locked="0"/>
    </xf>
    <xf numFmtId="176" fontId="68" fillId="2" borderId="36" xfId="29" applyNumberFormat="1" applyFont="1" applyFill="1" applyBorder="1" applyAlignment="1" applyProtection="1">
      <alignment horizontal="right" vertical="center" wrapText="1"/>
      <protection locked="0"/>
    </xf>
    <xf numFmtId="174" fontId="41" fillId="6" borderId="36" xfId="29" applyNumberFormat="1" applyFont="1" applyFill="1" applyBorder="1" applyAlignment="1" applyProtection="1">
      <alignment horizontal="right" vertical="center" wrapText="1"/>
      <protection locked="0"/>
    </xf>
    <xf numFmtId="176" fontId="68" fillId="6" borderId="36" xfId="29" applyNumberFormat="1" applyFont="1" applyFill="1" applyBorder="1" applyAlignment="1" applyProtection="1">
      <alignment horizontal="right" vertical="center" wrapText="1"/>
      <protection locked="0"/>
    </xf>
    <xf numFmtId="174" fontId="41" fillId="6" borderId="36" xfId="1" applyNumberFormat="1" applyFont="1" applyFill="1" applyBorder="1" applyAlignment="1" applyProtection="1">
      <alignment horizontal="right" vertical="center" wrapText="1"/>
      <protection locked="0"/>
    </xf>
    <xf numFmtId="167" fontId="119" fillId="2" borderId="36" xfId="0" applyNumberFormat="1" applyFont="1" applyFill="1" applyBorder="1" applyAlignment="1" applyProtection="1">
      <alignment horizontal="right" vertical="center" wrapText="1"/>
      <protection locked="0"/>
    </xf>
    <xf numFmtId="172" fontId="68" fillId="2" borderId="36" xfId="0" applyNumberFormat="1" applyFont="1" applyFill="1" applyBorder="1" applyAlignment="1" applyProtection="1">
      <alignment vertical="center" wrapText="1"/>
      <protection locked="0"/>
    </xf>
    <xf numFmtId="176" fontId="68" fillId="2" borderId="36" xfId="1" applyNumberFormat="1" applyFont="1" applyFill="1" applyBorder="1" applyAlignment="1" applyProtection="1">
      <alignment horizontal="right" vertical="center" wrapText="1"/>
      <protection locked="0"/>
    </xf>
    <xf numFmtId="176" fontId="41" fillId="6" borderId="36" xfId="1" applyNumberFormat="1" applyFont="1" applyFill="1" applyBorder="1" applyAlignment="1" applyProtection="1">
      <alignment horizontal="right" vertical="center" wrapText="1"/>
      <protection locked="0"/>
    </xf>
    <xf numFmtId="172" fontId="41" fillId="2" borderId="36" xfId="0" applyNumberFormat="1" applyFont="1" applyFill="1" applyBorder="1" applyAlignment="1" applyProtection="1">
      <alignment horizontal="right" vertical="center" wrapText="1"/>
      <protection locked="0"/>
    </xf>
    <xf numFmtId="166" fontId="71" fillId="2" borderId="36" xfId="0" quotePrefix="1" applyNumberFormat="1" applyFont="1" applyFill="1" applyBorder="1" applyAlignment="1" applyProtection="1">
      <alignment horizontal="center" vertical="center" wrapText="1"/>
      <protection locked="0"/>
    </xf>
    <xf numFmtId="0" fontId="68" fillId="2" borderId="36" xfId="0" applyFont="1" applyFill="1" applyBorder="1" applyAlignment="1" applyProtection="1">
      <alignment horizontal="left" vertical="center" wrapText="1"/>
      <protection locked="0"/>
    </xf>
    <xf numFmtId="166" fontId="53" fillId="2" borderId="36" xfId="0" applyNumberFormat="1" applyFont="1" applyFill="1" applyBorder="1" applyAlignment="1" applyProtection="1">
      <alignment horizontal="right" vertical="center" wrapText="1"/>
      <protection locked="0"/>
    </xf>
    <xf numFmtId="166" fontId="71" fillId="2" borderId="31" xfId="0" quotePrefix="1" applyNumberFormat="1" applyFont="1" applyFill="1" applyBorder="1" applyAlignment="1" applyProtection="1">
      <alignment horizontal="center" vertical="center" wrapText="1"/>
      <protection locked="0"/>
    </xf>
    <xf numFmtId="0" fontId="68" fillId="2" borderId="31" xfId="0" applyFont="1" applyFill="1" applyBorder="1" applyAlignment="1" applyProtection="1">
      <alignment horizontal="left" vertical="center" wrapText="1"/>
      <protection locked="0"/>
    </xf>
    <xf numFmtId="3" fontId="68" fillId="2" borderId="31" xfId="0" applyNumberFormat="1" applyFont="1" applyFill="1" applyBorder="1" applyAlignment="1" applyProtection="1">
      <alignment horizontal="center" vertical="center" wrapText="1"/>
      <protection locked="0"/>
    </xf>
    <xf numFmtId="176" fontId="68" fillId="2" borderId="31" xfId="1" applyNumberFormat="1" applyFont="1" applyFill="1" applyBorder="1" applyAlignment="1" applyProtection="1">
      <alignment horizontal="right" vertical="center" wrapText="1"/>
      <protection locked="0"/>
    </xf>
    <xf numFmtId="174" fontId="68" fillId="6" borderId="31" xfId="29" applyNumberFormat="1" applyFont="1" applyFill="1" applyBorder="1" applyAlignment="1" applyProtection="1">
      <alignment horizontal="right" vertical="center" wrapText="1"/>
      <protection locked="0"/>
    </xf>
    <xf numFmtId="176" fontId="68" fillId="6" borderId="31" xfId="29" applyNumberFormat="1" applyFont="1" applyFill="1" applyBorder="1" applyAlignment="1" applyProtection="1">
      <alignment horizontal="right" vertical="center" wrapText="1"/>
      <protection locked="0"/>
    </xf>
    <xf numFmtId="170" fontId="41" fillId="2" borderId="31" xfId="0" applyNumberFormat="1" applyFont="1" applyFill="1" applyBorder="1" applyAlignment="1" applyProtection="1">
      <alignment horizontal="right" vertical="center" wrapText="1"/>
      <protection locked="0"/>
    </xf>
    <xf numFmtId="170" fontId="41" fillId="6" borderId="31" xfId="1" applyNumberFormat="1" applyFont="1" applyFill="1" applyBorder="1" applyAlignment="1" applyProtection="1">
      <alignment horizontal="right" vertical="center" wrapText="1"/>
    </xf>
    <xf numFmtId="176" fontId="41" fillId="6" borderId="31" xfId="1" applyNumberFormat="1" applyFont="1" applyFill="1" applyBorder="1" applyAlignment="1" applyProtection="1">
      <alignment horizontal="right" vertical="center" wrapText="1"/>
      <protection locked="0"/>
    </xf>
    <xf numFmtId="166" fontId="53" fillId="2" borderId="31" xfId="0" applyNumberFormat="1" applyFont="1" applyFill="1" applyBorder="1" applyAlignment="1" applyProtection="1">
      <alignment horizontal="right" vertical="center" wrapText="1"/>
      <protection locked="0"/>
    </xf>
    <xf numFmtId="3" fontId="63" fillId="2" borderId="30" xfId="0" applyNumberFormat="1" applyFont="1" applyFill="1" applyBorder="1" applyAlignment="1" applyProtection="1">
      <alignment horizontal="center" vertical="center" wrapText="1"/>
      <protection locked="0"/>
    </xf>
    <xf numFmtId="3" fontId="63" fillId="2" borderId="30" xfId="0" applyNumberFormat="1" applyFont="1" applyFill="1" applyBorder="1" applyAlignment="1" applyProtection="1">
      <alignment horizontal="justify" vertical="center" wrapText="1"/>
      <protection locked="0"/>
    </xf>
    <xf numFmtId="0" fontId="72" fillId="2" borderId="30" xfId="0" applyFont="1" applyFill="1" applyBorder="1" applyAlignment="1" applyProtection="1">
      <alignment horizontal="center" vertical="center" wrapText="1"/>
      <protection locked="0"/>
    </xf>
    <xf numFmtId="180" fontId="63" fillId="2" borderId="30" xfId="0" applyNumberFormat="1" applyFont="1" applyFill="1" applyBorder="1" applyAlignment="1" applyProtection="1">
      <alignment horizontal="right" vertical="center" wrapText="1"/>
      <protection locked="0"/>
    </xf>
    <xf numFmtId="1" fontId="72" fillId="2" borderId="30" xfId="0" applyNumberFormat="1" applyFont="1" applyFill="1" applyBorder="1" applyAlignment="1" applyProtection="1">
      <alignment horizontal="center" vertical="center" wrapText="1"/>
    </xf>
    <xf numFmtId="3" fontId="63" fillId="2" borderId="36" xfId="0" applyNumberFormat="1" applyFont="1" applyFill="1" applyBorder="1" applyAlignment="1" applyProtection="1">
      <alignment horizontal="center" vertical="center" wrapText="1"/>
      <protection locked="0"/>
    </xf>
    <xf numFmtId="3" fontId="63" fillId="2" borderId="36" xfId="0" applyNumberFormat="1" applyFont="1" applyFill="1" applyBorder="1" applyAlignment="1" applyProtection="1">
      <alignment horizontal="justify" vertical="center" wrapText="1"/>
      <protection locked="0"/>
    </xf>
    <xf numFmtId="0" fontId="72" fillId="2" borderId="36" xfId="0" applyFont="1" applyFill="1" applyBorder="1" applyAlignment="1" applyProtection="1">
      <alignment horizontal="center" vertical="center" wrapText="1"/>
      <protection locked="0"/>
    </xf>
    <xf numFmtId="180" fontId="63" fillId="2" borderId="36" xfId="0" applyNumberFormat="1" applyFont="1" applyFill="1" applyBorder="1" applyAlignment="1" applyProtection="1">
      <alignment horizontal="right" vertical="center" wrapText="1"/>
      <protection locked="0"/>
    </xf>
    <xf numFmtId="43" fontId="63" fillId="2" borderId="36" xfId="0" applyNumberFormat="1" applyFont="1" applyFill="1" applyBorder="1" applyAlignment="1" applyProtection="1">
      <alignment horizontal="center" vertical="center" wrapText="1"/>
      <protection locked="0"/>
    </xf>
    <xf numFmtId="3" fontId="158" fillId="2" borderId="36" xfId="0" applyNumberFormat="1" applyFont="1" applyFill="1" applyBorder="1" applyAlignment="1" applyProtection="1">
      <alignment vertical="center" wrapText="1"/>
      <protection locked="0"/>
    </xf>
    <xf numFmtId="0" fontId="111" fillId="2" borderId="36" xfId="0" applyFont="1" applyFill="1" applyBorder="1" applyAlignment="1" applyProtection="1">
      <alignment vertical="center" wrapText="1"/>
      <protection locked="0"/>
    </xf>
    <xf numFmtId="170" fontId="63" fillId="2" borderId="36" xfId="0" applyNumberFormat="1" applyFont="1" applyFill="1" applyBorder="1" applyAlignment="1" applyProtection="1">
      <alignment horizontal="right" vertical="center" wrapText="1"/>
      <protection locked="0"/>
    </xf>
    <xf numFmtId="3" fontId="65" fillId="2" borderId="36" xfId="0" applyNumberFormat="1" applyFont="1" applyFill="1" applyBorder="1" applyAlignment="1" applyProtection="1">
      <alignment horizontal="justify" vertical="center" wrapText="1"/>
      <protection locked="0"/>
    </xf>
    <xf numFmtId="3" fontId="157" fillId="2" borderId="36" xfId="0" applyNumberFormat="1" applyFont="1" applyFill="1" applyBorder="1" applyAlignment="1" applyProtection="1">
      <alignment vertical="center" wrapText="1"/>
      <protection locked="0"/>
    </xf>
    <xf numFmtId="3" fontId="63" fillId="2" borderId="36" xfId="0" applyNumberFormat="1" applyFont="1" applyFill="1" applyBorder="1" applyAlignment="1" applyProtection="1">
      <alignment horizontal="right" vertical="center" wrapText="1"/>
      <protection locked="0"/>
    </xf>
    <xf numFmtId="3" fontId="65" fillId="2" borderId="36" xfId="0" applyNumberFormat="1" applyFont="1" applyFill="1" applyBorder="1" applyAlignment="1" applyProtection="1">
      <alignment horizontal="center" vertical="center" wrapText="1"/>
      <protection locked="0"/>
    </xf>
    <xf numFmtId="49" fontId="65" fillId="2" borderId="36" xfId="40" applyNumberFormat="1" applyFont="1" applyFill="1" applyBorder="1" applyAlignment="1">
      <alignment horizontal="justify" vertical="center" wrapText="1"/>
    </xf>
    <xf numFmtId="3" fontId="65" fillId="2" borderId="31" xfId="0" applyNumberFormat="1" applyFont="1" applyFill="1" applyBorder="1" applyAlignment="1" applyProtection="1">
      <alignment horizontal="center" vertical="center" wrapText="1"/>
      <protection locked="0"/>
    </xf>
    <xf numFmtId="3" fontId="65" fillId="2" borderId="31" xfId="0" applyNumberFormat="1" applyFont="1" applyFill="1" applyBorder="1" applyAlignment="1" applyProtection="1">
      <alignment horizontal="justify" vertical="center" wrapText="1"/>
      <protection locked="0"/>
    </xf>
    <xf numFmtId="172" fontId="65" fillId="2" borderId="31" xfId="0" applyNumberFormat="1" applyFont="1" applyFill="1" applyBorder="1" applyAlignment="1" applyProtection="1">
      <alignment horizontal="right" vertical="center" wrapText="1"/>
      <protection locked="0"/>
    </xf>
    <xf numFmtId="43" fontId="65" fillId="2" borderId="31" xfId="0" applyNumberFormat="1" applyFont="1" applyFill="1" applyBorder="1" applyAlignment="1" applyProtection="1">
      <alignment horizontal="center" vertical="center" wrapText="1"/>
      <protection locked="0"/>
    </xf>
    <xf numFmtId="174" fontId="63" fillId="2" borderId="30" xfId="1" applyNumberFormat="1" applyFont="1" applyFill="1" applyBorder="1" applyAlignment="1" applyProtection="1">
      <alignment horizontal="right" vertical="center" wrapText="1"/>
      <protection locked="0"/>
    </xf>
    <xf numFmtId="164" fontId="63" fillId="2" borderId="30" xfId="29" applyFont="1" applyFill="1" applyBorder="1" applyAlignment="1" applyProtection="1">
      <alignment horizontal="right" vertical="center" wrapText="1"/>
      <protection locked="0"/>
    </xf>
    <xf numFmtId="1" fontId="63" fillId="2" borderId="30" xfId="0" applyNumberFormat="1" applyFont="1" applyFill="1" applyBorder="1" applyAlignment="1" applyProtection="1">
      <alignment horizontal="center" vertical="center" wrapText="1"/>
    </xf>
    <xf numFmtId="0" fontId="65" fillId="2" borderId="36" xfId="0" applyFont="1" applyFill="1" applyBorder="1" applyAlignment="1" applyProtection="1">
      <alignment horizontal="right" vertical="center" wrapText="1"/>
      <protection locked="0"/>
    </xf>
    <xf numFmtId="49" fontId="65" fillId="2" borderId="36" xfId="0" applyNumberFormat="1" applyFont="1" applyFill="1" applyBorder="1" applyAlignment="1" applyProtection="1">
      <alignment horizontal="center" vertical="center" wrapText="1"/>
      <protection locked="0"/>
    </xf>
    <xf numFmtId="176" fontId="65" fillId="2" borderId="36" xfId="29" applyNumberFormat="1" applyFont="1" applyFill="1" applyBorder="1" applyAlignment="1" applyProtection="1">
      <alignment horizontal="right" vertical="center" wrapText="1"/>
      <protection locked="0"/>
    </xf>
    <xf numFmtId="0" fontId="101" fillId="2" borderId="36" xfId="0" applyFont="1" applyFill="1" applyBorder="1" applyAlignment="1" applyProtection="1">
      <alignment horizontal="center" vertical="center" wrapText="1"/>
      <protection locked="0"/>
    </xf>
    <xf numFmtId="49" fontId="66" fillId="2" borderId="36" xfId="0" applyNumberFormat="1" applyFont="1" applyFill="1" applyBorder="1" applyAlignment="1" applyProtection="1">
      <alignment horizontal="center" vertical="center" wrapText="1"/>
      <protection locked="0"/>
    </xf>
    <xf numFmtId="174" fontId="66" fillId="2" borderId="36" xfId="29" applyNumberFormat="1" applyFont="1" applyFill="1" applyBorder="1" applyAlignment="1" applyProtection="1">
      <alignment horizontal="right" vertical="center" wrapText="1"/>
      <protection locked="0"/>
    </xf>
    <xf numFmtId="169" fontId="66" fillId="2" borderId="36" xfId="0" applyNumberFormat="1" applyFont="1" applyFill="1" applyBorder="1" applyAlignment="1" applyProtection="1">
      <alignment horizontal="center" vertical="center" wrapText="1"/>
      <protection locked="0"/>
    </xf>
    <xf numFmtId="170" fontId="66" fillId="2" borderId="36" xfId="0" applyNumberFormat="1" applyFont="1" applyFill="1" applyBorder="1" applyAlignment="1" applyProtection="1">
      <alignment horizontal="right" vertical="center" wrapText="1"/>
      <protection locked="0"/>
    </xf>
    <xf numFmtId="176" fontId="65" fillId="6" borderId="36" xfId="29" applyNumberFormat="1" applyFont="1" applyFill="1" applyBorder="1" applyAlignment="1" applyProtection="1">
      <alignment horizontal="right" vertical="center" wrapText="1"/>
      <protection locked="0"/>
    </xf>
    <xf numFmtId="164" fontId="65" fillId="6" borderId="36" xfId="29" applyFont="1" applyFill="1" applyBorder="1" applyAlignment="1" applyProtection="1">
      <alignment horizontal="right" vertical="center" wrapText="1"/>
      <protection locked="0"/>
    </xf>
    <xf numFmtId="0" fontId="72" fillId="6" borderId="36" xfId="0" applyFont="1" applyFill="1" applyBorder="1" applyAlignment="1" applyProtection="1">
      <alignment horizontal="center" vertical="center" wrapText="1"/>
      <protection locked="0"/>
    </xf>
    <xf numFmtId="0" fontId="72" fillId="6" borderId="36" xfId="0" applyFont="1" applyFill="1" applyBorder="1" applyAlignment="1" applyProtection="1">
      <alignment horizontal="justify" vertical="center" wrapText="1"/>
      <protection locked="0"/>
    </xf>
    <xf numFmtId="0" fontId="88" fillId="6" borderId="36" xfId="0" applyFont="1" applyFill="1" applyBorder="1" applyAlignment="1" applyProtection="1">
      <alignment horizontal="center" vertical="center" wrapText="1"/>
      <protection locked="0"/>
    </xf>
    <xf numFmtId="43" fontId="72" fillId="6" borderId="36" xfId="0" applyNumberFormat="1" applyFont="1" applyFill="1" applyBorder="1" applyAlignment="1" applyProtection="1">
      <alignment horizontal="center" vertical="center" wrapText="1"/>
      <protection locked="0"/>
    </xf>
    <xf numFmtId="43" fontId="72" fillId="6" borderId="36" xfId="0" applyNumberFormat="1" applyFont="1" applyFill="1" applyBorder="1" applyAlignment="1" applyProtection="1">
      <alignment horizontal="right" vertical="center" wrapText="1"/>
      <protection locked="0"/>
    </xf>
    <xf numFmtId="0" fontId="72" fillId="6" borderId="36" xfId="0" applyFont="1" applyFill="1" applyBorder="1" applyAlignment="1" applyProtection="1">
      <alignment vertical="center" wrapText="1"/>
      <protection locked="0"/>
    </xf>
    <xf numFmtId="169" fontId="63" fillId="2" borderId="36" xfId="0" applyNumberFormat="1" applyFont="1" applyFill="1" applyBorder="1" applyAlignment="1" applyProtection="1">
      <alignment horizontal="right" vertical="center" wrapText="1"/>
      <protection locked="0"/>
    </xf>
    <xf numFmtId="174" fontId="63" fillId="2" borderId="36" xfId="1" applyNumberFormat="1" applyFont="1" applyFill="1" applyBorder="1" applyAlignment="1" applyProtection="1">
      <alignment horizontal="right" vertical="center" wrapText="1"/>
      <protection locked="0"/>
    </xf>
    <xf numFmtId="0" fontId="74" fillId="6" borderId="36" xfId="0" applyFont="1" applyFill="1" applyBorder="1" applyAlignment="1" applyProtection="1">
      <alignment vertical="center" wrapText="1"/>
      <protection locked="0"/>
    </xf>
    <xf numFmtId="3" fontId="65" fillId="2" borderId="36" xfId="0" quotePrefix="1" applyNumberFormat="1" applyFont="1" applyFill="1" applyBorder="1" applyAlignment="1" applyProtection="1">
      <alignment horizontal="center" vertical="center" wrapText="1"/>
      <protection locked="0"/>
    </xf>
    <xf numFmtId="169" fontId="68" fillId="6" borderId="36" xfId="0" applyNumberFormat="1" applyFont="1" applyFill="1" applyBorder="1" applyAlignment="1" applyProtection="1">
      <alignment horizontal="center" vertical="center" wrapText="1"/>
      <protection locked="0"/>
    </xf>
    <xf numFmtId="43" fontId="68" fillId="6" borderId="36" xfId="0" applyNumberFormat="1" applyFont="1" applyFill="1" applyBorder="1" applyAlignment="1" applyProtection="1">
      <alignment horizontal="center" vertical="center" wrapText="1"/>
      <protection locked="0"/>
    </xf>
    <xf numFmtId="0" fontId="68" fillId="6" borderId="36" xfId="0" applyFont="1" applyFill="1" applyBorder="1" applyAlignment="1" applyProtection="1">
      <alignment vertical="center" wrapText="1"/>
      <protection locked="0"/>
    </xf>
    <xf numFmtId="3" fontId="64" fillId="2" borderId="36" xfId="0" applyNumberFormat="1" applyFont="1" applyFill="1" applyBorder="1" applyAlignment="1" applyProtection="1">
      <alignment horizontal="center" vertical="center" wrapText="1"/>
      <protection locked="0"/>
    </xf>
    <xf numFmtId="3" fontId="101" fillId="2" borderId="36" xfId="0" applyNumberFormat="1" applyFont="1" applyFill="1" applyBorder="1" applyAlignment="1" applyProtection="1">
      <alignment horizontal="center" vertical="center" wrapText="1"/>
      <protection locked="0"/>
    </xf>
    <xf numFmtId="3" fontId="66" fillId="2" borderId="36" xfId="0" applyNumberFormat="1" applyFont="1" applyFill="1" applyBorder="1" applyAlignment="1" applyProtection="1">
      <alignment horizontal="justify" vertical="center" wrapText="1"/>
      <protection locked="0"/>
    </xf>
    <xf numFmtId="3" fontId="99" fillId="2" borderId="36" xfId="0" applyNumberFormat="1" applyFont="1" applyFill="1" applyBorder="1" applyAlignment="1" applyProtection="1">
      <alignment horizontal="center" vertical="center" wrapText="1"/>
      <protection locked="0"/>
    </xf>
    <xf numFmtId="169" fontId="66" fillId="2" borderId="36" xfId="0" applyNumberFormat="1" applyFont="1" applyFill="1" applyBorder="1" applyAlignment="1" applyProtection="1">
      <alignment horizontal="right" vertical="center" wrapText="1"/>
      <protection locked="0"/>
    </xf>
    <xf numFmtId="0" fontId="71" fillId="6" borderId="36" xfId="0" applyFont="1" applyFill="1" applyBorder="1" applyAlignment="1" applyProtection="1">
      <alignment vertical="center" wrapText="1"/>
      <protection locked="0"/>
    </xf>
    <xf numFmtId="181" fontId="66" fillId="2" borderId="36" xfId="0" applyNumberFormat="1" applyFont="1" applyFill="1" applyBorder="1" applyAlignment="1" applyProtection="1">
      <alignment horizontal="right" vertical="center" wrapText="1"/>
      <protection locked="0"/>
    </xf>
    <xf numFmtId="0" fontId="68" fillId="7" borderId="36" xfId="0" applyFont="1" applyFill="1" applyBorder="1" applyAlignment="1" applyProtection="1">
      <alignment vertical="center" wrapText="1"/>
      <protection locked="0"/>
    </xf>
    <xf numFmtId="164" fontId="65" fillId="2" borderId="36" xfId="29" applyFont="1" applyFill="1" applyBorder="1" applyAlignment="1" applyProtection="1">
      <alignment horizontal="right" vertical="center" wrapText="1"/>
      <protection locked="0"/>
    </xf>
    <xf numFmtId="3" fontId="63" fillId="2" borderId="31" xfId="0" applyNumberFormat="1" applyFont="1" applyFill="1" applyBorder="1" applyAlignment="1" applyProtection="1">
      <alignment horizontal="center" vertical="center" wrapText="1"/>
      <protection locked="0"/>
    </xf>
    <xf numFmtId="3" fontId="64" fillId="2" borderId="31" xfId="0" applyNumberFormat="1" applyFont="1" applyFill="1" applyBorder="1" applyAlignment="1" applyProtection="1">
      <alignment horizontal="center" vertical="center" wrapText="1"/>
      <protection locked="0"/>
    </xf>
    <xf numFmtId="169" fontId="65" fillId="2" borderId="31" xfId="0" applyNumberFormat="1" applyFont="1" applyFill="1" applyBorder="1" applyAlignment="1" applyProtection="1">
      <alignment horizontal="right" vertical="center" wrapText="1"/>
      <protection locked="0"/>
    </xf>
    <xf numFmtId="174" fontId="65" fillId="2" borderId="31" xfId="1" applyNumberFormat="1" applyFont="1" applyFill="1" applyBorder="1" applyAlignment="1" applyProtection="1">
      <alignment horizontal="right" vertical="center" wrapText="1"/>
      <protection locked="0"/>
    </xf>
    <xf numFmtId="43" fontId="68" fillId="6" borderId="31" xfId="0" applyNumberFormat="1" applyFont="1" applyFill="1" applyBorder="1" applyAlignment="1" applyProtection="1">
      <alignment horizontal="center" vertical="center" wrapText="1"/>
      <protection locked="0"/>
    </xf>
    <xf numFmtId="0" fontId="68" fillId="6" borderId="31" xfId="0" applyFont="1" applyFill="1" applyBorder="1" applyAlignment="1" applyProtection="1">
      <alignment vertical="center" wrapText="1"/>
      <protection locked="0"/>
    </xf>
    <xf numFmtId="0" fontId="63" fillId="2" borderId="8" xfId="0" applyFont="1" applyFill="1" applyBorder="1" applyAlignment="1" applyProtection="1">
      <alignment horizontal="center" vertical="center" wrapText="1"/>
      <protection locked="0"/>
    </xf>
    <xf numFmtId="0" fontId="63" fillId="2" borderId="8" xfId="0" applyFont="1" applyFill="1" applyBorder="1" applyAlignment="1" applyProtection="1">
      <alignment vertical="center" wrapText="1"/>
      <protection locked="0"/>
    </xf>
    <xf numFmtId="0" fontId="65" fillId="2" borderId="8" xfId="0" applyFont="1" applyFill="1" applyBorder="1" applyAlignment="1" applyProtection="1">
      <alignment vertical="center" wrapText="1"/>
      <protection locked="0"/>
    </xf>
    <xf numFmtId="0" fontId="63" fillId="2" borderId="1" xfId="0" applyFont="1" applyFill="1" applyBorder="1" applyAlignment="1" applyProtection="1">
      <alignment horizontal="center" vertical="center" wrapText="1"/>
      <protection locked="0"/>
    </xf>
    <xf numFmtId="0" fontId="63" fillId="2" borderId="1" xfId="0" applyFont="1" applyFill="1" applyBorder="1" applyAlignment="1" applyProtection="1">
      <alignment vertical="center" wrapText="1"/>
      <protection locked="0"/>
    </xf>
    <xf numFmtId="0" fontId="65" fillId="2" borderId="1" xfId="0" applyFont="1" applyFill="1" applyBorder="1" applyAlignment="1" applyProtection="1">
      <alignment horizontal="center" vertical="center" wrapText="1"/>
      <protection locked="0"/>
    </xf>
    <xf numFmtId="0" fontId="66" fillId="2" borderId="1" xfId="0" applyFont="1" applyFill="1" applyBorder="1" applyAlignment="1" applyProtection="1">
      <alignment vertical="center" wrapText="1"/>
      <protection locked="0"/>
    </xf>
    <xf numFmtId="0" fontId="65" fillId="2" borderId="1" xfId="0" applyFont="1" applyFill="1" applyBorder="1" applyAlignment="1" applyProtection="1">
      <alignment vertical="center" wrapText="1"/>
      <protection locked="0"/>
    </xf>
    <xf numFmtId="169" fontId="65" fillId="2" borderId="1" xfId="0" applyNumberFormat="1" applyFont="1" applyFill="1" applyBorder="1" applyAlignment="1" applyProtection="1">
      <alignment horizontal="center" vertical="center" wrapText="1"/>
      <protection locked="0"/>
    </xf>
    <xf numFmtId="164" fontId="65" fillId="2" borderId="1" xfId="1" applyFont="1" applyFill="1" applyBorder="1" applyAlignment="1" applyProtection="1">
      <alignment horizontal="center" vertical="center" wrapText="1"/>
      <protection locked="0"/>
    </xf>
    <xf numFmtId="43" fontId="65" fillId="2" borderId="1" xfId="0" applyNumberFormat="1" applyFont="1" applyFill="1" applyBorder="1" applyAlignment="1" applyProtection="1">
      <alignment vertical="center" wrapText="1"/>
      <protection locked="0"/>
    </xf>
    <xf numFmtId="0" fontId="66" fillId="2" borderId="1" xfId="0" applyFont="1" applyFill="1" applyBorder="1" applyAlignment="1" applyProtection="1">
      <alignment horizontal="center" vertical="center" wrapText="1"/>
      <protection locked="0"/>
    </xf>
    <xf numFmtId="169" fontId="66" fillId="2" borderId="1" xfId="0" applyNumberFormat="1" applyFont="1" applyFill="1" applyBorder="1" applyAlignment="1" applyProtection="1">
      <alignment horizontal="center" vertical="center" wrapText="1"/>
      <protection locked="0"/>
    </xf>
    <xf numFmtId="169" fontId="66" fillId="2" borderId="1" xfId="0" applyNumberFormat="1" applyFont="1" applyFill="1" applyBorder="1" applyAlignment="1" applyProtection="1">
      <alignment horizontal="right" vertical="center" wrapText="1"/>
      <protection locked="0"/>
    </xf>
    <xf numFmtId="164" fontId="66" fillId="2" borderId="1" xfId="1" applyFont="1" applyFill="1" applyBorder="1" applyAlignment="1" applyProtection="1">
      <alignment horizontal="center" vertical="center" wrapText="1"/>
      <protection locked="0"/>
    </xf>
    <xf numFmtId="43" fontId="66" fillId="2" borderId="1" xfId="0" applyNumberFormat="1" applyFont="1" applyFill="1" applyBorder="1" applyAlignment="1" applyProtection="1">
      <alignment vertical="center" wrapText="1"/>
      <protection locked="0"/>
    </xf>
    <xf numFmtId="170" fontId="66" fillId="2" borderId="1" xfId="0" applyNumberFormat="1" applyFont="1" applyFill="1" applyBorder="1" applyAlignment="1" applyProtection="1">
      <alignment horizontal="center" vertical="center" wrapText="1"/>
      <protection locked="0"/>
    </xf>
    <xf numFmtId="169" fontId="65" fillId="6" borderId="1" xfId="0" applyNumberFormat="1" applyFont="1" applyFill="1" applyBorder="1" applyAlignment="1" applyProtection="1">
      <alignment horizontal="center" vertical="center" wrapText="1"/>
      <protection locked="0"/>
    </xf>
    <xf numFmtId="0" fontId="66" fillId="2" borderId="1" xfId="0" applyFont="1" applyFill="1" applyBorder="1" applyAlignment="1" applyProtection="1">
      <alignment horizontal="left" vertical="center" wrapText="1"/>
      <protection locked="0"/>
    </xf>
    <xf numFmtId="170" fontId="66" fillId="6" borderId="1" xfId="0" applyNumberFormat="1" applyFont="1" applyFill="1" applyBorder="1" applyAlignment="1" applyProtection="1">
      <alignment horizontal="center" vertical="center" wrapText="1"/>
      <protection locked="0"/>
    </xf>
    <xf numFmtId="0" fontId="65" fillId="2" borderId="18" xfId="0" applyFont="1" applyFill="1" applyBorder="1" applyAlignment="1" applyProtection="1">
      <alignment horizontal="center" vertical="center" wrapText="1"/>
      <protection locked="0"/>
    </xf>
    <xf numFmtId="0" fontId="65" fillId="2" borderId="18" xfId="0" applyFont="1" applyFill="1" applyBorder="1" applyAlignment="1" applyProtection="1">
      <alignment vertical="center" wrapText="1"/>
      <protection locked="0"/>
    </xf>
    <xf numFmtId="170" fontId="65" fillId="2" borderId="18" xfId="1" applyNumberFormat="1" applyFont="1" applyFill="1" applyBorder="1" applyAlignment="1" applyProtection="1">
      <alignment horizontal="right" vertical="center" wrapText="1"/>
      <protection locked="0"/>
    </xf>
    <xf numFmtId="169" fontId="65" fillId="2" borderId="18" xfId="1" applyNumberFormat="1" applyFont="1" applyFill="1" applyBorder="1" applyAlignment="1" applyProtection="1">
      <alignment horizontal="right" vertical="center" wrapText="1"/>
      <protection locked="0"/>
    </xf>
    <xf numFmtId="169" fontId="65" fillId="6" borderId="18" xfId="1" applyNumberFormat="1" applyFont="1" applyFill="1" applyBorder="1" applyAlignment="1" applyProtection="1">
      <alignment horizontal="right" vertical="center" wrapText="1"/>
      <protection locked="0"/>
    </xf>
    <xf numFmtId="164" fontId="65" fillId="2" borderId="18" xfId="1" applyFont="1" applyFill="1" applyBorder="1" applyAlignment="1" applyProtection="1">
      <alignment horizontal="center" vertical="center" wrapText="1"/>
      <protection locked="0"/>
    </xf>
    <xf numFmtId="43" fontId="65" fillId="2" borderId="18" xfId="0" applyNumberFormat="1" applyFont="1" applyFill="1" applyBorder="1" applyAlignment="1" applyProtection="1">
      <alignment vertical="center" wrapText="1"/>
      <protection locked="0"/>
    </xf>
    <xf numFmtId="164" fontId="69" fillId="2" borderId="0" xfId="1" applyFont="1" applyFill="1" applyAlignment="1" applyProtection="1">
      <alignment horizontal="center" vertical="center" wrapText="1"/>
      <protection locked="0"/>
    </xf>
    <xf numFmtId="164" fontId="86" fillId="2" borderId="0" xfId="1" applyFont="1" applyFill="1" applyAlignment="1" applyProtection="1">
      <alignment vertical="center" wrapText="1"/>
      <protection locked="0"/>
    </xf>
    <xf numFmtId="172" fontId="72" fillId="2" borderId="30" xfId="0" applyNumberFormat="1" applyFont="1" applyFill="1" applyBorder="1" applyAlignment="1" applyProtection="1">
      <alignment horizontal="center" vertical="center" wrapText="1"/>
      <protection locked="0"/>
    </xf>
    <xf numFmtId="172" fontId="72" fillId="2" borderId="30" xfId="0" applyNumberFormat="1" applyFont="1" applyFill="1" applyBorder="1" applyAlignment="1" applyProtection="1">
      <alignment horizontal="justify" vertical="center" wrapText="1"/>
      <protection locked="0"/>
    </xf>
    <xf numFmtId="174" fontId="72" fillId="2" borderId="30" xfId="1" applyNumberFormat="1" applyFont="1" applyFill="1" applyBorder="1" applyAlignment="1" applyProtection="1">
      <alignment horizontal="center" vertical="center" wrapText="1"/>
      <protection locked="0"/>
    </xf>
    <xf numFmtId="164" fontId="72" fillId="2" borderId="30" xfId="1" applyFont="1" applyFill="1" applyBorder="1" applyAlignment="1" applyProtection="1">
      <alignment horizontal="center" vertical="center" wrapText="1"/>
      <protection locked="0"/>
    </xf>
    <xf numFmtId="43" fontId="30" fillId="2" borderId="30" xfId="0" applyNumberFormat="1" applyFont="1" applyFill="1" applyBorder="1" applyAlignment="1" applyProtection="1">
      <alignment horizontal="center" vertical="center" wrapText="1"/>
      <protection locked="0"/>
    </xf>
    <xf numFmtId="1" fontId="68" fillId="2" borderId="36" xfId="0" applyNumberFormat="1" applyFont="1" applyFill="1" applyBorder="1" applyAlignment="1" applyProtection="1">
      <alignment horizontal="center" vertical="center" wrapText="1"/>
      <protection locked="0"/>
    </xf>
    <xf numFmtId="172" fontId="68" fillId="2" borderId="36" xfId="0" applyNumberFormat="1" applyFont="1" applyFill="1" applyBorder="1" applyAlignment="1" applyProtection="1">
      <alignment horizontal="justify" vertical="center" wrapText="1"/>
      <protection locked="0"/>
    </xf>
    <xf numFmtId="169" fontId="68" fillId="2" borderId="36" xfId="0" applyNumberFormat="1" applyFont="1" applyFill="1" applyBorder="1" applyAlignment="1" applyProtection="1">
      <alignment horizontal="right" vertical="center" wrapText="1"/>
      <protection locked="0"/>
    </xf>
    <xf numFmtId="169" fontId="68" fillId="0" borderId="36" xfId="0" applyNumberFormat="1" applyFont="1" applyFill="1" applyBorder="1" applyAlignment="1" applyProtection="1">
      <alignment horizontal="right" vertical="center" wrapText="1"/>
      <protection locked="0"/>
    </xf>
    <xf numFmtId="176" fontId="41" fillId="2" borderId="36" xfId="29" applyNumberFormat="1" applyFont="1" applyFill="1" applyBorder="1" applyAlignment="1" applyProtection="1">
      <alignment horizontal="right" vertical="center" wrapText="1"/>
    </xf>
    <xf numFmtId="0" fontId="41" fillId="2" borderId="36" xfId="0" applyFont="1" applyFill="1" applyBorder="1" applyAlignment="1" applyProtection="1">
      <alignment horizontal="right" vertical="center" wrapText="1"/>
    </xf>
    <xf numFmtId="176" fontId="41" fillId="6" borderId="36" xfId="0" applyNumberFormat="1" applyFont="1" applyFill="1" applyBorder="1" applyAlignment="1">
      <alignment horizontal="right" vertical="center" wrapText="1"/>
    </xf>
    <xf numFmtId="0" fontId="41" fillId="6" borderId="36" xfId="0" applyFont="1" applyFill="1" applyBorder="1" applyAlignment="1">
      <alignment horizontal="right" vertical="center" wrapText="1"/>
    </xf>
    <xf numFmtId="186" fontId="68" fillId="6" borderId="36" xfId="41" applyNumberFormat="1" applyFont="1" applyFill="1" applyBorder="1" applyAlignment="1" applyProtection="1">
      <alignment horizontal="right" vertical="center" wrapText="1"/>
      <protection locked="0"/>
    </xf>
    <xf numFmtId="174" fontId="68" fillId="6" borderId="36" xfId="1" applyNumberFormat="1" applyFont="1" applyFill="1" applyBorder="1" applyAlignment="1" applyProtection="1">
      <alignment horizontal="right" vertical="center" wrapText="1"/>
      <protection locked="0"/>
    </xf>
    <xf numFmtId="187" fontId="68" fillId="6" borderId="36" xfId="1" applyNumberFormat="1" applyFont="1" applyFill="1" applyBorder="1" applyAlignment="1" applyProtection="1">
      <alignment horizontal="right" vertical="center" wrapText="1"/>
      <protection locked="0"/>
    </xf>
    <xf numFmtId="169" fontId="68" fillId="0" borderId="36" xfId="0" applyNumberFormat="1" applyFont="1" applyBorder="1" applyAlignment="1" applyProtection="1">
      <alignment horizontal="right" vertical="center" wrapText="1"/>
      <protection locked="0"/>
    </xf>
    <xf numFmtId="169" fontId="113" fillId="2" borderId="36" xfId="0" applyNumberFormat="1" applyFont="1" applyFill="1" applyBorder="1" applyAlignment="1" applyProtection="1">
      <alignment horizontal="right" vertical="center" wrapText="1"/>
      <protection locked="0"/>
    </xf>
    <xf numFmtId="0" fontId="41" fillId="6" borderId="36" xfId="0" applyFont="1" applyFill="1" applyBorder="1" applyAlignment="1">
      <alignment vertical="center" wrapText="1"/>
    </xf>
    <xf numFmtId="43" fontId="68" fillId="2" borderId="36" xfId="0" applyNumberFormat="1" applyFont="1" applyFill="1" applyBorder="1" applyAlignment="1" applyProtection="1">
      <alignment horizontal="right" vertical="center" wrapText="1"/>
      <protection locked="0"/>
    </xf>
    <xf numFmtId="43" fontId="113" fillId="2" borderId="36" xfId="0" applyNumberFormat="1" applyFont="1" applyFill="1" applyBorder="1" applyAlignment="1" applyProtection="1">
      <alignment horizontal="right" vertical="center" wrapText="1"/>
      <protection locked="0"/>
    </xf>
    <xf numFmtId="164" fontId="68" fillId="2" borderId="36" xfId="1" applyFont="1" applyFill="1" applyBorder="1" applyAlignment="1" applyProtection="1">
      <alignment horizontal="right" vertical="center" wrapText="1"/>
      <protection locked="0"/>
    </xf>
    <xf numFmtId="43" fontId="68" fillId="0" borderId="36" xfId="0" applyNumberFormat="1" applyFont="1" applyBorder="1" applyAlignment="1" applyProtection="1">
      <alignment horizontal="right" vertical="center" wrapText="1"/>
      <protection locked="0"/>
    </xf>
    <xf numFmtId="1" fontId="71" fillId="2" borderId="36" xfId="0" applyNumberFormat="1" applyFont="1" applyFill="1" applyBorder="1" applyAlignment="1" applyProtection="1">
      <alignment horizontal="center" vertical="center" wrapText="1"/>
      <protection locked="0"/>
    </xf>
    <xf numFmtId="172" fontId="71" fillId="2" borderId="36" xfId="0" applyNumberFormat="1" applyFont="1" applyFill="1" applyBorder="1" applyAlignment="1" applyProtection="1">
      <alignment horizontal="justify" vertical="center" wrapText="1"/>
      <protection locked="0"/>
    </xf>
    <xf numFmtId="172" fontId="71" fillId="2" borderId="36" xfId="0" applyNumberFormat="1" applyFont="1" applyFill="1" applyBorder="1" applyAlignment="1" applyProtection="1">
      <alignment horizontal="center" vertical="center" wrapText="1"/>
      <protection locked="0"/>
    </xf>
    <xf numFmtId="43" fontId="71" fillId="2" borderId="36" xfId="0" applyNumberFormat="1" applyFont="1" applyFill="1" applyBorder="1" applyAlignment="1" applyProtection="1">
      <alignment horizontal="right" vertical="center" wrapText="1"/>
      <protection locked="0"/>
    </xf>
    <xf numFmtId="164" fontId="71" fillId="2" borderId="36" xfId="1" applyFont="1" applyFill="1" applyBorder="1" applyAlignment="1" applyProtection="1">
      <alignment horizontal="right" vertical="center" wrapText="1"/>
      <protection locked="0"/>
    </xf>
    <xf numFmtId="164" fontId="57" fillId="2" borderId="36" xfId="1" applyFont="1" applyFill="1" applyBorder="1" applyAlignment="1" applyProtection="1">
      <alignment horizontal="right" vertical="center" wrapText="1"/>
    </xf>
    <xf numFmtId="186" fontId="71" fillId="6" borderId="36" xfId="41" applyNumberFormat="1" applyFont="1" applyFill="1" applyBorder="1" applyAlignment="1" applyProtection="1">
      <alignment horizontal="right" vertical="center" wrapText="1"/>
      <protection locked="0"/>
    </xf>
    <xf numFmtId="174" fontId="71" fillId="6" borderId="36" xfId="1" applyNumberFormat="1" applyFont="1" applyFill="1" applyBorder="1" applyAlignment="1" applyProtection="1">
      <alignment horizontal="right" vertical="center" wrapText="1"/>
      <protection locked="0"/>
    </xf>
    <xf numFmtId="187" fontId="71" fillId="6" borderId="36" xfId="1" applyNumberFormat="1" applyFont="1" applyFill="1" applyBorder="1" applyAlignment="1" applyProtection="1">
      <alignment horizontal="right" vertical="center" wrapText="1"/>
      <protection locked="0"/>
    </xf>
    <xf numFmtId="43" fontId="71" fillId="0" borderId="36" xfId="0" applyNumberFormat="1" applyFont="1" applyBorder="1" applyAlignment="1" applyProtection="1">
      <alignment horizontal="right" vertical="center" wrapText="1"/>
      <protection locked="0"/>
    </xf>
    <xf numFmtId="43" fontId="68" fillId="6" borderId="36" xfId="0" applyNumberFormat="1" applyFont="1" applyFill="1" applyBorder="1" applyAlignment="1" applyProtection="1">
      <alignment horizontal="right" vertical="center" wrapText="1"/>
      <protection locked="0"/>
    </xf>
    <xf numFmtId="2" fontId="41" fillId="2" borderId="36" xfId="0" applyNumberFormat="1" applyFont="1" applyFill="1" applyBorder="1" applyAlignment="1" applyProtection="1">
      <alignment horizontal="right" vertical="center" wrapText="1"/>
    </xf>
    <xf numFmtId="164" fontId="41" fillId="2" borderId="36" xfId="0" applyNumberFormat="1" applyFont="1" applyFill="1" applyBorder="1" applyAlignment="1" applyProtection="1">
      <alignment horizontal="right" vertical="center" wrapText="1"/>
    </xf>
    <xf numFmtId="164" fontId="68" fillId="2" borderId="36" xfId="0" applyNumberFormat="1" applyFont="1" applyFill="1" applyBorder="1" applyAlignment="1" applyProtection="1">
      <alignment horizontal="right" vertical="center" wrapText="1"/>
    </xf>
    <xf numFmtId="43" fontId="71" fillId="6" borderId="36" xfId="0" applyNumberFormat="1" applyFont="1" applyFill="1" applyBorder="1" applyAlignment="1" applyProtection="1">
      <alignment horizontal="right" vertical="center" wrapText="1"/>
      <protection locked="0"/>
    </xf>
    <xf numFmtId="2" fontId="57" fillId="2" borderId="36" xfId="0" applyNumberFormat="1" applyFont="1" applyFill="1" applyBorder="1" applyAlignment="1" applyProtection="1">
      <alignment horizontal="right" vertical="center" wrapText="1"/>
    </xf>
    <xf numFmtId="0" fontId="68" fillId="2" borderId="36" xfId="0" applyFont="1" applyFill="1" applyBorder="1" applyAlignment="1" applyProtection="1">
      <alignment horizontal="justify" vertical="center" wrapText="1"/>
      <protection locked="0"/>
    </xf>
    <xf numFmtId="169" fontId="121" fillId="2" borderId="36" xfId="0" applyNumberFormat="1" applyFont="1" applyFill="1" applyBorder="1" applyAlignment="1" applyProtection="1">
      <alignment horizontal="right" vertical="center" wrapText="1"/>
      <protection locked="0"/>
    </xf>
    <xf numFmtId="174" fontId="68" fillId="2" borderId="36" xfId="1" applyNumberFormat="1" applyFont="1" applyFill="1" applyBorder="1" applyAlignment="1" applyProtection="1">
      <alignment horizontal="justify" vertical="center" wrapText="1"/>
      <protection locked="0"/>
    </xf>
    <xf numFmtId="43" fontId="68" fillId="2" borderId="36" xfId="1" applyNumberFormat="1" applyFont="1" applyFill="1" applyBorder="1" applyAlignment="1" applyProtection="1">
      <alignment horizontal="right" vertical="center" wrapText="1"/>
      <protection locked="0"/>
    </xf>
    <xf numFmtId="43" fontId="68" fillId="2" borderId="36" xfId="29" applyNumberFormat="1" applyFont="1" applyFill="1" applyBorder="1" applyAlignment="1" applyProtection="1">
      <alignment horizontal="right" vertical="center" wrapText="1"/>
      <protection locked="0"/>
    </xf>
    <xf numFmtId="0" fontId="72" fillId="2" borderId="36" xfId="0" applyFont="1" applyFill="1" applyBorder="1" applyAlignment="1" applyProtection="1">
      <alignment horizontal="justify" vertical="center" wrapText="1"/>
      <protection locked="0"/>
    </xf>
    <xf numFmtId="176" fontId="68" fillId="6" borderId="36" xfId="1" applyNumberFormat="1" applyFont="1" applyFill="1" applyBorder="1" applyAlignment="1" applyProtection="1">
      <alignment horizontal="right" vertical="center" wrapText="1"/>
      <protection locked="0"/>
    </xf>
    <xf numFmtId="164" fontId="68" fillId="6" borderId="36" xfId="1" applyNumberFormat="1" applyFont="1" applyFill="1" applyBorder="1" applyAlignment="1" applyProtection="1">
      <alignment horizontal="right" vertical="center" wrapText="1"/>
      <protection locked="0"/>
    </xf>
    <xf numFmtId="3" fontId="68" fillId="2" borderId="36" xfId="0" applyNumberFormat="1" applyFont="1" applyFill="1" applyBorder="1" applyAlignment="1" applyProtection="1">
      <alignment horizontal="right" vertical="center" wrapText="1"/>
      <protection locked="0"/>
    </xf>
    <xf numFmtId="170" fontId="53" fillId="2" borderId="36" xfId="0" applyNumberFormat="1" applyFont="1" applyFill="1" applyBorder="1" applyAlignment="1" applyProtection="1">
      <alignment horizontal="right" vertical="center" wrapText="1"/>
      <protection locked="0"/>
    </xf>
    <xf numFmtId="169" fontId="41" fillId="2" borderId="36" xfId="0" applyNumberFormat="1" applyFont="1" applyFill="1" applyBorder="1" applyAlignment="1" applyProtection="1">
      <alignment horizontal="right" vertical="center" wrapText="1"/>
      <protection locked="0"/>
    </xf>
    <xf numFmtId="0" fontId="71" fillId="2" borderId="36" xfId="0" applyFont="1" applyFill="1" applyBorder="1" applyAlignment="1" applyProtection="1">
      <alignment horizontal="justify" vertical="center" wrapText="1"/>
      <protection locked="0"/>
    </xf>
    <xf numFmtId="169" fontId="71" fillId="0" borderId="36" xfId="0" applyNumberFormat="1" applyFont="1" applyFill="1" applyBorder="1" applyAlignment="1" applyProtection="1">
      <alignment horizontal="right" vertical="center" wrapText="1"/>
      <protection locked="0"/>
    </xf>
    <xf numFmtId="3" fontId="71" fillId="2" borderId="36" xfId="0" applyNumberFormat="1" applyFont="1" applyFill="1" applyBorder="1" applyAlignment="1" applyProtection="1">
      <alignment horizontal="right" vertical="center" wrapText="1"/>
      <protection locked="0"/>
    </xf>
    <xf numFmtId="3" fontId="72" fillId="2" borderId="36" xfId="0" applyNumberFormat="1" applyFont="1" applyFill="1" applyBorder="1" applyAlignment="1" applyProtection="1">
      <alignment horizontal="center" vertical="center" wrapText="1"/>
      <protection locked="0"/>
    </xf>
    <xf numFmtId="0" fontId="68" fillId="4" borderId="36" xfId="0" applyFont="1" applyFill="1" applyBorder="1" applyAlignment="1" applyProtection="1">
      <alignment horizontal="justify" vertical="center" wrapText="1"/>
      <protection locked="0"/>
    </xf>
    <xf numFmtId="170" fontId="68" fillId="2" borderId="36" xfId="0" applyNumberFormat="1" applyFont="1" applyFill="1" applyBorder="1" applyAlignment="1" applyProtection="1">
      <alignment horizontal="right" vertical="center" wrapText="1"/>
      <protection locked="0"/>
    </xf>
    <xf numFmtId="3" fontId="74" fillId="2" borderId="36" xfId="0" applyNumberFormat="1" applyFont="1" applyFill="1" applyBorder="1" applyAlignment="1" applyProtection="1">
      <alignment horizontal="center" vertical="center" wrapText="1"/>
      <protection locked="0"/>
    </xf>
    <xf numFmtId="0" fontId="71" fillId="4" borderId="36" xfId="0" applyFont="1" applyFill="1" applyBorder="1" applyAlignment="1" applyProtection="1">
      <alignment horizontal="justify" vertical="center" wrapText="1"/>
      <protection locked="0"/>
    </xf>
    <xf numFmtId="3" fontId="71" fillId="2" borderId="36" xfId="0" applyNumberFormat="1" applyFont="1" applyFill="1" applyBorder="1" applyAlignment="1" applyProtection="1">
      <alignment horizontal="center" vertical="center" wrapText="1"/>
      <protection locked="0"/>
    </xf>
    <xf numFmtId="170" fontId="71" fillId="2" borderId="36" xfId="0" applyNumberFormat="1" applyFont="1" applyFill="1" applyBorder="1" applyAlignment="1" applyProtection="1">
      <alignment horizontal="right" vertical="center" wrapText="1"/>
      <protection locked="0"/>
    </xf>
    <xf numFmtId="181" fontId="71" fillId="2" borderId="36" xfId="0" applyNumberFormat="1" applyFont="1" applyFill="1" applyBorder="1" applyAlignment="1" applyProtection="1">
      <alignment horizontal="right" vertical="center" wrapText="1"/>
      <protection locked="0"/>
    </xf>
    <xf numFmtId="176" fontId="41" fillId="2" borderId="36" xfId="1" applyNumberFormat="1" applyFont="1" applyFill="1" applyBorder="1" applyAlignment="1" applyProtection="1">
      <alignment horizontal="right" vertical="center" wrapText="1"/>
      <protection locked="0"/>
    </xf>
    <xf numFmtId="182" fontId="71" fillId="2" borderId="36" xfId="17" applyNumberFormat="1" applyFont="1" applyFill="1" applyBorder="1" applyAlignment="1" applyProtection="1">
      <alignment horizontal="right" vertical="center" wrapText="1"/>
      <protection locked="0"/>
    </xf>
    <xf numFmtId="174" fontId="68" fillId="0" borderId="36" xfId="1" applyNumberFormat="1" applyFont="1" applyFill="1" applyBorder="1" applyAlignment="1" applyProtection="1">
      <alignment horizontal="center" vertical="center" wrapText="1"/>
      <protection locked="0"/>
    </xf>
    <xf numFmtId="176" fontId="68" fillId="6" borderId="36" xfId="17" applyNumberFormat="1" applyFont="1" applyFill="1" applyBorder="1" applyAlignment="1" applyProtection="1">
      <alignment horizontal="center" vertical="center" wrapText="1"/>
      <protection locked="0"/>
    </xf>
    <xf numFmtId="182" fontId="68" fillId="6" borderId="36" xfId="17" applyNumberFormat="1" applyFont="1" applyFill="1" applyBorder="1" applyAlignment="1" applyProtection="1">
      <alignment horizontal="right" vertical="center" wrapText="1"/>
      <protection locked="0"/>
    </xf>
    <xf numFmtId="176" fontId="68" fillId="6" borderId="36" xfId="17" applyNumberFormat="1" applyFont="1" applyFill="1" applyBorder="1" applyAlignment="1" applyProtection="1">
      <alignment horizontal="right" vertical="center" wrapText="1"/>
      <protection locked="0"/>
    </xf>
    <xf numFmtId="174" fontId="53" fillId="2" borderId="36" xfId="1" applyNumberFormat="1" applyFont="1" applyFill="1" applyBorder="1" applyAlignment="1" applyProtection="1">
      <alignment horizontal="right" vertical="center" wrapText="1"/>
      <protection locked="0"/>
    </xf>
    <xf numFmtId="3" fontId="68" fillId="2" borderId="36" xfId="0" applyNumberFormat="1" applyFont="1" applyFill="1" applyBorder="1" applyAlignment="1" applyProtection="1">
      <alignment horizontal="justify" vertical="center" wrapText="1"/>
      <protection locked="0"/>
    </xf>
    <xf numFmtId="174" fontId="54" fillId="2" borderId="36" xfId="1" applyNumberFormat="1" applyFont="1" applyFill="1" applyBorder="1" applyAlignment="1" applyProtection="1">
      <alignment horizontal="right" vertical="center" wrapText="1"/>
      <protection locked="0"/>
    </xf>
    <xf numFmtId="0" fontId="78" fillId="2" borderId="36" xfId="0" applyFont="1" applyFill="1" applyBorder="1" applyAlignment="1" applyProtection="1">
      <alignment horizontal="center" vertical="center" wrapText="1"/>
      <protection locked="0"/>
    </xf>
    <xf numFmtId="164" fontId="68" fillId="6" borderId="36" xfId="7" applyNumberFormat="1" applyFont="1" applyFill="1" applyBorder="1" applyAlignment="1">
      <alignment horizontal="right" vertical="center" wrapText="1"/>
    </xf>
    <xf numFmtId="174" fontId="68" fillId="6" borderId="36" xfId="1" applyNumberFormat="1" applyFont="1" applyFill="1" applyBorder="1" applyAlignment="1">
      <alignment horizontal="right" vertical="center" wrapText="1"/>
    </xf>
    <xf numFmtId="169" fontId="72" fillId="6" borderId="36" xfId="25" applyNumberFormat="1" applyFont="1" applyFill="1" applyBorder="1" applyAlignment="1">
      <alignment horizontal="right" vertical="center" wrapText="1"/>
    </xf>
    <xf numFmtId="176" fontId="72" fillId="6" borderId="36" xfId="17" applyNumberFormat="1" applyFont="1" applyFill="1" applyBorder="1" applyAlignment="1" applyProtection="1">
      <alignment horizontal="right" vertical="center" wrapText="1"/>
      <protection locked="0"/>
    </xf>
    <xf numFmtId="164" fontId="72" fillId="6" borderId="36" xfId="17" applyNumberFormat="1" applyFont="1" applyFill="1" applyBorder="1" applyAlignment="1" applyProtection="1">
      <alignment horizontal="right" vertical="center" wrapText="1"/>
      <protection locked="0"/>
    </xf>
    <xf numFmtId="164" fontId="68" fillId="6" borderId="36" xfId="0" applyNumberFormat="1" applyFont="1" applyFill="1" applyBorder="1" applyAlignment="1" applyProtection="1">
      <alignment horizontal="right" vertical="center" wrapText="1"/>
      <protection locked="0"/>
    </xf>
    <xf numFmtId="0" fontId="68" fillId="0" borderId="36" xfId="0" applyFont="1" applyFill="1" applyBorder="1" applyAlignment="1" applyProtection="1">
      <alignment horizontal="center" vertical="center" wrapText="1"/>
      <protection locked="0"/>
    </xf>
    <xf numFmtId="0" fontId="68" fillId="0" borderId="36" xfId="0" applyFont="1" applyFill="1" applyBorder="1" applyAlignment="1" applyProtection="1">
      <alignment horizontal="justify" vertical="center" wrapText="1"/>
      <protection locked="0"/>
    </xf>
    <xf numFmtId="176" fontId="68" fillId="0" borderId="36" xfId="1" applyNumberFormat="1" applyFont="1" applyFill="1" applyBorder="1" applyAlignment="1" applyProtection="1">
      <alignment horizontal="right" vertical="center" wrapText="1"/>
      <protection locked="0"/>
    </xf>
    <xf numFmtId="0" fontId="68" fillId="2" borderId="36" xfId="0" applyFont="1" applyFill="1" applyBorder="1" applyAlignment="1" applyProtection="1">
      <alignment horizontal="right" vertical="center" wrapText="1"/>
    </xf>
    <xf numFmtId="165" fontId="68" fillId="6" borderId="36" xfId="41" applyFont="1" applyFill="1" applyBorder="1" applyAlignment="1" applyProtection="1">
      <alignment horizontal="right" vertical="center" wrapText="1"/>
    </xf>
    <xf numFmtId="169" fontId="68" fillId="10" borderId="36" xfId="0" applyNumberFormat="1" applyFont="1" applyFill="1" applyBorder="1" applyAlignment="1" applyProtection="1">
      <alignment horizontal="right" vertical="center" wrapText="1"/>
      <protection locked="0"/>
    </xf>
    <xf numFmtId="176" fontId="68" fillId="6" borderId="36" xfId="1" applyNumberFormat="1" applyFont="1" applyFill="1" applyBorder="1" applyAlignment="1">
      <alignment horizontal="right" vertical="center" wrapText="1"/>
    </xf>
    <xf numFmtId="165" fontId="68" fillId="6" borderId="36" xfId="41" applyFont="1" applyFill="1" applyBorder="1" applyAlignment="1">
      <alignment horizontal="right" vertical="center" wrapText="1"/>
    </xf>
    <xf numFmtId="174" fontId="68" fillId="10" borderId="36" xfId="1" applyNumberFormat="1" applyFont="1" applyFill="1" applyBorder="1" applyAlignment="1" applyProtection="1">
      <alignment horizontal="center" vertical="center" wrapText="1"/>
      <protection locked="0"/>
    </xf>
    <xf numFmtId="1" fontId="72" fillId="2" borderId="36" xfId="0" applyNumberFormat="1" applyFont="1" applyFill="1" applyBorder="1" applyAlignment="1" applyProtection="1">
      <alignment horizontal="center" vertical="center" wrapText="1"/>
      <protection locked="0"/>
    </xf>
    <xf numFmtId="172" fontId="72" fillId="2" borderId="36" xfId="0" applyNumberFormat="1" applyFont="1" applyFill="1" applyBorder="1" applyAlignment="1" applyProtection="1">
      <alignment horizontal="justify" vertical="center" wrapText="1"/>
      <protection locked="0"/>
    </xf>
    <xf numFmtId="173" fontId="53" fillId="2" borderId="36" xfId="1" applyNumberFormat="1" applyFont="1" applyFill="1" applyBorder="1" applyAlignment="1" applyProtection="1">
      <alignment horizontal="right" vertical="center" wrapText="1"/>
      <protection locked="0"/>
    </xf>
    <xf numFmtId="166" fontId="41" fillId="2" borderId="36" xfId="1" applyNumberFormat="1" applyFont="1" applyFill="1" applyBorder="1" applyAlignment="1" applyProtection="1">
      <alignment horizontal="right" vertical="center" wrapText="1"/>
      <protection locked="0"/>
    </xf>
    <xf numFmtId="176" fontId="41" fillId="2" borderId="36" xfId="0" applyNumberFormat="1" applyFont="1" applyFill="1" applyBorder="1" applyAlignment="1">
      <alignment horizontal="right" vertical="center" wrapText="1"/>
    </xf>
    <xf numFmtId="169" fontId="68" fillId="6" borderId="36" xfId="0" applyNumberFormat="1" applyFont="1" applyFill="1" applyBorder="1" applyAlignment="1" applyProtection="1">
      <alignment horizontal="right" vertical="center" wrapText="1"/>
      <protection locked="0"/>
    </xf>
    <xf numFmtId="174" fontId="68" fillId="2" borderId="36" xfId="29" applyNumberFormat="1" applyFont="1" applyFill="1" applyBorder="1" applyAlignment="1" applyProtection="1">
      <alignment horizontal="right" vertical="center" wrapText="1"/>
      <protection locked="0"/>
    </xf>
    <xf numFmtId="174" fontId="68" fillId="0" borderId="36" xfId="1" applyNumberFormat="1" applyFont="1" applyFill="1" applyBorder="1" applyAlignment="1" applyProtection="1">
      <alignment horizontal="right" vertical="center" wrapText="1"/>
      <protection locked="0"/>
    </xf>
    <xf numFmtId="174" fontId="41" fillId="2" borderId="36" xfId="0" applyNumberFormat="1" applyFont="1" applyFill="1" applyBorder="1" applyAlignment="1">
      <alignment horizontal="right" vertical="center" wrapText="1"/>
    </xf>
    <xf numFmtId="170" fontId="68" fillId="6" borderId="36" xfId="0" applyNumberFormat="1" applyFont="1" applyFill="1" applyBorder="1" applyAlignment="1" applyProtection="1">
      <alignment horizontal="right" vertical="center" wrapText="1"/>
      <protection locked="0"/>
    </xf>
    <xf numFmtId="176" fontId="68" fillId="2" borderId="36" xfId="29" applyNumberFormat="1" applyFont="1" applyFill="1" applyBorder="1" applyAlignment="1">
      <alignment horizontal="right" vertical="center" wrapText="1"/>
    </xf>
    <xf numFmtId="174" fontId="68" fillId="6" borderId="36" xfId="1" applyNumberFormat="1" applyFont="1" applyFill="1" applyBorder="1" applyAlignment="1" applyProtection="1">
      <alignment horizontal="center" vertical="center" wrapText="1"/>
      <protection locked="0"/>
    </xf>
    <xf numFmtId="172" fontId="107" fillId="2" borderId="36" xfId="0" applyNumberFormat="1" applyFont="1" applyFill="1" applyBorder="1" applyAlignment="1" applyProtection="1">
      <alignment horizontal="center" vertical="center" wrapText="1"/>
      <protection locked="0"/>
    </xf>
    <xf numFmtId="176" fontId="72" fillId="6" borderId="36" xfId="1" applyNumberFormat="1" applyFont="1" applyFill="1" applyBorder="1" applyAlignment="1" applyProtection="1">
      <alignment horizontal="right" vertical="center" wrapText="1"/>
      <protection locked="0"/>
    </xf>
    <xf numFmtId="172" fontId="123" fillId="2" borderId="36" xfId="0" applyNumberFormat="1" applyFont="1" applyFill="1" applyBorder="1" applyAlignment="1" applyProtection="1">
      <alignment horizontal="center" vertical="center" wrapText="1"/>
      <protection locked="0"/>
    </xf>
    <xf numFmtId="164" fontId="72" fillId="2" borderId="36" xfId="1" applyNumberFormat="1" applyFont="1" applyFill="1" applyBorder="1" applyAlignment="1" applyProtection="1">
      <alignment horizontal="right" vertical="center" wrapText="1"/>
      <protection locked="0"/>
    </xf>
    <xf numFmtId="168" fontId="68" fillId="0" borderId="36" xfId="0" applyNumberFormat="1" applyFont="1" applyFill="1" applyBorder="1" applyAlignment="1" applyProtection="1">
      <alignment horizontal="right" vertical="center" wrapText="1"/>
      <protection locked="0"/>
    </xf>
    <xf numFmtId="168" fontId="68" fillId="2" borderId="36" xfId="0" applyNumberFormat="1" applyFont="1" applyFill="1" applyBorder="1" applyAlignment="1" applyProtection="1">
      <alignment horizontal="right" vertical="center" wrapText="1"/>
      <protection locked="0"/>
    </xf>
    <xf numFmtId="174" fontId="68" fillId="6" borderId="36" xfId="17" applyNumberFormat="1" applyFont="1" applyFill="1" applyBorder="1" applyAlignment="1" applyProtection="1">
      <alignment horizontal="right" vertical="center" wrapText="1"/>
      <protection locked="0"/>
    </xf>
    <xf numFmtId="168" fontId="41" fillId="2" borderId="36" xfId="0" applyNumberFormat="1" applyFont="1" applyFill="1" applyBorder="1" applyAlignment="1">
      <alignment horizontal="right" vertical="center" wrapText="1"/>
    </xf>
    <xf numFmtId="168" fontId="41" fillId="0" borderId="36" xfId="0" applyNumberFormat="1" applyFont="1" applyBorder="1" applyAlignment="1">
      <alignment horizontal="right" vertical="center" wrapText="1"/>
    </xf>
    <xf numFmtId="169" fontId="68" fillId="6" borderId="36" xfId="25" applyNumberFormat="1" applyFont="1" applyFill="1" applyBorder="1" applyAlignment="1">
      <alignment horizontal="right" vertical="center" wrapText="1"/>
    </xf>
    <xf numFmtId="174" fontId="41" fillId="6" borderId="36" xfId="0" applyNumberFormat="1" applyFont="1" applyFill="1" applyBorder="1" applyAlignment="1">
      <alignment horizontal="right" vertical="center" wrapText="1"/>
    </xf>
    <xf numFmtId="174" fontId="41" fillId="2" borderId="36" xfId="29" applyNumberFormat="1" applyFont="1" applyFill="1" applyBorder="1" applyAlignment="1" applyProtection="1">
      <alignment horizontal="right" vertical="center" wrapText="1"/>
      <protection locked="0"/>
    </xf>
    <xf numFmtId="1" fontId="68" fillId="0" borderId="36" xfId="0" applyNumberFormat="1" applyFont="1" applyFill="1" applyBorder="1" applyAlignment="1" applyProtection="1">
      <alignment horizontal="right" vertical="center" wrapText="1"/>
      <protection locked="0"/>
    </xf>
    <xf numFmtId="1" fontId="68" fillId="2" borderId="36" xfId="0" applyNumberFormat="1" applyFont="1" applyFill="1" applyBorder="1" applyAlignment="1" applyProtection="1">
      <alignment horizontal="right" vertical="center" wrapText="1"/>
      <protection locked="0"/>
    </xf>
    <xf numFmtId="1" fontId="90" fillId="6" borderId="36" xfId="0" applyNumberFormat="1" applyFont="1" applyFill="1" applyBorder="1" applyAlignment="1" applyProtection="1">
      <alignment horizontal="right" vertical="center" wrapText="1"/>
      <protection locked="0"/>
    </xf>
    <xf numFmtId="165" fontId="68" fillId="0" borderId="36" xfId="41" applyFont="1" applyFill="1" applyBorder="1" applyAlignment="1" applyProtection="1">
      <alignment horizontal="right" vertical="center" wrapText="1"/>
      <protection locked="0"/>
    </xf>
    <xf numFmtId="1" fontId="71" fillId="0" borderId="36" xfId="0" applyNumberFormat="1" applyFont="1" applyFill="1" applyBorder="1" applyAlignment="1" applyProtection="1">
      <alignment horizontal="center" vertical="center" wrapText="1"/>
      <protection locked="0"/>
    </xf>
    <xf numFmtId="172" fontId="71" fillId="0" borderId="36" xfId="0" applyNumberFormat="1" applyFont="1" applyFill="1" applyBorder="1" applyAlignment="1" applyProtection="1">
      <alignment horizontal="justify" vertical="center" wrapText="1"/>
      <protection locked="0"/>
    </xf>
    <xf numFmtId="172" fontId="123" fillId="0" borderId="36" xfId="0" applyNumberFormat="1" applyFont="1" applyFill="1" applyBorder="1" applyAlignment="1" applyProtection="1">
      <alignment horizontal="center" vertical="center" wrapText="1"/>
      <protection locked="0"/>
    </xf>
    <xf numFmtId="1" fontId="71" fillId="0" borderId="36" xfId="0" applyNumberFormat="1" applyFont="1" applyFill="1" applyBorder="1" applyAlignment="1" applyProtection="1">
      <alignment horizontal="right" vertical="center" wrapText="1"/>
      <protection locked="0"/>
    </xf>
    <xf numFmtId="1" fontId="71" fillId="2" borderId="36" xfId="0" applyNumberFormat="1" applyFont="1" applyFill="1" applyBorder="1" applyAlignment="1" applyProtection="1">
      <alignment horizontal="right" vertical="center" wrapText="1"/>
      <protection locked="0"/>
    </xf>
    <xf numFmtId="1" fontId="71" fillId="6" borderId="36" xfId="0" applyNumberFormat="1" applyFont="1" applyFill="1" applyBorder="1" applyAlignment="1" applyProtection="1">
      <alignment horizontal="right" vertical="center" wrapText="1"/>
      <protection locked="0"/>
    </xf>
    <xf numFmtId="165" fontId="71" fillId="0" borderId="36" xfId="41" applyFont="1" applyFill="1" applyBorder="1" applyAlignment="1" applyProtection="1">
      <alignment horizontal="right" vertical="center" wrapText="1"/>
      <protection locked="0"/>
    </xf>
    <xf numFmtId="176" fontId="57" fillId="2" borderId="36" xfId="1" applyNumberFormat="1" applyFont="1" applyFill="1" applyBorder="1" applyAlignment="1" applyProtection="1">
      <alignment horizontal="right" vertical="center" wrapText="1"/>
      <protection locked="0"/>
    </xf>
    <xf numFmtId="176" fontId="57" fillId="2" borderId="36" xfId="0" applyNumberFormat="1" applyFont="1" applyFill="1" applyBorder="1" applyAlignment="1">
      <alignment horizontal="right" vertical="center" wrapText="1"/>
    </xf>
    <xf numFmtId="176" fontId="57" fillId="2" borderId="36" xfId="29" applyNumberFormat="1" applyFont="1" applyFill="1" applyBorder="1" applyAlignment="1" applyProtection="1">
      <alignment horizontal="right" vertical="center" wrapText="1"/>
      <protection locked="0"/>
    </xf>
    <xf numFmtId="169" fontId="71" fillId="6" borderId="36" xfId="0" applyNumberFormat="1" applyFont="1" applyFill="1" applyBorder="1" applyAlignment="1" applyProtection="1">
      <alignment horizontal="right" vertical="center" wrapText="1"/>
      <protection locked="0"/>
    </xf>
    <xf numFmtId="174" fontId="68" fillId="2" borderId="36" xfId="29" applyNumberFormat="1" applyFont="1" applyFill="1" applyBorder="1" applyAlignment="1" applyProtection="1">
      <alignment horizontal="center" vertical="center" wrapText="1"/>
      <protection locked="0"/>
    </xf>
    <xf numFmtId="174" fontId="71" fillId="2" borderId="36" xfId="29" applyNumberFormat="1" applyFont="1" applyFill="1" applyBorder="1" applyAlignment="1" applyProtection="1">
      <alignment horizontal="center" vertical="center" wrapText="1"/>
      <protection locked="0"/>
    </xf>
    <xf numFmtId="174" fontId="71" fillId="2" borderId="36" xfId="1" applyNumberFormat="1" applyFont="1" applyFill="1" applyBorder="1" applyAlignment="1" applyProtection="1">
      <alignment horizontal="center" vertical="center" wrapText="1"/>
      <protection locked="0"/>
    </xf>
    <xf numFmtId="174" fontId="71" fillId="2" borderId="36" xfId="29" applyNumberFormat="1" applyFont="1" applyFill="1" applyBorder="1" applyAlignment="1" applyProtection="1">
      <alignment horizontal="right" vertical="center" wrapText="1"/>
      <protection locked="0"/>
    </xf>
    <xf numFmtId="174" fontId="71" fillId="6" borderId="36" xfId="29" applyNumberFormat="1" applyFont="1" applyFill="1" applyBorder="1" applyAlignment="1" applyProtection="1">
      <alignment horizontal="right" vertical="center" wrapText="1"/>
      <protection locked="0"/>
    </xf>
    <xf numFmtId="174" fontId="57" fillId="2" borderId="36" xfId="1" applyNumberFormat="1" applyFont="1" applyFill="1" applyBorder="1" applyAlignment="1" applyProtection="1">
      <alignment horizontal="right" vertical="center" wrapText="1"/>
      <protection locked="0"/>
    </xf>
    <xf numFmtId="174" fontId="57" fillId="2" borderId="36" xfId="0" applyNumberFormat="1" applyFont="1" applyFill="1" applyBorder="1" applyAlignment="1">
      <alignment horizontal="right" vertical="center" wrapText="1"/>
    </xf>
    <xf numFmtId="174" fontId="57" fillId="2" borderId="36" xfId="29" applyNumberFormat="1" applyFont="1" applyFill="1" applyBorder="1" applyAlignment="1" applyProtection="1">
      <alignment horizontal="right" vertical="center" wrapText="1"/>
      <protection locked="0"/>
    </xf>
    <xf numFmtId="178" fontId="68" fillId="2" borderId="36" xfId="29" applyNumberFormat="1" applyFont="1" applyFill="1" applyBorder="1" applyAlignment="1" applyProtection="1">
      <alignment horizontal="center" vertical="center" wrapText="1"/>
      <protection locked="0"/>
    </xf>
    <xf numFmtId="178" fontId="68" fillId="2" borderId="36" xfId="29" applyNumberFormat="1" applyFont="1" applyFill="1" applyBorder="1" applyAlignment="1" applyProtection="1">
      <alignment horizontal="right" vertical="center" wrapText="1"/>
      <protection locked="0"/>
    </xf>
    <xf numFmtId="178" fontId="71" fillId="2" borderId="36" xfId="29" applyNumberFormat="1" applyFont="1" applyFill="1" applyBorder="1" applyAlignment="1" applyProtection="1">
      <alignment horizontal="center" vertical="center" wrapText="1"/>
      <protection locked="0"/>
    </xf>
    <xf numFmtId="178" fontId="71" fillId="2" borderId="36" xfId="29" applyNumberFormat="1" applyFont="1" applyFill="1" applyBorder="1" applyAlignment="1" applyProtection="1">
      <alignment horizontal="right" vertical="center" wrapText="1"/>
      <protection locked="0"/>
    </xf>
    <xf numFmtId="174" fontId="71" fillId="2" borderId="36" xfId="1" applyNumberFormat="1" applyFont="1" applyFill="1" applyBorder="1" applyAlignment="1" applyProtection="1">
      <alignment horizontal="right" vertical="center" wrapText="1"/>
      <protection locked="0"/>
    </xf>
    <xf numFmtId="1" fontId="68" fillId="0" borderId="36" xfId="0" applyNumberFormat="1" applyFont="1" applyFill="1" applyBorder="1" applyAlignment="1" applyProtection="1">
      <alignment horizontal="center" vertical="center" wrapText="1"/>
      <protection locked="0"/>
    </xf>
    <xf numFmtId="0" fontId="107" fillId="0" borderId="36" xfId="0" applyFont="1" applyFill="1" applyBorder="1" applyAlignment="1" applyProtection="1">
      <alignment horizontal="center" vertical="center" wrapText="1"/>
      <protection locked="0"/>
    </xf>
    <xf numFmtId="3" fontId="68" fillId="0" borderId="36" xfId="0" applyNumberFormat="1" applyFont="1" applyFill="1" applyBorder="1" applyAlignment="1" applyProtection="1">
      <alignment horizontal="right" vertical="center" wrapText="1"/>
      <protection locked="0"/>
    </xf>
    <xf numFmtId="3" fontId="90" fillId="6" borderId="36" xfId="0" applyNumberFormat="1" applyFont="1" applyFill="1" applyBorder="1" applyAlignment="1" applyProtection="1">
      <alignment horizontal="right" vertical="center" wrapText="1"/>
      <protection locked="0"/>
    </xf>
    <xf numFmtId="176" fontId="68" fillId="2" borderId="36" xfId="0" applyNumberFormat="1" applyFont="1" applyFill="1" applyBorder="1" applyAlignment="1">
      <alignment horizontal="right" vertical="center" wrapText="1"/>
    </xf>
    <xf numFmtId="0" fontId="68" fillId="2" borderId="36" xfId="0" applyFont="1" applyFill="1" applyBorder="1" applyAlignment="1" applyProtection="1">
      <alignment horizontal="center" vertical="center" wrapText="1"/>
    </xf>
    <xf numFmtId="165" fontId="68" fillId="2" borderId="36" xfId="41" applyFont="1" applyFill="1" applyBorder="1" applyAlignment="1" applyProtection="1">
      <alignment horizontal="right" vertical="center" wrapText="1"/>
      <protection locked="0"/>
    </xf>
    <xf numFmtId="176" fontId="68" fillId="6" borderId="36" xfId="1" applyNumberFormat="1" applyFont="1" applyFill="1" applyBorder="1" applyAlignment="1" applyProtection="1">
      <alignment horizontal="center" vertical="center" wrapText="1"/>
      <protection locked="0"/>
    </xf>
    <xf numFmtId="0" fontId="107" fillId="2" borderId="36" xfId="0" applyFont="1" applyFill="1" applyBorder="1" applyAlignment="1" applyProtection="1">
      <alignment horizontal="center" vertical="center" wrapText="1"/>
      <protection locked="0"/>
    </xf>
    <xf numFmtId="49" fontId="68" fillId="2" borderId="36" xfId="0" applyNumberFormat="1" applyFont="1" applyFill="1" applyBorder="1" applyAlignment="1" applyProtection="1">
      <alignment horizontal="justify" vertical="center" wrapText="1"/>
      <protection locked="0"/>
    </xf>
    <xf numFmtId="176" fontId="68" fillId="2" borderId="36" xfId="17" applyNumberFormat="1" applyFont="1" applyFill="1" applyBorder="1" applyAlignment="1" applyProtection="1">
      <alignment horizontal="right" vertical="center" wrapText="1"/>
      <protection locked="0"/>
    </xf>
    <xf numFmtId="165" fontId="41" fillId="6" borderId="36" xfId="41" applyFont="1" applyFill="1" applyBorder="1" applyAlignment="1" applyProtection="1">
      <alignment horizontal="right" vertical="center" wrapText="1"/>
      <protection locked="0"/>
    </xf>
    <xf numFmtId="165" fontId="68" fillId="6" borderId="36" xfId="41" applyFont="1" applyFill="1" applyBorder="1" applyAlignment="1" applyProtection="1">
      <alignment horizontal="right" vertical="center" wrapText="1"/>
      <protection locked="0"/>
    </xf>
    <xf numFmtId="0" fontId="68" fillId="2" borderId="36" xfId="0" applyFont="1" applyFill="1" applyBorder="1" applyAlignment="1" applyProtection="1">
      <alignment horizontal="right" vertical="center" wrapText="1"/>
      <protection locked="0"/>
    </xf>
    <xf numFmtId="0" fontId="111" fillId="2" borderId="36" xfId="0" applyFont="1" applyFill="1" applyBorder="1" applyAlignment="1" applyProtection="1">
      <alignment horizontal="center" vertical="center" wrapText="1"/>
      <protection locked="0"/>
    </xf>
    <xf numFmtId="0" fontId="110" fillId="2" borderId="36" xfId="0" applyFont="1" applyFill="1" applyBorder="1" applyAlignment="1" applyProtection="1">
      <alignment horizontal="center" vertical="center" wrapText="1"/>
      <protection locked="0"/>
    </xf>
    <xf numFmtId="174" fontId="68" fillId="2" borderId="36" xfId="17" applyNumberFormat="1" applyFont="1" applyFill="1" applyBorder="1" applyAlignment="1" applyProtection="1">
      <alignment horizontal="right" vertical="center" wrapText="1"/>
      <protection locked="0"/>
    </xf>
    <xf numFmtId="0" fontId="111" fillId="2" borderId="31" xfId="0" applyFont="1" applyFill="1" applyBorder="1" applyAlignment="1" applyProtection="1">
      <alignment horizontal="center" vertical="center" wrapText="1"/>
      <protection locked="0"/>
    </xf>
    <xf numFmtId="0" fontId="68" fillId="2" borderId="31" xfId="0" applyFont="1" applyFill="1" applyBorder="1" applyAlignment="1" applyProtection="1">
      <alignment horizontal="justify" vertical="center" wrapText="1"/>
      <protection locked="0"/>
    </xf>
    <xf numFmtId="0" fontId="110" fillId="2" borderId="31" xfId="0" applyFont="1" applyFill="1" applyBorder="1" applyAlignment="1" applyProtection="1">
      <alignment horizontal="center" vertical="center" wrapText="1"/>
      <protection locked="0"/>
    </xf>
    <xf numFmtId="1" fontId="68" fillId="2" borderId="31" xfId="0" applyNumberFormat="1" applyFont="1" applyFill="1" applyBorder="1" applyAlignment="1" applyProtection="1">
      <alignment horizontal="right" vertical="center" wrapText="1"/>
      <protection locked="0"/>
    </xf>
    <xf numFmtId="0" fontId="68" fillId="2" borderId="31" xfId="0" applyFont="1" applyFill="1" applyBorder="1" applyAlignment="1" applyProtection="1">
      <alignment horizontal="right" vertical="center" wrapText="1"/>
      <protection locked="0"/>
    </xf>
    <xf numFmtId="176" fontId="41" fillId="2" borderId="31" xfId="1" applyNumberFormat="1" applyFont="1" applyFill="1" applyBorder="1" applyAlignment="1" applyProtection="1">
      <alignment horizontal="right" vertical="center" wrapText="1"/>
      <protection locked="0"/>
    </xf>
    <xf numFmtId="174" fontId="173" fillId="2" borderId="31" xfId="29" applyNumberFormat="1" applyFont="1" applyFill="1" applyBorder="1" applyAlignment="1" applyProtection="1">
      <alignment horizontal="right" vertical="center" wrapText="1"/>
      <protection locked="0"/>
    </xf>
    <xf numFmtId="176" fontId="41" fillId="6" borderId="31" xfId="29" applyNumberFormat="1" applyFont="1" applyFill="1" applyBorder="1" applyAlignment="1" applyProtection="1">
      <alignment horizontal="right" vertical="center" wrapText="1"/>
      <protection locked="0"/>
    </xf>
    <xf numFmtId="186" fontId="68" fillId="6" borderId="31" xfId="41" applyNumberFormat="1" applyFont="1" applyFill="1" applyBorder="1" applyAlignment="1" applyProtection="1">
      <alignment horizontal="right" vertical="center" wrapText="1"/>
      <protection locked="0"/>
    </xf>
    <xf numFmtId="174" fontId="68" fillId="6" borderId="31" xfId="1" applyNumberFormat="1" applyFont="1" applyFill="1" applyBorder="1" applyAlignment="1" applyProtection="1">
      <alignment horizontal="right" vertical="center" wrapText="1"/>
      <protection locked="0"/>
    </xf>
    <xf numFmtId="187" fontId="68" fillId="6" borderId="31" xfId="1" applyNumberFormat="1" applyFont="1" applyFill="1" applyBorder="1" applyAlignment="1" applyProtection="1">
      <alignment horizontal="right" vertical="center" wrapText="1"/>
      <protection locked="0"/>
    </xf>
    <xf numFmtId="169" fontId="68" fillId="6" borderId="31" xfId="0" applyNumberFormat="1" applyFont="1" applyFill="1" applyBorder="1" applyAlignment="1" applyProtection="1">
      <alignment horizontal="right" vertical="center" wrapText="1"/>
      <protection locked="0"/>
    </xf>
    <xf numFmtId="0" fontId="72" fillId="2" borderId="30" xfId="0" applyFont="1" applyFill="1" applyBorder="1" applyAlignment="1" applyProtection="1">
      <alignment horizontal="justify" vertical="center" wrapText="1"/>
      <protection locked="0"/>
    </xf>
    <xf numFmtId="0" fontId="64" fillId="2" borderId="30" xfId="0" applyFont="1" applyFill="1" applyBorder="1" applyAlignment="1" applyProtection="1">
      <alignment vertical="center" wrapText="1"/>
      <protection locked="0"/>
    </xf>
    <xf numFmtId="0" fontId="68" fillId="2" borderId="30" xfId="0" applyFont="1" applyFill="1" applyBorder="1" applyAlignment="1" applyProtection="1">
      <alignment horizontal="right" vertical="center" wrapText="1"/>
      <protection locked="0"/>
    </xf>
    <xf numFmtId="2" fontId="68" fillId="2" borderId="30" xfId="0" applyNumberFormat="1" applyFont="1" applyFill="1" applyBorder="1" applyAlignment="1" applyProtection="1">
      <alignment horizontal="right" vertical="center" wrapText="1"/>
      <protection locked="0"/>
    </xf>
    <xf numFmtId="184" fontId="68" fillId="2" borderId="36" xfId="41" applyNumberFormat="1" applyFont="1" applyFill="1" applyBorder="1" applyAlignment="1" applyProtection="1">
      <alignment horizontal="right" vertical="center" wrapText="1"/>
      <protection locked="0"/>
    </xf>
    <xf numFmtId="2" fontId="68" fillId="2" borderId="36" xfId="1" applyNumberFormat="1" applyFont="1" applyFill="1" applyBorder="1" applyAlignment="1" applyProtection="1">
      <alignment horizontal="right" vertical="center" wrapText="1"/>
      <protection locked="0"/>
    </xf>
    <xf numFmtId="1" fontId="68" fillId="2" borderId="36" xfId="0" applyNumberFormat="1" applyFont="1" applyFill="1" applyBorder="1" applyAlignment="1" applyProtection="1">
      <alignment horizontal="justify" vertical="center" wrapText="1"/>
      <protection locked="0"/>
    </xf>
    <xf numFmtId="2" fontId="68" fillId="2" borderId="36" xfId="0" applyNumberFormat="1" applyFont="1" applyFill="1" applyBorder="1" applyAlignment="1" applyProtection="1">
      <alignment horizontal="right" vertical="center" wrapText="1"/>
      <protection locked="0"/>
    </xf>
    <xf numFmtId="176" fontId="68" fillId="2" borderId="36" xfId="29" applyNumberFormat="1" applyFont="1" applyBorder="1" applyAlignment="1">
      <alignment horizontal="right" vertical="center" wrapText="1"/>
    </xf>
    <xf numFmtId="1" fontId="71" fillId="2" borderId="36" xfId="0" applyNumberFormat="1" applyFont="1" applyFill="1" applyBorder="1" applyAlignment="1" applyProtection="1">
      <alignment horizontal="justify" vertical="center" wrapText="1"/>
      <protection locked="0"/>
    </xf>
    <xf numFmtId="172" fontId="99" fillId="2" borderId="36" xfId="0" applyNumberFormat="1" applyFont="1" applyFill="1" applyBorder="1" applyAlignment="1" applyProtection="1">
      <alignment horizontal="center" vertical="center" wrapText="1"/>
      <protection locked="0"/>
    </xf>
    <xf numFmtId="169" fontId="71" fillId="2" borderId="36" xfId="0" applyNumberFormat="1" applyFont="1" applyFill="1" applyBorder="1" applyAlignment="1" applyProtection="1">
      <alignment horizontal="right" vertical="center" wrapText="1"/>
      <protection locked="0"/>
    </xf>
    <xf numFmtId="184" fontId="71" fillId="2" borderId="36" xfId="41" applyNumberFormat="1" applyFont="1" applyFill="1" applyBorder="1" applyAlignment="1" applyProtection="1">
      <alignment horizontal="right" vertical="center" wrapText="1"/>
      <protection locked="0"/>
    </xf>
    <xf numFmtId="2" fontId="71" fillId="2" borderId="36" xfId="1" applyNumberFormat="1" applyFont="1" applyFill="1" applyBorder="1" applyAlignment="1" applyProtection="1">
      <alignment horizontal="right" vertical="center" wrapText="1"/>
      <protection locked="0"/>
    </xf>
    <xf numFmtId="164" fontId="68" fillId="2" borderId="36" xfId="29" applyFont="1" applyBorder="1" applyAlignment="1">
      <alignment horizontal="right" vertical="center" wrapText="1"/>
    </xf>
    <xf numFmtId="170" fontId="162" fillId="2" borderId="36" xfId="0" applyNumberFormat="1" applyFont="1" applyFill="1" applyBorder="1" applyAlignment="1" applyProtection="1">
      <alignment horizontal="right" vertical="center" wrapText="1"/>
      <protection locked="0"/>
    </xf>
    <xf numFmtId="170" fontId="68" fillId="2" borderId="31" xfId="0" applyNumberFormat="1" applyFont="1" applyFill="1" applyBorder="1" applyAlignment="1" applyProtection="1">
      <alignment horizontal="right" vertical="center" wrapText="1"/>
      <protection locked="0"/>
    </xf>
    <xf numFmtId="174" fontId="68" fillId="2" borderId="31" xfId="1" applyNumberFormat="1" applyFont="1" applyFill="1" applyBorder="1" applyAlignment="1" applyProtection="1">
      <alignment horizontal="right" vertical="center" wrapText="1"/>
      <protection locked="0"/>
    </xf>
    <xf numFmtId="164" fontId="68" fillId="2" borderId="31" xfId="1" applyFont="1" applyFill="1" applyBorder="1" applyAlignment="1" applyProtection="1">
      <alignment horizontal="right" vertical="center" wrapText="1"/>
      <protection locked="0"/>
    </xf>
    <xf numFmtId="184" fontId="68" fillId="2" borderId="31" xfId="41" applyNumberFormat="1" applyFont="1" applyFill="1" applyBorder="1" applyAlignment="1" applyProtection="1">
      <alignment horizontal="right" vertical="center" wrapText="1"/>
      <protection locked="0"/>
    </xf>
    <xf numFmtId="2" fontId="68" fillId="2" borderId="31" xfId="1" applyNumberFormat="1" applyFont="1" applyFill="1" applyBorder="1" applyAlignment="1" applyProtection="1">
      <alignment horizontal="right" vertical="center" wrapText="1"/>
      <protection locked="0"/>
    </xf>
    <xf numFmtId="170" fontId="68" fillId="6" borderId="31" xfId="0" applyNumberFormat="1" applyFont="1" applyFill="1" applyBorder="1" applyAlignment="1" applyProtection="1">
      <alignment horizontal="right" vertical="center" wrapText="1"/>
      <protection locked="0"/>
    </xf>
    <xf numFmtId="0" fontId="72" fillId="6" borderId="30" xfId="0" applyFont="1" applyFill="1" applyBorder="1" applyAlignment="1" applyProtection="1">
      <alignment vertical="center" wrapText="1"/>
      <protection locked="0"/>
    </xf>
    <xf numFmtId="0" fontId="88" fillId="6" borderId="30" xfId="0" applyFont="1" applyFill="1" applyBorder="1" applyAlignment="1" applyProtection="1">
      <alignment horizontal="center" vertical="center" wrapText="1"/>
      <protection locked="0"/>
    </xf>
    <xf numFmtId="0" fontId="68" fillId="6" borderId="30" xfId="0" applyFont="1" applyFill="1" applyBorder="1" applyAlignment="1" applyProtection="1">
      <alignment horizontal="right" vertical="center" wrapText="1"/>
      <protection locked="0"/>
    </xf>
    <xf numFmtId="1" fontId="41" fillId="2" borderId="30" xfId="0" applyNumberFormat="1" applyFont="1" applyFill="1" applyBorder="1" applyAlignment="1" applyProtection="1">
      <alignment vertical="center" wrapText="1"/>
      <protection locked="0"/>
    </xf>
    <xf numFmtId="0" fontId="64" fillId="6" borderId="36" xfId="0" applyFont="1" applyFill="1" applyBorder="1" applyAlignment="1" applyProtection="1">
      <alignment horizontal="center" vertical="center" wrapText="1"/>
      <protection locked="0"/>
    </xf>
    <xf numFmtId="176" fontId="41" fillId="6" borderId="36" xfId="0" applyNumberFormat="1" applyFont="1" applyFill="1" applyBorder="1" applyAlignment="1" applyProtection="1">
      <alignment horizontal="right" vertical="center" wrapText="1"/>
      <protection locked="0"/>
    </xf>
    <xf numFmtId="0" fontId="41" fillId="6" borderId="36" xfId="0" applyFont="1" applyFill="1" applyBorder="1" applyAlignment="1" applyProtection="1">
      <alignment horizontal="right" vertical="center" wrapText="1"/>
      <protection locked="0"/>
    </xf>
    <xf numFmtId="1" fontId="41" fillId="2" borderId="36" xfId="0" applyNumberFormat="1" applyFont="1" applyFill="1" applyBorder="1" applyAlignment="1" applyProtection="1">
      <alignment vertical="center" wrapText="1"/>
      <protection locked="0"/>
    </xf>
    <xf numFmtId="169" fontId="41" fillId="6" borderId="36" xfId="0" applyNumberFormat="1" applyFont="1" applyFill="1" applyBorder="1" applyAlignment="1" applyProtection="1">
      <alignment horizontal="right" vertical="center" wrapText="1"/>
      <protection locked="0"/>
    </xf>
    <xf numFmtId="0" fontId="99" fillId="6" borderId="36" xfId="0" applyFont="1" applyFill="1" applyBorder="1" applyAlignment="1" applyProtection="1">
      <alignment horizontal="center" vertical="center" wrapText="1"/>
      <protection locked="0"/>
    </xf>
    <xf numFmtId="169" fontId="57" fillId="6" borderId="36" xfId="0" applyNumberFormat="1" applyFont="1" applyFill="1" applyBorder="1" applyAlignment="1" applyProtection="1">
      <alignment horizontal="right" vertical="center" wrapText="1"/>
      <protection locked="0"/>
    </xf>
    <xf numFmtId="1" fontId="57" fillId="2" borderId="36" xfId="0" applyNumberFormat="1" applyFont="1" applyFill="1" applyBorder="1" applyAlignment="1" applyProtection="1">
      <alignment vertical="center" wrapText="1"/>
      <protection locked="0"/>
    </xf>
    <xf numFmtId="0" fontId="57" fillId="6" borderId="36" xfId="0" applyFont="1" applyFill="1" applyBorder="1" applyAlignment="1" applyProtection="1">
      <alignment horizontal="right" vertical="center" wrapText="1"/>
      <protection locked="0"/>
    </xf>
    <xf numFmtId="164" fontId="41" fillId="6" borderId="36" xfId="1" applyNumberFormat="1" applyFont="1" applyFill="1" applyBorder="1" applyAlignment="1" applyProtection="1">
      <alignment horizontal="right" vertical="center" wrapText="1"/>
      <protection locked="0"/>
    </xf>
    <xf numFmtId="0" fontId="71" fillId="6" borderId="36" xfId="0" applyFont="1" applyFill="1" applyBorder="1" applyAlignment="1" applyProtection="1">
      <alignment horizontal="justify" vertical="center" wrapText="1"/>
      <protection locked="0"/>
    </xf>
    <xf numFmtId="0" fontId="68" fillId="6" borderId="36" xfId="0" applyFont="1" applyFill="1" applyBorder="1" applyAlignment="1" applyProtection="1">
      <alignment horizontal="right" vertical="center" wrapText="1"/>
      <protection locked="0"/>
    </xf>
    <xf numFmtId="3" fontId="69" fillId="7" borderId="36" xfId="0" applyNumberFormat="1" applyFont="1" applyFill="1" applyBorder="1" applyAlignment="1" applyProtection="1">
      <alignment vertical="center" wrapText="1"/>
      <protection locked="0"/>
    </xf>
    <xf numFmtId="3" fontId="68" fillId="7" borderId="36" xfId="0" applyNumberFormat="1" applyFont="1" applyFill="1" applyBorder="1" applyAlignment="1" applyProtection="1">
      <alignment vertical="center" wrapText="1"/>
      <protection locked="0"/>
    </xf>
    <xf numFmtId="165" fontId="68" fillId="7" borderId="36" xfId="41" applyFont="1" applyFill="1" applyBorder="1" applyAlignment="1" applyProtection="1">
      <alignment vertical="center" wrapText="1"/>
      <protection locked="0"/>
    </xf>
    <xf numFmtId="169" fontId="68" fillId="6" borderId="36" xfId="1" applyNumberFormat="1" applyFont="1" applyFill="1" applyBorder="1" applyAlignment="1">
      <alignment horizontal="right" vertical="center" wrapText="1"/>
    </xf>
    <xf numFmtId="170" fontId="71" fillId="6" borderId="36" xfId="0" applyNumberFormat="1" applyFont="1" applyFill="1" applyBorder="1" applyAlignment="1" applyProtection="1">
      <alignment horizontal="right" vertical="center" wrapText="1"/>
      <protection locked="0"/>
    </xf>
    <xf numFmtId="172" fontId="71" fillId="7" borderId="36" xfId="0" applyNumberFormat="1" applyFont="1" applyFill="1" applyBorder="1" applyAlignment="1" applyProtection="1">
      <alignment vertical="center" wrapText="1"/>
      <protection locked="0"/>
    </xf>
    <xf numFmtId="3" fontId="71" fillId="7" borderId="36" xfId="0" applyNumberFormat="1" applyFont="1" applyFill="1" applyBorder="1" applyAlignment="1" applyProtection="1">
      <alignment vertical="center" wrapText="1"/>
      <protection locked="0"/>
    </xf>
    <xf numFmtId="43" fontId="68" fillId="6" borderId="36" xfId="0" applyNumberFormat="1" applyFont="1" applyFill="1" applyBorder="1" applyAlignment="1" applyProtection="1">
      <alignment vertical="center" wrapText="1"/>
      <protection locked="0"/>
    </xf>
    <xf numFmtId="4" fontId="68" fillId="7" borderId="36" xfId="0" applyNumberFormat="1" applyFont="1" applyFill="1" applyBorder="1" applyAlignment="1" applyProtection="1">
      <alignment vertical="center" wrapText="1"/>
      <protection locked="0"/>
    </xf>
    <xf numFmtId="170" fontId="68" fillId="6" borderId="36" xfId="1" applyNumberFormat="1" applyFont="1" applyFill="1" applyBorder="1" applyAlignment="1">
      <alignment horizontal="right" vertical="center" wrapText="1"/>
    </xf>
    <xf numFmtId="172" fontId="68" fillId="7" borderId="36" xfId="0" applyNumberFormat="1" applyFont="1" applyFill="1" applyBorder="1" applyAlignment="1" applyProtection="1">
      <alignment vertical="center" wrapText="1"/>
      <protection locked="0"/>
    </xf>
    <xf numFmtId="0" fontId="68" fillId="6" borderId="36" xfId="0" applyFont="1" applyFill="1" applyBorder="1" applyAlignment="1" applyProtection="1">
      <alignment vertical="center" wrapText="1"/>
    </xf>
    <xf numFmtId="0" fontId="71" fillId="6" borderId="36" xfId="0" applyFont="1" applyFill="1" applyBorder="1" applyAlignment="1" applyProtection="1">
      <alignment vertical="center" wrapText="1"/>
    </xf>
    <xf numFmtId="0" fontId="62" fillId="6" borderId="36" xfId="0" applyFont="1" applyFill="1" applyBorder="1" applyAlignment="1" applyProtection="1">
      <alignment vertical="center" wrapText="1"/>
    </xf>
    <xf numFmtId="169" fontId="68" fillId="6" borderId="36" xfId="0" applyNumberFormat="1" applyFont="1" applyFill="1" applyBorder="1" applyAlignment="1" applyProtection="1">
      <alignment vertical="center" wrapText="1"/>
      <protection locked="0"/>
    </xf>
    <xf numFmtId="0" fontId="68" fillId="6" borderId="36" xfId="0" applyFont="1" applyFill="1" applyBorder="1" applyAlignment="1" applyProtection="1">
      <alignment horizontal="right" vertical="center" wrapText="1"/>
    </xf>
    <xf numFmtId="0" fontId="71" fillId="6" borderId="36" xfId="0" applyFont="1" applyFill="1" applyBorder="1" applyAlignment="1" applyProtection="1">
      <alignment horizontal="right" vertical="center" wrapText="1"/>
    </xf>
    <xf numFmtId="1" fontId="71" fillId="2" borderId="36" xfId="0" applyNumberFormat="1" applyFont="1" applyFill="1" applyBorder="1" applyAlignment="1" applyProtection="1">
      <alignment vertical="center" wrapText="1"/>
      <protection locked="0"/>
    </xf>
    <xf numFmtId="43" fontId="71" fillId="6" borderId="36" xfId="0" applyNumberFormat="1" applyFont="1" applyFill="1" applyBorder="1" applyAlignment="1" applyProtection="1">
      <alignment vertical="center" wrapText="1"/>
      <protection locked="0"/>
    </xf>
    <xf numFmtId="170" fontId="71" fillId="6" borderId="36" xfId="0" applyNumberFormat="1" applyFont="1" applyFill="1" applyBorder="1" applyAlignment="1" applyProtection="1">
      <alignment vertical="center" wrapText="1"/>
      <protection locked="0"/>
    </xf>
    <xf numFmtId="43" fontId="64" fillId="6" borderId="36" xfId="0" applyNumberFormat="1" applyFont="1" applyFill="1" applyBorder="1" applyAlignment="1" applyProtection="1">
      <alignment horizontal="center" vertical="center" wrapText="1"/>
      <protection locked="0"/>
    </xf>
    <xf numFmtId="164" fontId="68" fillId="6" borderId="36" xfId="1" applyNumberFormat="1" applyFont="1" applyFill="1" applyBorder="1" applyAlignment="1">
      <alignment horizontal="right" vertical="center" wrapText="1"/>
    </xf>
    <xf numFmtId="1" fontId="68" fillId="6" borderId="36" xfId="0" applyNumberFormat="1" applyFont="1" applyFill="1" applyBorder="1" applyAlignment="1" applyProtection="1">
      <alignment horizontal="right" vertical="center" wrapText="1"/>
      <protection locked="0"/>
    </xf>
    <xf numFmtId="168" fontId="68" fillId="6" borderId="36" xfId="0" applyNumberFormat="1" applyFont="1" applyFill="1" applyBorder="1" applyAlignment="1" applyProtection="1">
      <alignment horizontal="right" vertical="center" wrapText="1"/>
      <protection locked="0"/>
    </xf>
    <xf numFmtId="170" fontId="68" fillId="7" borderId="36" xfId="0" applyNumberFormat="1" applyFont="1" applyFill="1" applyBorder="1" applyAlignment="1" applyProtection="1">
      <alignment horizontal="right" vertical="center" wrapText="1"/>
      <protection locked="0"/>
    </xf>
    <xf numFmtId="168" fontId="68" fillId="6" borderId="36" xfId="0" applyNumberFormat="1" applyFont="1" applyFill="1" applyBorder="1" applyAlignment="1" applyProtection="1">
      <alignment vertical="center" wrapText="1"/>
    </xf>
    <xf numFmtId="9" fontId="99" fillId="6" borderId="36" xfId="0" applyNumberFormat="1" applyFont="1" applyFill="1" applyBorder="1" applyAlignment="1" applyProtection="1">
      <alignment horizontal="center" vertical="center" wrapText="1"/>
      <protection locked="0"/>
    </xf>
    <xf numFmtId="2" fontId="71" fillId="2" borderId="36" xfId="0" applyNumberFormat="1" applyFont="1" applyFill="1" applyBorder="1" applyAlignment="1" applyProtection="1">
      <alignment horizontal="right" vertical="center" wrapText="1"/>
      <protection locked="0"/>
    </xf>
    <xf numFmtId="186" fontId="71" fillId="6" borderId="36" xfId="41" applyNumberFormat="1" applyFont="1" applyFill="1" applyBorder="1" applyAlignment="1" applyProtection="1">
      <alignment vertical="center" wrapText="1"/>
    </xf>
    <xf numFmtId="186" fontId="68" fillId="6" borderId="36" xfId="41" applyNumberFormat="1" applyFont="1" applyFill="1" applyBorder="1" applyAlignment="1" applyProtection="1">
      <alignment vertical="center" wrapText="1"/>
    </xf>
    <xf numFmtId="1" fontId="64" fillId="6" borderId="36" xfId="0" applyNumberFormat="1" applyFont="1" applyFill="1" applyBorder="1" applyAlignment="1" applyProtection="1">
      <alignment horizontal="center" vertical="center" wrapText="1"/>
      <protection locked="0"/>
    </xf>
    <xf numFmtId="0" fontId="68" fillId="6" borderId="36" xfId="0" applyNumberFormat="1" applyFont="1" applyFill="1" applyBorder="1" applyAlignment="1">
      <alignment horizontal="left" vertical="center" wrapText="1"/>
    </xf>
    <xf numFmtId="0" fontId="64" fillId="6" borderId="36" xfId="0" applyFont="1" applyFill="1" applyBorder="1" applyAlignment="1">
      <alignment horizontal="center" vertical="center" wrapText="1"/>
    </xf>
    <xf numFmtId="1" fontId="41" fillId="2" borderId="36" xfId="0" applyNumberFormat="1" applyFont="1" applyFill="1" applyBorder="1" applyAlignment="1" applyProtection="1">
      <alignment horizontal="right" vertical="center" wrapText="1"/>
    </xf>
    <xf numFmtId="1" fontId="55" fillId="6" borderId="36" xfId="0" applyNumberFormat="1" applyFont="1" applyFill="1" applyBorder="1" applyAlignment="1" applyProtection="1">
      <alignment vertical="center" wrapText="1"/>
      <protection locked="0"/>
    </xf>
    <xf numFmtId="0" fontId="68" fillId="6" borderId="31" xfId="0" applyFont="1" applyFill="1" applyBorder="1" applyAlignment="1" applyProtection="1">
      <alignment horizontal="center" vertical="center" wrapText="1"/>
      <protection locked="0"/>
    </xf>
    <xf numFmtId="0" fontId="68" fillId="6" borderId="31" xfId="0" applyFont="1" applyFill="1" applyBorder="1" applyAlignment="1">
      <alignment horizontal="left" vertical="center" wrapText="1"/>
    </xf>
    <xf numFmtId="0" fontId="64" fillId="6" borderId="31" xfId="0" applyFont="1" applyFill="1" applyBorder="1" applyAlignment="1">
      <alignment horizontal="center" vertical="center" wrapText="1"/>
    </xf>
    <xf numFmtId="1" fontId="41" fillId="2" borderId="31" xfId="0" applyNumberFormat="1" applyFont="1" applyFill="1" applyBorder="1" applyAlignment="1" applyProtection="1">
      <alignment horizontal="right" vertical="center" wrapText="1"/>
    </xf>
    <xf numFmtId="0" fontId="68" fillId="6" borderId="31" xfId="0" applyFont="1" applyFill="1" applyBorder="1" applyAlignment="1" applyProtection="1">
      <alignment vertical="center" wrapText="1"/>
    </xf>
    <xf numFmtId="1" fontId="68" fillId="6" borderId="31" xfId="0" applyNumberFormat="1" applyFont="1" applyFill="1" applyBorder="1" applyAlignment="1" applyProtection="1">
      <alignment vertical="center" wrapText="1"/>
      <protection locked="0"/>
    </xf>
    <xf numFmtId="0" fontId="72" fillId="2" borderId="14" xfId="0" applyFont="1" applyFill="1" applyBorder="1" applyAlignment="1" applyProtection="1">
      <alignment horizontal="center" vertical="center" wrapText="1"/>
      <protection locked="0"/>
    </xf>
    <xf numFmtId="0" fontId="72" fillId="2" borderId="14" xfId="0" applyFont="1" applyFill="1" applyBorder="1" applyAlignment="1" applyProtection="1">
      <alignment horizontal="left" vertical="center" wrapText="1"/>
      <protection locked="0"/>
    </xf>
    <xf numFmtId="3" fontId="53" fillId="2" borderId="14" xfId="0" applyNumberFormat="1" applyFont="1" applyFill="1" applyBorder="1" applyAlignment="1" applyProtection="1">
      <alignment horizontal="right" vertical="center" wrapText="1"/>
      <protection locked="0"/>
    </xf>
    <xf numFmtId="3" fontId="53" fillId="2" borderId="42" xfId="0" applyNumberFormat="1" applyFont="1" applyFill="1" applyBorder="1" applyAlignment="1" applyProtection="1">
      <alignment horizontal="right" vertical="center" wrapText="1"/>
      <protection locked="0"/>
    </xf>
    <xf numFmtId="0" fontId="72" fillId="2" borderId="8" xfId="0" applyFont="1" applyFill="1" applyBorder="1" applyAlignment="1" applyProtection="1">
      <alignment horizontal="center" vertical="center" wrapText="1"/>
      <protection locked="0"/>
    </xf>
    <xf numFmtId="0" fontId="72" fillId="2" borderId="8" xfId="0" applyFont="1" applyFill="1" applyBorder="1" applyAlignment="1" applyProtection="1">
      <alignment horizontal="left" vertical="center" wrapText="1"/>
      <protection locked="0"/>
    </xf>
    <xf numFmtId="0" fontId="88" fillId="2" borderId="8" xfId="0" applyFont="1" applyFill="1" applyBorder="1" applyAlignment="1" applyProtection="1">
      <alignment horizontal="center" vertical="center" wrapText="1"/>
      <protection locked="0"/>
    </xf>
    <xf numFmtId="3" fontId="72" fillId="2" borderId="8" xfId="0" applyNumberFormat="1" applyFont="1" applyFill="1" applyBorder="1" applyAlignment="1" applyProtection="1">
      <alignment horizontal="right" vertical="center" wrapText="1"/>
      <protection locked="0"/>
    </xf>
    <xf numFmtId="0" fontId="102" fillId="2" borderId="1" xfId="0" applyFont="1" applyFill="1" applyBorder="1" applyAlignment="1" applyProtection="1">
      <alignment horizontal="center" vertical="center" wrapText="1"/>
      <protection locked="0"/>
    </xf>
    <xf numFmtId="0" fontId="68" fillId="2" borderId="1" xfId="0" applyFont="1" applyFill="1" applyBorder="1" applyAlignment="1" applyProtection="1">
      <alignment horizontal="left" vertical="center" wrapText="1"/>
      <protection locked="0"/>
    </xf>
    <xf numFmtId="1" fontId="68" fillId="6" borderId="1" xfId="0" applyNumberFormat="1" applyFont="1" applyFill="1" applyBorder="1" applyAlignment="1" applyProtection="1">
      <alignment horizontal="right" vertical="center" wrapText="1"/>
      <protection locked="0"/>
    </xf>
    <xf numFmtId="169" fontId="68" fillId="7" borderId="1" xfId="0" applyNumberFormat="1" applyFont="1" applyFill="1" applyBorder="1" applyAlignment="1" applyProtection="1">
      <alignment horizontal="right" vertical="center" wrapText="1"/>
      <protection locked="0"/>
    </xf>
    <xf numFmtId="0" fontId="71" fillId="2" borderId="1" xfId="0" applyFont="1" applyFill="1" applyBorder="1" applyAlignment="1" applyProtection="1">
      <alignment horizontal="left" vertical="center" wrapText="1"/>
      <protection locked="0"/>
    </xf>
    <xf numFmtId="0" fontId="99" fillId="2" borderId="1" xfId="0" applyFont="1" applyFill="1" applyBorder="1" applyAlignment="1" applyProtection="1">
      <alignment horizontal="center" vertical="center" wrapText="1"/>
      <protection locked="0"/>
    </xf>
    <xf numFmtId="165" fontId="71" fillId="6" borderId="1" xfId="41" applyFont="1" applyFill="1" applyBorder="1" applyAlignment="1" applyProtection="1">
      <alignment horizontal="right" vertical="center" wrapText="1"/>
      <protection locked="0"/>
    </xf>
    <xf numFmtId="165" fontId="68" fillId="6" borderId="1" xfId="41" applyFont="1" applyFill="1" applyBorder="1" applyAlignment="1" applyProtection="1">
      <alignment horizontal="right" vertical="center" wrapText="1"/>
      <protection locked="0"/>
    </xf>
    <xf numFmtId="165" fontId="68" fillId="7" borderId="1" xfId="41" applyFont="1" applyFill="1" applyBorder="1" applyAlignment="1" applyProtection="1">
      <alignment horizontal="right" vertical="center" wrapText="1"/>
      <protection locked="0"/>
    </xf>
    <xf numFmtId="176" fontId="68" fillId="7" borderId="1" xfId="17" applyNumberFormat="1" applyFont="1" applyFill="1" applyBorder="1" applyAlignment="1" applyProtection="1">
      <alignment horizontal="right" vertical="center" wrapText="1"/>
      <protection locked="0"/>
    </xf>
    <xf numFmtId="165" fontId="71" fillId="7" borderId="1" xfId="41" applyFont="1" applyFill="1" applyBorder="1" applyAlignment="1" applyProtection="1">
      <alignment horizontal="right" vertical="center" wrapText="1"/>
      <protection locked="0"/>
    </xf>
    <xf numFmtId="1" fontId="68" fillId="6" borderId="1" xfId="0" applyNumberFormat="1" applyFont="1" applyFill="1" applyBorder="1" applyAlignment="1" applyProtection="1">
      <alignment vertical="center" wrapText="1"/>
      <protection locked="0"/>
    </xf>
    <xf numFmtId="165" fontId="68" fillId="6" borderId="1" xfId="41" applyFont="1" applyFill="1" applyBorder="1" applyAlignment="1" applyProtection="1">
      <alignment vertical="center" wrapText="1"/>
      <protection locked="0"/>
    </xf>
    <xf numFmtId="0" fontId="74" fillId="6" borderId="1" xfId="0" applyFont="1" applyFill="1" applyBorder="1" applyAlignment="1" applyProtection="1">
      <alignment horizontal="right" vertical="center" wrapText="1"/>
      <protection locked="0"/>
    </xf>
    <xf numFmtId="165" fontId="74" fillId="6" borderId="1" xfId="41" applyFont="1" applyFill="1" applyBorder="1" applyAlignment="1" applyProtection="1">
      <alignment horizontal="right" vertical="center" wrapText="1"/>
      <protection locked="0"/>
    </xf>
    <xf numFmtId="0" fontId="72" fillId="2" borderId="1" xfId="0" applyFont="1" applyFill="1" applyBorder="1" applyAlignment="1" applyProtection="1">
      <alignment horizontal="left" vertical="center" wrapText="1"/>
      <protection locked="0"/>
    </xf>
    <xf numFmtId="170" fontId="72" fillId="6" borderId="1"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right" vertical="center" wrapText="1"/>
      <protection locked="0"/>
    </xf>
    <xf numFmtId="170" fontId="68" fillId="6" borderId="1" xfId="0" applyNumberFormat="1" applyFont="1" applyFill="1" applyBorder="1" applyAlignment="1" applyProtection="1">
      <alignment horizontal="center" vertical="center" wrapText="1"/>
      <protection locked="0"/>
    </xf>
    <xf numFmtId="1" fontId="72" fillId="6" borderId="1" xfId="0" applyNumberFormat="1" applyFont="1" applyFill="1" applyBorder="1" applyAlignment="1" applyProtection="1">
      <alignment horizontal="right" vertical="center" wrapText="1"/>
      <protection locked="0"/>
    </xf>
    <xf numFmtId="165" fontId="72" fillId="6" borderId="1" xfId="41" applyFont="1" applyFill="1" applyBorder="1" applyAlignment="1" applyProtection="1">
      <alignment horizontal="right" vertical="center" wrapText="1"/>
      <protection locked="0"/>
    </xf>
    <xf numFmtId="0" fontId="72" fillId="4" borderId="1" xfId="0" applyFont="1" applyFill="1" applyBorder="1" applyAlignment="1" applyProtection="1">
      <alignment horizontal="left" vertical="center" wrapText="1"/>
      <protection locked="0"/>
    </xf>
    <xf numFmtId="0" fontId="53" fillId="2" borderId="1" xfId="0" applyFont="1" applyFill="1" applyBorder="1" applyAlignment="1" applyProtection="1">
      <alignment horizontal="right" vertical="center" wrapText="1"/>
      <protection locked="0"/>
    </xf>
    <xf numFmtId="0" fontId="68" fillId="2" borderId="1" xfId="0" quotePrefix="1" applyFont="1" applyFill="1" applyBorder="1" applyAlignment="1" applyProtection="1">
      <alignment vertical="center" wrapText="1"/>
      <protection locked="0"/>
    </xf>
    <xf numFmtId="174" fontId="41" fillId="6" borderId="1" xfId="29" applyNumberFormat="1" applyFont="1" applyFill="1" applyBorder="1" applyAlignment="1" applyProtection="1">
      <alignment horizontal="right" vertical="center" wrapText="1"/>
      <protection locked="0"/>
    </xf>
    <xf numFmtId="176" fontId="41" fillId="6" borderId="1" xfId="29" applyNumberFormat="1" applyFont="1" applyFill="1" applyBorder="1" applyAlignment="1" applyProtection="1">
      <alignment horizontal="right" vertical="center" wrapText="1"/>
      <protection locked="0"/>
    </xf>
    <xf numFmtId="0" fontId="72" fillId="4" borderId="1" xfId="0" applyFont="1" applyFill="1" applyBorder="1" applyAlignment="1" applyProtection="1">
      <alignment horizontal="center" vertical="center" wrapText="1"/>
      <protection locked="0"/>
    </xf>
    <xf numFmtId="0" fontId="88" fillId="4" borderId="1" xfId="0" applyFont="1" applyFill="1" applyBorder="1" applyAlignment="1" applyProtection="1">
      <alignment horizontal="center" vertical="center" wrapText="1"/>
      <protection locked="0"/>
    </xf>
    <xf numFmtId="0" fontId="72" fillId="4" borderId="1" xfId="0" applyFont="1" applyFill="1" applyBorder="1" applyAlignment="1" applyProtection="1">
      <alignment horizontal="right" vertical="center" wrapText="1"/>
      <protection locked="0"/>
    </xf>
    <xf numFmtId="0" fontId="72" fillId="7" borderId="1" xfId="0" applyFont="1" applyFill="1" applyBorder="1" applyAlignment="1" applyProtection="1">
      <alignment horizontal="right" vertical="center" wrapText="1"/>
      <protection locked="0"/>
    </xf>
    <xf numFmtId="0" fontId="68" fillId="2" borderId="1" xfId="0" quotePrefix="1" applyFont="1" applyFill="1" applyBorder="1" applyAlignment="1" applyProtection="1">
      <alignment horizontal="center" vertical="center" wrapText="1"/>
      <protection locked="0"/>
    </xf>
    <xf numFmtId="0" fontId="68" fillId="4" borderId="1" xfId="0" applyFont="1" applyFill="1" applyBorder="1" applyAlignment="1" applyProtection="1">
      <alignment horizontal="left" vertical="center" wrapText="1"/>
      <protection locked="0"/>
    </xf>
    <xf numFmtId="170" fontId="68" fillId="6" borderId="1" xfId="20" applyNumberFormat="1" applyFont="1" applyFill="1" applyBorder="1" applyAlignment="1" applyProtection="1">
      <alignment horizontal="right" vertical="center" wrapText="1"/>
      <protection locked="0"/>
    </xf>
    <xf numFmtId="169" fontId="68" fillId="4" borderId="1" xfId="0" applyNumberFormat="1" applyFont="1" applyFill="1" applyBorder="1" applyAlignment="1" applyProtection="1">
      <alignment horizontal="left" vertical="center" wrapText="1"/>
      <protection locked="0"/>
    </xf>
    <xf numFmtId="169" fontId="72" fillId="6" borderId="1" xfId="0" applyNumberFormat="1" applyFont="1" applyFill="1" applyBorder="1" applyAlignment="1" applyProtection="1">
      <alignment horizontal="center" vertical="center" wrapText="1"/>
      <protection locked="0"/>
    </xf>
    <xf numFmtId="0" fontId="71" fillId="0" borderId="1" xfId="0" applyFont="1" applyFill="1" applyBorder="1" applyAlignment="1" applyProtection="1">
      <alignment horizontal="left" vertical="center" wrapText="1"/>
      <protection locked="0"/>
    </xf>
    <xf numFmtId="0" fontId="99" fillId="0" borderId="1" xfId="0" applyFont="1" applyFill="1" applyBorder="1" applyAlignment="1" applyProtection="1">
      <alignment horizontal="center" vertical="center" wrapText="1"/>
      <protection locked="0"/>
    </xf>
    <xf numFmtId="174" fontId="71" fillId="6" borderId="1" xfId="17" applyNumberFormat="1" applyFont="1" applyFill="1" applyBorder="1" applyAlignment="1" applyProtection="1">
      <alignment horizontal="right" vertical="center" wrapText="1"/>
      <protection locked="0"/>
    </xf>
    <xf numFmtId="0" fontId="68" fillId="0" borderId="1" xfId="0" applyFont="1" applyFill="1" applyBorder="1" applyAlignment="1" applyProtection="1">
      <alignment horizontal="center" vertical="center" wrapText="1"/>
      <protection locked="0"/>
    </xf>
    <xf numFmtId="0" fontId="68" fillId="0" borderId="1" xfId="0" applyFont="1" applyFill="1" applyBorder="1" applyAlignment="1" applyProtection="1">
      <alignment horizontal="left" vertical="center" wrapText="1"/>
      <protection locked="0"/>
    </xf>
    <xf numFmtId="0" fontId="64" fillId="0" borderId="1" xfId="0" applyFont="1" applyFill="1" applyBorder="1" applyAlignment="1" applyProtection="1">
      <alignment horizontal="center" vertical="center" wrapText="1"/>
      <protection locked="0"/>
    </xf>
    <xf numFmtId="169" fontId="68" fillId="6" borderId="1" xfId="0" applyNumberFormat="1" applyFont="1" applyFill="1" applyBorder="1" applyAlignment="1" applyProtection="1">
      <alignment horizontal="center" vertical="center" wrapText="1"/>
      <protection locked="0"/>
    </xf>
    <xf numFmtId="9" fontId="71" fillId="6" borderId="1" xfId="23" applyFont="1" applyFill="1" applyBorder="1" applyAlignment="1" applyProtection="1">
      <alignment horizontal="center" vertical="center" wrapText="1"/>
      <protection locked="0"/>
    </xf>
    <xf numFmtId="170" fontId="57" fillId="6" borderId="1" xfId="0" applyNumberFormat="1" applyFont="1" applyFill="1" applyBorder="1" applyAlignment="1" applyProtection="1">
      <alignment horizontal="center" vertical="center" wrapText="1"/>
      <protection locked="0"/>
    </xf>
    <xf numFmtId="1" fontId="71" fillId="6" borderId="1" xfId="0" applyNumberFormat="1" applyFont="1" applyFill="1" applyBorder="1" applyAlignment="1" applyProtection="1">
      <alignment horizontal="right" vertical="center" wrapText="1"/>
      <protection locked="0"/>
    </xf>
    <xf numFmtId="1" fontId="68" fillId="7" borderId="1" xfId="0" applyNumberFormat="1" applyFont="1" applyFill="1" applyBorder="1" applyAlignment="1" applyProtection="1">
      <alignment horizontal="right" vertical="center" wrapText="1"/>
      <protection locked="0"/>
    </xf>
    <xf numFmtId="49" fontId="88" fillId="2" borderId="1" xfId="0" applyNumberFormat="1" applyFont="1" applyFill="1" applyBorder="1" applyAlignment="1" applyProtection="1">
      <alignment horizontal="center" vertical="center" wrapText="1"/>
      <protection locked="0"/>
    </xf>
    <xf numFmtId="174" fontId="71" fillId="7" borderId="1" xfId="17" applyNumberFormat="1" applyFont="1" applyFill="1" applyBorder="1" applyAlignment="1" applyProtection="1">
      <alignment horizontal="right" vertical="center" wrapText="1"/>
      <protection locked="0"/>
    </xf>
    <xf numFmtId="176" fontId="71" fillId="7" borderId="1" xfId="17" applyNumberFormat="1" applyFont="1" applyFill="1" applyBorder="1" applyAlignment="1" applyProtection="1">
      <alignment horizontal="right" vertical="center" wrapText="1"/>
      <protection locked="0"/>
    </xf>
    <xf numFmtId="3" fontId="71" fillId="2" borderId="1" xfId="0" applyNumberFormat="1" applyFont="1" applyFill="1" applyBorder="1" applyAlignment="1" applyProtection="1">
      <alignment horizontal="center" vertical="center" wrapText="1"/>
      <protection locked="0"/>
    </xf>
    <xf numFmtId="3" fontId="68" fillId="2" borderId="1" xfId="0" applyNumberFormat="1" applyFont="1" applyFill="1" applyBorder="1" applyAlignment="1" applyProtection="1">
      <alignment horizontal="center" vertical="center" wrapText="1"/>
      <protection locked="0"/>
    </xf>
    <xf numFmtId="49" fontId="99" fillId="2" borderId="1" xfId="0" applyNumberFormat="1" applyFont="1" applyFill="1" applyBorder="1" applyAlignment="1" applyProtection="1">
      <alignment horizontal="center" vertical="center" wrapText="1"/>
      <protection locked="0"/>
    </xf>
    <xf numFmtId="164" fontId="71" fillId="7" borderId="1" xfId="17" applyFont="1" applyFill="1" applyBorder="1" applyAlignment="1" applyProtection="1">
      <alignment horizontal="right" vertical="center" wrapText="1"/>
      <protection locked="0"/>
    </xf>
    <xf numFmtId="0" fontId="71" fillId="2" borderId="18" xfId="0" applyFont="1" applyFill="1" applyBorder="1" applyAlignment="1" applyProtection="1">
      <alignment horizontal="center" vertical="center" wrapText="1"/>
      <protection locked="0"/>
    </xf>
    <xf numFmtId="0" fontId="71" fillId="2" borderId="18" xfId="0" applyFont="1" applyFill="1" applyBorder="1" applyAlignment="1" applyProtection="1">
      <alignment horizontal="left" vertical="center" wrapText="1"/>
      <protection locked="0"/>
    </xf>
    <xf numFmtId="0" fontId="99" fillId="2" borderId="18" xfId="0" applyFont="1" applyFill="1" applyBorder="1" applyAlignment="1" applyProtection="1">
      <alignment horizontal="center" vertical="center" wrapText="1"/>
      <protection locked="0"/>
    </xf>
    <xf numFmtId="174" fontId="71" fillId="7" borderId="18" xfId="17" applyNumberFormat="1" applyFont="1" applyFill="1" applyBorder="1" applyAlignment="1" applyProtection="1">
      <alignment horizontal="right" vertical="center" wrapText="1"/>
      <protection locked="0"/>
    </xf>
    <xf numFmtId="176" fontId="71" fillId="7" borderId="18" xfId="17" applyNumberFormat="1" applyFont="1" applyFill="1" applyBorder="1" applyAlignment="1" applyProtection="1">
      <alignment horizontal="right" vertical="center" wrapText="1"/>
      <protection locked="0"/>
    </xf>
    <xf numFmtId="166" fontId="72" fillId="2" borderId="44" xfId="0" applyNumberFormat="1" applyFont="1" applyFill="1" applyBorder="1" applyAlignment="1" applyProtection="1">
      <alignment horizontal="center" vertical="center" wrapText="1"/>
      <protection locked="0"/>
    </xf>
    <xf numFmtId="166" fontId="72" fillId="2" borderId="14" xfId="0" applyNumberFormat="1" applyFont="1" applyFill="1" applyBorder="1" applyAlignment="1" applyProtection="1">
      <alignment horizontal="center" vertical="center" wrapText="1"/>
      <protection locked="0"/>
    </xf>
    <xf numFmtId="166" fontId="72" fillId="2" borderId="80" xfId="0" applyNumberFormat="1" applyFont="1" applyFill="1" applyBorder="1" applyAlignment="1" applyProtection="1">
      <alignment horizontal="center" vertical="center" wrapText="1"/>
      <protection locked="0"/>
    </xf>
    <xf numFmtId="0" fontId="72" fillId="2" borderId="30" xfId="0" applyFont="1" applyFill="1" applyBorder="1" applyAlignment="1" applyProtection="1">
      <alignment horizontal="left" vertical="center" wrapText="1"/>
      <protection locked="0"/>
    </xf>
    <xf numFmtId="3" fontId="72" fillId="2" borderId="30" xfId="0" applyNumberFormat="1" applyFont="1" applyFill="1" applyBorder="1" applyAlignment="1" applyProtection="1">
      <alignment horizontal="center" vertical="center" wrapText="1"/>
      <protection locked="0"/>
    </xf>
    <xf numFmtId="2" fontId="72" fillId="2" borderId="30" xfId="0" applyNumberFormat="1" applyFont="1" applyFill="1" applyBorder="1" applyAlignment="1" applyProtection="1">
      <alignment horizontal="center" vertical="center" wrapText="1"/>
      <protection locked="0"/>
    </xf>
    <xf numFmtId="0" fontId="68" fillId="2" borderId="30" xfId="0" applyFont="1" applyFill="1" applyBorder="1" applyAlignment="1" applyProtection="1">
      <alignment vertical="center" wrapText="1"/>
      <protection locked="0"/>
    </xf>
    <xf numFmtId="0" fontId="72" fillId="2" borderId="36" xfId="0" applyFont="1" applyFill="1" applyBorder="1" applyAlignment="1" applyProtection="1">
      <alignment vertical="center" wrapText="1"/>
      <protection locked="0"/>
    </xf>
    <xf numFmtId="0" fontId="68" fillId="2" borderId="36" xfId="0" applyFont="1" applyFill="1" applyBorder="1" applyAlignment="1" applyProtection="1">
      <alignment vertical="center" wrapText="1"/>
      <protection locked="0"/>
    </xf>
    <xf numFmtId="169" fontId="68" fillId="2" borderId="36" xfId="0" applyNumberFormat="1" applyFont="1" applyFill="1" applyBorder="1" applyAlignment="1" applyProtection="1">
      <alignment vertical="center" wrapText="1"/>
      <protection locked="0"/>
    </xf>
    <xf numFmtId="169" fontId="68" fillId="2" borderId="36" xfId="0" applyNumberFormat="1" applyFont="1" applyFill="1" applyBorder="1" applyAlignment="1" applyProtection="1">
      <alignment horizontal="center" vertical="center" wrapText="1"/>
      <protection locked="0"/>
    </xf>
    <xf numFmtId="168" fontId="68" fillId="9" borderId="36" xfId="0" applyNumberFormat="1" applyFont="1" applyFill="1" applyBorder="1" applyAlignment="1" applyProtection="1">
      <alignment horizontal="right" vertical="center" wrapText="1"/>
      <protection locked="0"/>
    </xf>
    <xf numFmtId="170" fontId="68" fillId="2" borderId="36" xfId="0" applyNumberFormat="1" applyFont="1" applyFill="1" applyBorder="1" applyAlignment="1" applyProtection="1">
      <alignment horizontal="center" vertical="center" wrapText="1"/>
      <protection locked="0"/>
    </xf>
    <xf numFmtId="0" fontId="72" fillId="2" borderId="36" xfId="0" applyFont="1" applyFill="1" applyBorder="1" applyAlignment="1" applyProtection="1">
      <alignment horizontal="right" vertical="center" wrapText="1"/>
      <protection locked="0"/>
    </xf>
    <xf numFmtId="0" fontId="107" fillId="2" borderId="36" xfId="0" applyFont="1" applyFill="1" applyBorder="1" applyAlignment="1" applyProtection="1">
      <alignment vertical="center" wrapText="1"/>
      <protection locked="0"/>
    </xf>
    <xf numFmtId="169" fontId="113" fillId="2" borderId="36" xfId="0" applyNumberFormat="1" applyFont="1" applyFill="1" applyBorder="1" applyAlignment="1" applyProtection="1">
      <alignment horizontal="center" vertical="center" wrapText="1"/>
      <protection locked="0"/>
    </xf>
    <xf numFmtId="169" fontId="113" fillId="6" borderId="36" xfId="0" applyNumberFormat="1" applyFont="1" applyFill="1" applyBorder="1" applyAlignment="1" applyProtection="1">
      <alignment horizontal="right" vertical="center" wrapText="1"/>
      <protection locked="0"/>
    </xf>
    <xf numFmtId="0" fontId="72" fillId="0" borderId="36" xfId="0" applyFont="1" applyFill="1" applyBorder="1" applyAlignment="1" applyProtection="1">
      <alignment horizontal="center" vertical="center" wrapText="1"/>
      <protection locked="0"/>
    </xf>
    <xf numFmtId="0" fontId="72" fillId="0" borderId="36" xfId="0" applyFont="1" applyFill="1" applyBorder="1" applyAlignment="1" applyProtection="1">
      <alignment vertical="center" wrapText="1"/>
      <protection locked="0"/>
    </xf>
    <xf numFmtId="0" fontId="88" fillId="0" borderId="36" xfId="0" applyFont="1" applyFill="1" applyBorder="1" applyAlignment="1" applyProtection="1">
      <alignment horizontal="center" vertical="center" wrapText="1"/>
      <protection locked="0"/>
    </xf>
    <xf numFmtId="170" fontId="68" fillId="0" borderId="36" xfId="0" applyNumberFormat="1" applyFont="1" applyFill="1" applyBorder="1" applyAlignment="1" applyProtection="1">
      <alignment horizontal="center" vertical="center" wrapText="1"/>
      <protection locked="0"/>
    </xf>
    <xf numFmtId="0" fontId="68" fillId="0" borderId="36" xfId="0" applyFont="1" applyFill="1" applyBorder="1" applyAlignment="1" applyProtection="1">
      <alignment vertical="center" wrapText="1"/>
      <protection locked="0"/>
    </xf>
    <xf numFmtId="0" fontId="72" fillId="4" borderId="36" xfId="0" applyFont="1" applyFill="1" applyBorder="1" applyAlignment="1" applyProtection="1">
      <alignment horizontal="right" vertical="center" wrapText="1"/>
      <protection locked="0"/>
    </xf>
    <xf numFmtId="174" fontId="72" fillId="2" borderId="36" xfId="1" applyNumberFormat="1" applyFont="1" applyFill="1" applyBorder="1" applyAlignment="1" applyProtection="1">
      <alignment horizontal="right" vertical="center" wrapText="1"/>
      <protection locked="0"/>
    </xf>
    <xf numFmtId="170" fontId="68" fillId="6" borderId="36" xfId="0" applyNumberFormat="1" applyFont="1" applyFill="1" applyBorder="1" applyAlignment="1" applyProtection="1">
      <alignment horizontal="center" vertical="center" wrapText="1"/>
      <protection locked="0"/>
    </xf>
    <xf numFmtId="169" fontId="72" fillId="2" borderId="36" xfId="0" applyNumberFormat="1" applyFont="1" applyFill="1" applyBorder="1" applyAlignment="1" applyProtection="1">
      <alignment horizontal="right" vertical="center" wrapText="1"/>
      <protection locked="0"/>
    </xf>
    <xf numFmtId="169" fontId="68" fillId="2" borderId="36" xfId="20" applyNumberFormat="1" applyFont="1" applyBorder="1" applyAlignment="1" applyProtection="1">
      <alignment horizontal="right" vertical="center" wrapText="1"/>
      <protection locked="0"/>
    </xf>
    <xf numFmtId="169" fontId="68" fillId="2" borderId="36" xfId="20" applyNumberFormat="1" applyFont="1" applyFill="1" applyBorder="1" applyAlignment="1" applyProtection="1">
      <alignment horizontal="right" vertical="center" wrapText="1"/>
      <protection locked="0"/>
    </xf>
    <xf numFmtId="0" fontId="71" fillId="2" borderId="36" xfId="0" applyFont="1" applyFill="1" applyBorder="1" applyAlignment="1" applyProtection="1">
      <alignment vertical="center" wrapText="1"/>
      <protection locked="0"/>
    </xf>
    <xf numFmtId="169" fontId="71" fillId="2" borderId="36" xfId="0" applyNumberFormat="1" applyFont="1" applyFill="1" applyBorder="1" applyAlignment="1" applyProtection="1">
      <alignment horizontal="center" vertical="center" wrapText="1"/>
      <protection locked="0"/>
    </xf>
    <xf numFmtId="169" fontId="71" fillId="2" borderId="36" xfId="20" applyNumberFormat="1" applyFont="1" applyBorder="1" applyAlignment="1" applyProtection="1">
      <alignment horizontal="right" vertical="center" wrapText="1"/>
      <protection locked="0"/>
    </xf>
    <xf numFmtId="0" fontId="71" fillId="2" borderId="36" xfId="0" applyFont="1" applyFill="1" applyBorder="1" applyAlignment="1" applyProtection="1">
      <alignment horizontal="right" vertical="center" wrapText="1"/>
      <protection locked="0"/>
    </xf>
    <xf numFmtId="169" fontId="71" fillId="2" borderId="36" xfId="0" applyNumberFormat="1" applyFont="1" applyFill="1" applyBorder="1" applyAlignment="1" applyProtection="1">
      <alignment vertical="center" wrapText="1"/>
      <protection locked="0"/>
    </xf>
    <xf numFmtId="0" fontId="71" fillId="2" borderId="31" xfId="0" applyFont="1" applyFill="1" applyBorder="1" applyAlignment="1" applyProtection="1">
      <alignment horizontal="center" vertical="center" wrapText="1"/>
      <protection locked="0"/>
    </xf>
    <xf numFmtId="0" fontId="71" fillId="2" borderId="31" xfId="0" applyFont="1" applyFill="1" applyBorder="1" applyAlignment="1" applyProtection="1">
      <alignment vertical="center" wrapText="1"/>
      <protection locked="0"/>
    </xf>
    <xf numFmtId="0" fontId="99" fillId="2" borderId="31" xfId="0" applyFont="1" applyFill="1" applyBorder="1" applyAlignment="1" applyProtection="1">
      <alignment horizontal="center" vertical="center" wrapText="1"/>
      <protection locked="0"/>
    </xf>
    <xf numFmtId="169" fontId="71" fillId="2" borderId="31" xfId="20" applyNumberFormat="1" applyFont="1" applyBorder="1" applyAlignment="1" applyProtection="1">
      <alignment horizontal="right" vertical="center" wrapText="1"/>
      <protection locked="0"/>
    </xf>
    <xf numFmtId="0" fontId="71" fillId="2" borderId="31" xfId="0" applyFont="1" applyFill="1" applyBorder="1" applyAlignment="1" applyProtection="1">
      <alignment horizontal="right" vertical="center" wrapText="1"/>
      <protection locked="0"/>
    </xf>
    <xf numFmtId="169" fontId="71" fillId="2" borderId="31" xfId="0" applyNumberFormat="1" applyFont="1" applyFill="1" applyBorder="1" applyAlignment="1" applyProtection="1">
      <alignment vertical="center" wrapText="1"/>
      <protection locked="0"/>
    </xf>
    <xf numFmtId="174" fontId="71" fillId="2" borderId="31" xfId="1" applyNumberFormat="1" applyFont="1" applyFill="1" applyBorder="1" applyAlignment="1" applyProtection="1">
      <alignment horizontal="right" vertical="center" wrapText="1"/>
      <protection locked="0"/>
    </xf>
    <xf numFmtId="169" fontId="71" fillId="6" borderId="31" xfId="0" applyNumberFormat="1" applyFont="1" applyFill="1" applyBorder="1" applyAlignment="1" applyProtection="1">
      <alignment horizontal="center" vertical="center" wrapText="1"/>
      <protection locked="0"/>
    </xf>
    <xf numFmtId="0" fontId="63" fillId="2" borderId="30" xfId="2" applyFont="1" applyFill="1" applyBorder="1" applyAlignment="1" applyProtection="1">
      <alignment horizontal="center" vertical="center" wrapText="1"/>
      <protection locked="0"/>
    </xf>
    <xf numFmtId="0" fontId="63" fillId="0" borderId="30" xfId="0" applyFont="1" applyBorder="1" applyAlignment="1" applyProtection="1">
      <alignment vertical="center" wrapText="1"/>
      <protection locked="0"/>
    </xf>
    <xf numFmtId="0" fontId="64" fillId="0" borderId="30" xfId="0" applyFont="1" applyBorder="1" applyAlignment="1" applyProtection="1">
      <alignment horizontal="center" vertical="center" wrapText="1"/>
      <protection locked="0"/>
    </xf>
    <xf numFmtId="172" fontId="65" fillId="2" borderId="30" xfId="0" applyNumberFormat="1" applyFont="1" applyFill="1" applyBorder="1" applyAlignment="1" applyProtection="1">
      <alignment horizontal="right" vertical="center" wrapText="1"/>
      <protection locked="0"/>
    </xf>
    <xf numFmtId="1" fontId="110" fillId="2" borderId="30" xfId="0" applyNumberFormat="1" applyFont="1" applyFill="1" applyBorder="1" applyAlignment="1" applyProtection="1">
      <alignment vertical="center" wrapText="1"/>
      <protection locked="0"/>
    </xf>
    <xf numFmtId="0" fontId="65" fillId="2" borderId="36" xfId="2" applyFont="1" applyFill="1" applyBorder="1" applyAlignment="1" applyProtection="1">
      <alignment horizontal="center" vertical="center" wrapText="1"/>
      <protection locked="0"/>
    </xf>
    <xf numFmtId="0" fontId="65" fillId="2" borderId="36" xfId="0" applyFont="1" applyFill="1" applyBorder="1" applyAlignment="1" applyProtection="1">
      <alignment vertical="center" wrapText="1"/>
      <protection locked="0"/>
    </xf>
    <xf numFmtId="1" fontId="107" fillId="2" borderId="36" xfId="0" applyNumberFormat="1" applyFont="1" applyFill="1" applyBorder="1" applyAlignment="1" applyProtection="1">
      <alignment vertical="center" wrapText="1"/>
      <protection locked="0"/>
    </xf>
    <xf numFmtId="0" fontId="66" fillId="2" borderId="36" xfId="2" applyFont="1" applyFill="1" applyBorder="1" applyAlignment="1" applyProtection="1">
      <alignment horizontal="center" vertical="center" wrapText="1"/>
      <protection locked="0"/>
    </xf>
    <xf numFmtId="0" fontId="65" fillId="2" borderId="36" xfId="0" quotePrefix="1" applyFont="1" applyFill="1" applyBorder="1" applyAlignment="1" applyProtection="1">
      <alignment vertical="center" wrapText="1"/>
      <protection locked="0"/>
    </xf>
    <xf numFmtId="0" fontId="65" fillId="0" borderId="36" xfId="0" quotePrefix="1" applyFont="1" applyBorder="1" applyAlignment="1" applyProtection="1">
      <alignment vertical="center" wrapText="1"/>
      <protection locked="0"/>
    </xf>
    <xf numFmtId="0" fontId="64" fillId="0" borderId="36" xfId="0" applyFont="1" applyBorder="1" applyAlignment="1" applyProtection="1">
      <alignment horizontal="center" vertical="center" wrapText="1"/>
      <protection locked="0"/>
    </xf>
    <xf numFmtId="0" fontId="63" fillId="2" borderId="36" xfId="2" applyFont="1" applyFill="1" applyBorder="1" applyAlignment="1">
      <alignment horizontal="center" vertical="center" wrapText="1"/>
    </xf>
    <xf numFmtId="0" fontId="63" fillId="0" borderId="36" xfId="0" applyFont="1" applyBorder="1" applyAlignment="1">
      <alignment vertical="center" wrapText="1"/>
    </xf>
    <xf numFmtId="0" fontId="64" fillId="0" borderId="36" xfId="0" applyFont="1" applyBorder="1" applyAlignment="1">
      <alignment horizontal="center" vertical="center" wrapText="1"/>
    </xf>
    <xf numFmtId="0" fontId="65" fillId="2" borderId="36" xfId="2" applyFont="1" applyFill="1" applyBorder="1" applyAlignment="1">
      <alignment horizontal="center" vertical="center" wrapText="1"/>
    </xf>
    <xf numFmtId="0" fontId="65" fillId="0" borderId="36" xfId="0" applyFont="1" applyBorder="1" applyAlignment="1">
      <alignment vertical="center" wrapText="1"/>
    </xf>
    <xf numFmtId="43" fontId="65" fillId="6" borderId="36" xfId="0" applyNumberFormat="1" applyFont="1" applyFill="1" applyBorder="1" applyAlignment="1" applyProtection="1">
      <alignment vertical="center" wrapText="1"/>
      <protection locked="0"/>
    </xf>
    <xf numFmtId="0" fontId="65" fillId="2" borderId="36" xfId="0" applyFont="1" applyFill="1" applyBorder="1" applyAlignment="1">
      <alignment vertical="center" wrapText="1"/>
    </xf>
    <xf numFmtId="0" fontId="64" fillId="2" borderId="36" xfId="0" applyFont="1" applyFill="1" applyBorder="1" applyAlignment="1">
      <alignment horizontal="center" vertical="center" wrapText="1"/>
    </xf>
    <xf numFmtId="169" fontId="65" fillId="2" borderId="36" xfId="0" quotePrefix="1" applyNumberFormat="1" applyFont="1" applyFill="1" applyBorder="1" applyAlignment="1" applyProtection="1">
      <alignment horizontal="right" vertical="center" wrapText="1"/>
      <protection locked="0"/>
    </xf>
    <xf numFmtId="169" fontId="166" fillId="2" borderId="36" xfId="0" applyNumberFormat="1" applyFont="1" applyFill="1" applyBorder="1" applyAlignment="1" applyProtection="1">
      <alignment horizontal="right" vertical="center" wrapText="1"/>
      <protection locked="0"/>
    </xf>
    <xf numFmtId="169" fontId="65" fillId="6" borderId="36" xfId="0" applyNumberFormat="1" applyFont="1" applyFill="1" applyBorder="1" applyAlignment="1" applyProtection="1">
      <alignment vertical="center" wrapText="1"/>
      <protection locked="0"/>
    </xf>
    <xf numFmtId="0" fontId="65" fillId="2" borderId="36" xfId="0" quotePrefix="1" applyFont="1" applyFill="1" applyBorder="1" applyAlignment="1">
      <alignment vertical="center" wrapText="1"/>
    </xf>
    <xf numFmtId="169" fontId="166" fillId="2" borderId="36" xfId="0" quotePrefix="1" applyNumberFormat="1" applyFont="1" applyFill="1" applyBorder="1" applyAlignment="1" applyProtection="1">
      <alignment horizontal="right" vertical="center" wrapText="1"/>
      <protection locked="0"/>
    </xf>
    <xf numFmtId="0" fontId="66" fillId="2" borderId="36" xfId="2" applyFont="1" applyFill="1" applyBorder="1" applyAlignment="1">
      <alignment horizontal="center" vertical="center" wrapText="1"/>
    </xf>
    <xf numFmtId="0" fontId="66" fillId="2" borderId="36" xfId="0" applyFont="1" applyFill="1" applyBorder="1" applyAlignment="1">
      <alignment vertical="center" wrapText="1"/>
    </xf>
    <xf numFmtId="0" fontId="99" fillId="2" borderId="36" xfId="0" applyFont="1" applyFill="1" applyBorder="1" applyAlignment="1">
      <alignment horizontal="center" vertical="center" wrapText="1"/>
    </xf>
    <xf numFmtId="169" fontId="167" fillId="2" borderId="36" xfId="0" applyNumberFormat="1" applyFont="1" applyFill="1" applyBorder="1" applyAlignment="1" applyProtection="1">
      <alignment horizontal="right" vertical="center" wrapText="1"/>
      <protection locked="0"/>
    </xf>
    <xf numFmtId="169" fontId="66" fillId="6" borderId="36" xfId="0" applyNumberFormat="1" applyFont="1" applyFill="1" applyBorder="1" applyAlignment="1" applyProtection="1">
      <alignment vertical="center" wrapText="1"/>
      <protection locked="0"/>
    </xf>
    <xf numFmtId="1" fontId="123" fillId="2" borderId="36" xfId="0" applyNumberFormat="1" applyFont="1" applyFill="1" applyBorder="1" applyAlignment="1" applyProtection="1">
      <alignment vertical="center" wrapText="1"/>
      <protection locked="0"/>
    </xf>
    <xf numFmtId="169" fontId="66" fillId="2" borderId="36" xfId="0" quotePrefix="1" applyNumberFormat="1" applyFont="1" applyFill="1" applyBorder="1" applyAlignment="1" applyProtection="1">
      <alignment horizontal="right" vertical="center" wrapText="1"/>
      <protection locked="0"/>
    </xf>
    <xf numFmtId="169" fontId="167" fillId="2" borderId="36" xfId="0" quotePrefix="1" applyNumberFormat="1" applyFont="1" applyFill="1" applyBorder="1" applyAlignment="1" applyProtection="1">
      <alignment horizontal="right" vertical="center" wrapText="1"/>
      <protection locked="0"/>
    </xf>
    <xf numFmtId="169" fontId="166" fillId="2" borderId="36" xfId="0" applyNumberFormat="1" applyFont="1" applyFill="1" applyBorder="1" applyAlignment="1" applyProtection="1">
      <alignment vertical="center" wrapText="1"/>
      <protection locked="0"/>
    </xf>
    <xf numFmtId="3" fontId="166" fillId="2" borderId="36" xfId="0" applyNumberFormat="1" applyFont="1" applyFill="1" applyBorder="1" applyAlignment="1" applyProtection="1">
      <alignment horizontal="right" vertical="center" wrapText="1"/>
      <protection locked="0"/>
    </xf>
    <xf numFmtId="1" fontId="65" fillId="2" borderId="31" xfId="0" applyNumberFormat="1" applyFont="1" applyFill="1" applyBorder="1" applyAlignment="1" applyProtection="1">
      <alignment vertical="center" wrapText="1"/>
    </xf>
    <xf numFmtId="0" fontId="65" fillId="2" borderId="31" xfId="0" applyFont="1" applyFill="1" applyBorder="1" applyAlignment="1" applyProtection="1">
      <alignment horizontal="left" vertical="center" wrapText="1"/>
    </xf>
    <xf numFmtId="1" fontId="65" fillId="2" borderId="31" xfId="0" applyNumberFormat="1" applyFont="1" applyFill="1" applyBorder="1" applyAlignment="1" applyProtection="1">
      <alignment horizontal="center" vertical="center" wrapText="1"/>
    </xf>
    <xf numFmtId="3" fontId="65" fillId="2" borderId="31" xfId="0" applyNumberFormat="1" applyFont="1" applyFill="1" applyBorder="1" applyAlignment="1" applyProtection="1">
      <alignment horizontal="right" vertical="center" wrapText="1"/>
    </xf>
    <xf numFmtId="3" fontId="166" fillId="2" borderId="31" xfId="0" applyNumberFormat="1" applyFont="1" applyFill="1" applyBorder="1" applyAlignment="1" applyProtection="1">
      <alignment horizontal="right" vertical="center" wrapText="1"/>
    </xf>
    <xf numFmtId="1" fontId="65" fillId="2" borderId="31" xfId="0" applyNumberFormat="1" applyFont="1" applyFill="1" applyBorder="1" applyAlignment="1" applyProtection="1">
      <alignment horizontal="right" vertical="center" wrapText="1"/>
    </xf>
    <xf numFmtId="1" fontId="103" fillId="2" borderId="31" xfId="0" applyNumberFormat="1" applyFont="1" applyFill="1" applyBorder="1" applyAlignment="1" applyProtection="1">
      <alignment vertical="center" wrapText="1"/>
    </xf>
    <xf numFmtId="3" fontId="63" fillId="2" borderId="67" xfId="0" applyNumberFormat="1" applyFont="1" applyFill="1" applyBorder="1" applyAlignment="1" applyProtection="1">
      <alignment horizontal="center" vertical="center" wrapText="1"/>
      <protection locked="0"/>
    </xf>
    <xf numFmtId="43" fontId="53" fillId="2" borderId="17" xfId="0" applyNumberFormat="1" applyFont="1" applyFill="1" applyBorder="1" applyAlignment="1" applyProtection="1">
      <alignment horizontal="center" vertical="center" wrapText="1"/>
      <protection locked="0"/>
    </xf>
    <xf numFmtId="3" fontId="53" fillId="2" borderId="67" xfId="0" applyNumberFormat="1" applyFont="1" applyFill="1" applyBorder="1" applyAlignment="1" applyProtection="1">
      <alignment horizontal="center" vertical="center" wrapText="1"/>
      <protection locked="0"/>
    </xf>
    <xf numFmtId="3" fontId="63" fillId="2" borderId="80" xfId="0" applyNumberFormat="1" applyFont="1" applyFill="1" applyBorder="1" applyAlignment="1" applyProtection="1">
      <alignment horizontal="center" vertical="center" wrapText="1"/>
      <protection locked="0"/>
    </xf>
    <xf numFmtId="3" fontId="53" fillId="2" borderId="74" xfId="0" applyNumberFormat="1" applyFont="1" applyFill="1" applyBorder="1" applyAlignment="1" applyProtection="1">
      <alignment horizontal="center" vertical="center" wrapText="1"/>
      <protection locked="0"/>
    </xf>
    <xf numFmtId="3" fontId="53" fillId="2" borderId="29" xfId="0" applyNumberFormat="1" applyFont="1" applyFill="1" applyBorder="1" applyAlignment="1" applyProtection="1">
      <alignment vertical="center" wrapText="1"/>
      <protection locked="0"/>
    </xf>
    <xf numFmtId="3" fontId="63" fillId="0" borderId="29" xfId="0" applyNumberFormat="1" applyFont="1" applyFill="1" applyBorder="1" applyAlignment="1" applyProtection="1">
      <alignment horizontal="center" vertical="center" wrapText="1"/>
      <protection locked="0"/>
    </xf>
    <xf numFmtId="3" fontId="53" fillId="2" borderId="89" xfId="0" applyNumberFormat="1" applyFont="1" applyFill="1" applyBorder="1" applyAlignment="1" applyProtection="1">
      <alignment horizontal="center" vertical="center" wrapText="1"/>
      <protection locked="0"/>
    </xf>
    <xf numFmtId="3" fontId="53" fillId="2" borderId="80" xfId="0" applyNumberFormat="1" applyFont="1" applyFill="1" applyBorder="1" applyAlignment="1" applyProtection="1">
      <alignment horizontal="center" vertical="center" wrapText="1"/>
      <protection locked="0"/>
    </xf>
    <xf numFmtId="3" fontId="53" fillId="2" borderId="29" xfId="0" applyNumberFormat="1" applyFont="1" applyFill="1" applyBorder="1" applyAlignment="1" applyProtection="1">
      <alignment horizontal="center" vertical="center" wrapText="1"/>
      <protection locked="0"/>
    </xf>
    <xf numFmtId="3" fontId="53" fillId="2" borderId="67" xfId="0" applyNumberFormat="1" applyFont="1" applyFill="1" applyBorder="1" applyAlignment="1" applyProtection="1">
      <alignment horizontal="center" vertical="center" wrapText="1"/>
      <protection locked="0"/>
    </xf>
    <xf numFmtId="166" fontId="72" fillId="2" borderId="19" xfId="0" applyNumberFormat="1" applyFont="1" applyFill="1" applyBorder="1" applyAlignment="1" applyProtection="1">
      <alignment horizontal="center" vertical="center" wrapText="1"/>
      <protection locked="0"/>
    </xf>
    <xf numFmtId="43" fontId="53" fillId="2" borderId="17" xfId="0" applyNumberFormat="1" applyFont="1" applyFill="1" applyBorder="1" applyAlignment="1" applyProtection="1">
      <alignment horizontal="center" vertical="center" wrapText="1"/>
      <protection locked="0"/>
    </xf>
    <xf numFmtId="169" fontId="72" fillId="6" borderId="1" xfId="29" applyNumberFormat="1" applyFont="1" applyFill="1" applyBorder="1" applyAlignment="1">
      <alignment horizontal="right" vertical="center" wrapText="1"/>
    </xf>
    <xf numFmtId="176" fontId="72" fillId="6" borderId="1" xfId="29" applyNumberFormat="1" applyFont="1" applyFill="1" applyBorder="1" applyAlignment="1">
      <alignment horizontal="right" vertical="center" wrapText="1"/>
    </xf>
    <xf numFmtId="174" fontId="65" fillId="0" borderId="36" xfId="1" applyNumberFormat="1" applyFont="1" applyFill="1" applyBorder="1" applyAlignment="1" applyProtection="1">
      <alignment horizontal="center" vertical="center" wrapText="1"/>
      <protection locked="0"/>
    </xf>
    <xf numFmtId="0" fontId="35" fillId="2" borderId="36" xfId="0" applyFont="1" applyFill="1" applyBorder="1" applyAlignment="1" applyProtection="1">
      <alignment vertical="center" wrapText="1"/>
    </xf>
    <xf numFmtId="43" fontId="69" fillId="2" borderId="0" xfId="0" applyNumberFormat="1" applyFont="1" applyFill="1" applyAlignment="1" applyProtection="1">
      <alignment horizontal="center" vertical="center" wrapText="1"/>
      <protection locked="0"/>
    </xf>
    <xf numFmtId="0" fontId="68" fillId="2" borderId="36" xfId="0" applyFont="1" applyFill="1" applyBorder="1" applyAlignment="1" applyProtection="1">
      <alignment horizontal="center" vertical="center" wrapText="1"/>
      <protection locked="0"/>
    </xf>
    <xf numFmtId="164" fontId="68" fillId="0" borderId="1" xfId="29" applyFont="1" applyFill="1" applyBorder="1" applyAlignment="1" applyProtection="1">
      <alignment horizontal="right" vertical="center" wrapText="1"/>
      <protection locked="0"/>
    </xf>
    <xf numFmtId="0" fontId="69" fillId="0" borderId="74" xfId="0" applyFont="1" applyFill="1" applyBorder="1" applyAlignment="1" applyProtection="1">
      <alignment vertical="center" wrapText="1"/>
      <protection locked="0"/>
    </xf>
    <xf numFmtId="0" fontId="85" fillId="0" borderId="0" xfId="0" applyFont="1" applyFill="1" applyAlignment="1" applyProtection="1">
      <alignment horizontal="center" vertical="center" wrapText="1"/>
    </xf>
    <xf numFmtId="169" fontId="68" fillId="7" borderId="36" xfId="0" applyNumberFormat="1" applyFont="1" applyFill="1" applyBorder="1" applyAlignment="1" applyProtection="1">
      <alignment horizontal="right" vertical="center" wrapText="1"/>
      <protection locked="0"/>
    </xf>
    <xf numFmtId="176" fontId="85" fillId="2" borderId="0" xfId="1" applyNumberFormat="1" applyFont="1" applyFill="1" applyAlignment="1" applyProtection="1">
      <alignment vertical="center" wrapText="1"/>
    </xf>
    <xf numFmtId="0" fontId="85" fillId="2" borderId="0" xfId="0" applyFont="1" applyFill="1" applyAlignment="1" applyProtection="1">
      <alignment horizontal="center" vertical="center" wrapText="1"/>
    </xf>
    <xf numFmtId="169" fontId="68" fillId="0" borderId="36" xfId="0" applyNumberFormat="1" applyFont="1" applyFill="1" applyBorder="1" applyAlignment="1" applyProtection="1">
      <alignment horizontal="center" vertical="center" wrapText="1"/>
      <protection locked="0"/>
    </xf>
    <xf numFmtId="0" fontId="68" fillId="4" borderId="36" xfId="0" applyFont="1" applyFill="1" applyBorder="1" applyAlignment="1" applyProtection="1">
      <alignment horizontal="center" vertical="center" wrapText="1"/>
      <protection locked="0"/>
    </xf>
    <xf numFmtId="0" fontId="68" fillId="4" borderId="36" xfId="0" applyFont="1" applyFill="1" applyBorder="1" applyAlignment="1" applyProtection="1">
      <alignment vertical="center" wrapText="1"/>
      <protection locked="0"/>
    </xf>
    <xf numFmtId="178" fontId="68" fillId="4" borderId="36" xfId="0" applyNumberFormat="1" applyFont="1" applyFill="1" applyBorder="1" applyAlignment="1" applyProtection="1">
      <alignment vertical="center" wrapText="1"/>
      <protection locked="0"/>
    </xf>
    <xf numFmtId="43" fontId="85" fillId="4" borderId="0" xfId="0" applyNumberFormat="1" applyFont="1" applyFill="1" applyAlignment="1" applyProtection="1">
      <alignment vertical="center" wrapText="1"/>
    </xf>
    <xf numFmtId="0" fontId="85" fillId="4" borderId="0" xfId="0" applyFont="1" applyFill="1" applyAlignment="1" applyProtection="1">
      <alignment vertical="center" wrapText="1"/>
    </xf>
    <xf numFmtId="169" fontId="68" fillId="4" borderId="36" xfId="0" applyNumberFormat="1" applyFont="1" applyFill="1" applyBorder="1" applyAlignment="1" applyProtection="1">
      <alignment horizontal="right" vertical="center" wrapText="1"/>
      <protection locked="0"/>
    </xf>
    <xf numFmtId="165" fontId="69" fillId="2" borderId="74" xfId="41" applyFont="1" applyFill="1" applyBorder="1" applyAlignment="1" applyProtection="1">
      <alignment vertical="center" wrapText="1"/>
      <protection locked="0"/>
    </xf>
    <xf numFmtId="164" fontId="85" fillId="7" borderId="0" xfId="1" applyFont="1" applyFill="1" applyAlignment="1" applyProtection="1">
      <alignment vertical="center" wrapText="1"/>
    </xf>
    <xf numFmtId="188" fontId="68" fillId="6" borderId="36" xfId="0" applyNumberFormat="1" applyFont="1" applyFill="1" applyBorder="1" applyAlignment="1" applyProtection="1">
      <alignment horizontal="right" vertical="center" wrapText="1"/>
      <protection locked="0"/>
    </xf>
    <xf numFmtId="170" fontId="68" fillId="6" borderId="9" xfId="0" applyNumberFormat="1" applyFont="1" applyFill="1" applyBorder="1" applyAlignment="1" applyProtection="1">
      <alignment horizontal="center" vertical="center" wrapText="1"/>
      <protection locked="0"/>
    </xf>
    <xf numFmtId="169" fontId="72" fillId="6" borderId="94" xfId="0" applyNumberFormat="1" applyFont="1" applyFill="1" applyBorder="1" applyAlignment="1" applyProtection="1">
      <alignment horizontal="right" vertical="center" wrapText="1"/>
      <protection locked="0"/>
    </xf>
    <xf numFmtId="1" fontId="68" fillId="7" borderId="90" xfId="0" applyNumberFormat="1" applyFont="1" applyFill="1" applyBorder="1" applyAlignment="1" applyProtection="1">
      <alignment horizontal="right" vertical="center" wrapText="1"/>
      <protection locked="0"/>
    </xf>
    <xf numFmtId="1" fontId="68" fillId="7" borderId="94" xfId="0" applyNumberFormat="1" applyFont="1" applyFill="1" applyBorder="1" applyAlignment="1" applyProtection="1">
      <alignment horizontal="right" vertical="center" wrapText="1"/>
      <protection locked="0"/>
    </xf>
    <xf numFmtId="1" fontId="68" fillId="7" borderId="95" xfId="0" applyNumberFormat="1" applyFont="1" applyFill="1" applyBorder="1" applyAlignment="1" applyProtection="1">
      <alignment horizontal="right" vertical="center" wrapText="1"/>
      <protection locked="0"/>
    </xf>
    <xf numFmtId="169" fontId="71" fillId="6" borderId="9" xfId="0" applyNumberFormat="1" applyFont="1" applyFill="1" applyBorder="1" applyAlignment="1" applyProtection="1">
      <alignment horizontal="right" vertical="center" wrapText="1"/>
      <protection locked="0"/>
    </xf>
    <xf numFmtId="169" fontId="72" fillId="6" borderId="9" xfId="0" applyNumberFormat="1" applyFont="1" applyFill="1" applyBorder="1" applyAlignment="1" applyProtection="1">
      <alignment horizontal="right" vertical="center" wrapText="1"/>
      <protection locked="0"/>
    </xf>
    <xf numFmtId="174" fontId="71" fillId="7" borderId="90" xfId="17" applyNumberFormat="1" applyFont="1" applyFill="1" applyBorder="1" applyAlignment="1" applyProtection="1">
      <alignment horizontal="right" vertical="center" wrapText="1"/>
      <protection locked="0"/>
    </xf>
    <xf numFmtId="174" fontId="71" fillId="7" borderId="94" xfId="17" applyNumberFormat="1" applyFont="1" applyFill="1" applyBorder="1" applyAlignment="1" applyProtection="1">
      <alignment horizontal="right" vertical="center" wrapText="1"/>
      <protection locked="0"/>
    </xf>
    <xf numFmtId="176" fontId="68" fillId="7" borderId="90" xfId="17" applyNumberFormat="1" applyFont="1" applyFill="1" applyBorder="1" applyAlignment="1" applyProtection="1">
      <alignment horizontal="right" vertical="center" wrapText="1"/>
      <protection locked="0"/>
    </xf>
    <xf numFmtId="176" fontId="68" fillId="7" borderId="94" xfId="17" applyNumberFormat="1" applyFont="1" applyFill="1" applyBorder="1" applyAlignment="1" applyProtection="1">
      <alignment horizontal="right" vertical="center" wrapText="1"/>
      <protection locked="0"/>
    </xf>
    <xf numFmtId="176" fontId="68" fillId="7" borderId="95" xfId="17" applyNumberFormat="1" applyFont="1" applyFill="1" applyBorder="1" applyAlignment="1" applyProtection="1">
      <alignment horizontal="right" vertical="center" wrapText="1"/>
      <protection locked="0"/>
    </xf>
    <xf numFmtId="164" fontId="71" fillId="7" borderId="94" xfId="17" applyFont="1" applyFill="1" applyBorder="1" applyAlignment="1" applyProtection="1">
      <alignment horizontal="right" vertical="center" wrapText="1"/>
      <protection locked="0"/>
    </xf>
    <xf numFmtId="164" fontId="71" fillId="7" borderId="95" xfId="17" applyFont="1" applyFill="1" applyBorder="1" applyAlignment="1" applyProtection="1">
      <alignment horizontal="right" vertical="center" wrapText="1"/>
      <protection locked="0"/>
    </xf>
    <xf numFmtId="174" fontId="71" fillId="7" borderId="97" xfId="17" applyNumberFormat="1" applyFont="1" applyFill="1" applyBorder="1" applyAlignment="1" applyProtection="1">
      <alignment horizontal="right" vertical="center" wrapText="1"/>
      <protection locked="0"/>
    </xf>
    <xf numFmtId="174" fontId="71" fillId="7" borderId="98" xfId="17" applyNumberFormat="1" applyFont="1" applyFill="1" applyBorder="1" applyAlignment="1" applyProtection="1">
      <alignment horizontal="right" vertical="center" wrapText="1"/>
      <protection locked="0"/>
    </xf>
    <xf numFmtId="174" fontId="41" fillId="6" borderId="36" xfId="0" applyNumberFormat="1" applyFont="1" applyFill="1" applyBorder="1" applyAlignment="1" applyProtection="1">
      <alignment horizontal="right" vertical="center" wrapText="1"/>
      <protection locked="0"/>
    </xf>
    <xf numFmtId="169" fontId="68" fillId="6" borderId="36" xfId="29" applyNumberFormat="1" applyFont="1" applyFill="1" applyBorder="1" applyAlignment="1">
      <alignment horizontal="right" vertical="center" wrapText="1"/>
    </xf>
    <xf numFmtId="170" fontId="68" fillId="6" borderId="36" xfId="29" applyNumberFormat="1" applyFont="1" applyFill="1" applyBorder="1" applyAlignment="1">
      <alignment horizontal="right" vertical="center" wrapText="1"/>
    </xf>
    <xf numFmtId="169" fontId="35" fillId="2" borderId="36" xfId="0" applyNumberFormat="1" applyFont="1" applyFill="1" applyBorder="1" applyAlignment="1" applyProtection="1">
      <alignment vertical="center"/>
      <protection locked="0"/>
    </xf>
    <xf numFmtId="1" fontId="68" fillId="6" borderId="36" xfId="0" applyNumberFormat="1" applyFont="1" applyFill="1" applyBorder="1" applyAlignment="1" applyProtection="1">
      <alignment vertical="center" wrapText="1"/>
    </xf>
    <xf numFmtId="184" fontId="71" fillId="6" borderId="36" xfId="41" applyNumberFormat="1" applyFont="1" applyFill="1" applyBorder="1" applyAlignment="1" applyProtection="1">
      <alignment vertical="center" wrapText="1"/>
    </xf>
    <xf numFmtId="168" fontId="68" fillId="6" borderId="31" xfId="0" applyNumberFormat="1" applyFont="1" applyFill="1" applyBorder="1" applyAlignment="1" applyProtection="1">
      <alignment horizontal="right" vertical="center" wrapText="1"/>
    </xf>
    <xf numFmtId="0" fontId="68" fillId="6" borderId="31" xfId="0" applyFont="1" applyFill="1" applyBorder="1" applyAlignment="1" applyProtection="1">
      <alignment horizontal="right" vertical="center" wrapText="1"/>
    </xf>
    <xf numFmtId="184" fontId="71" fillId="6" borderId="36" xfId="41" applyNumberFormat="1" applyFont="1" applyFill="1" applyBorder="1" applyAlignment="1" applyProtection="1">
      <alignment horizontal="right" vertical="center" wrapText="1"/>
    </xf>
    <xf numFmtId="186" fontId="71" fillId="6" borderId="36" xfId="41" applyNumberFormat="1" applyFont="1" applyFill="1" applyBorder="1" applyAlignment="1" applyProtection="1">
      <alignment horizontal="right" vertical="center" wrapText="1"/>
    </xf>
    <xf numFmtId="186" fontId="68" fillId="6" borderId="36" xfId="41" applyNumberFormat="1" applyFont="1" applyFill="1" applyBorder="1" applyAlignment="1" applyProtection="1">
      <alignment horizontal="right" vertical="center" wrapText="1"/>
    </xf>
    <xf numFmtId="186" fontId="71" fillId="2" borderId="36" xfId="41" applyNumberFormat="1" applyFont="1" applyFill="1" applyBorder="1" applyAlignment="1" applyProtection="1">
      <alignment vertical="center" wrapText="1"/>
    </xf>
    <xf numFmtId="165" fontId="71" fillId="6" borderId="36" xfId="41" applyNumberFormat="1" applyFont="1" applyFill="1" applyBorder="1" applyAlignment="1" applyProtection="1">
      <alignment vertical="center" wrapText="1"/>
    </xf>
    <xf numFmtId="170" fontId="65" fillId="6" borderId="1" xfId="42" applyNumberFormat="1" applyFont="1" applyFill="1" applyBorder="1" applyAlignment="1" applyProtection="1">
      <alignment horizontal="right" vertical="center" wrapText="1" shrinkToFit="1"/>
      <protection locked="0"/>
    </xf>
    <xf numFmtId="170" fontId="65" fillId="6" borderId="10" xfId="42" applyNumberFormat="1" applyFont="1" applyFill="1" applyBorder="1" applyAlignment="1" applyProtection="1">
      <alignment horizontal="right" vertical="center" wrapText="1" shrinkToFit="1"/>
      <protection locked="0"/>
    </xf>
    <xf numFmtId="169" fontId="65" fillId="2" borderId="1" xfId="42" applyNumberFormat="1" applyFont="1" applyFill="1" applyBorder="1" applyAlignment="1" applyProtection="1">
      <alignment horizontal="right" vertical="center" wrapText="1" shrinkToFit="1"/>
      <protection locked="0"/>
    </xf>
    <xf numFmtId="169" fontId="65" fillId="2" borderId="10" xfId="42" applyNumberFormat="1" applyFont="1" applyFill="1" applyBorder="1" applyAlignment="1" applyProtection="1">
      <alignment horizontal="right" vertical="center" wrapText="1" shrinkToFit="1"/>
      <protection locked="0"/>
    </xf>
    <xf numFmtId="176" fontId="65" fillId="2" borderId="36" xfId="29" applyNumberFormat="1" applyFont="1" applyBorder="1" applyAlignment="1">
      <alignment horizontal="right" vertical="center" wrapText="1" shrinkToFit="1"/>
    </xf>
    <xf numFmtId="169" fontId="66" fillId="2" borderId="1" xfId="42" applyNumberFormat="1" applyFont="1" applyFill="1" applyBorder="1" applyAlignment="1" applyProtection="1">
      <alignment horizontal="right" vertical="center" wrapText="1" shrinkToFit="1"/>
      <protection locked="0"/>
    </xf>
    <xf numFmtId="169" fontId="66" fillId="2" borderId="10" xfId="42" applyNumberFormat="1" applyFont="1" applyFill="1" applyBorder="1" applyAlignment="1" applyProtection="1">
      <alignment horizontal="right" vertical="center" wrapText="1" shrinkToFit="1"/>
      <protection locked="0"/>
    </xf>
    <xf numFmtId="164" fontId="65" fillId="2" borderId="36" xfId="29" applyFont="1" applyBorder="1" applyAlignment="1">
      <alignment horizontal="right" vertical="center" wrapText="1"/>
    </xf>
    <xf numFmtId="170" fontId="65" fillId="2" borderId="1" xfId="0" applyNumberFormat="1" applyFont="1" applyFill="1" applyBorder="1" applyAlignment="1" applyProtection="1">
      <alignment horizontal="right" vertical="center"/>
      <protection locked="0"/>
    </xf>
    <xf numFmtId="169" fontId="74" fillId="0" borderId="1" xfId="0" applyNumberFormat="1" applyFont="1" applyFill="1" applyBorder="1" applyAlignment="1" applyProtection="1">
      <alignment horizontal="right" vertical="center" wrapText="1"/>
      <protection locked="0"/>
    </xf>
    <xf numFmtId="176" fontId="68" fillId="0" borderId="1" xfId="17" applyNumberFormat="1" applyFont="1" applyFill="1" applyBorder="1" applyAlignment="1" applyProtection="1">
      <alignment horizontal="right" vertical="center" wrapText="1"/>
      <protection locked="0"/>
    </xf>
    <xf numFmtId="176" fontId="71" fillId="0" borderId="1" xfId="29" applyNumberFormat="1" applyFont="1" applyFill="1" applyBorder="1" applyAlignment="1" applyProtection="1">
      <alignment horizontal="right" vertical="center" wrapText="1"/>
      <protection locked="0"/>
    </xf>
    <xf numFmtId="176" fontId="68" fillId="0" borderId="1" xfId="29" applyNumberFormat="1" applyFont="1" applyFill="1" applyBorder="1" applyAlignment="1" applyProtection="1">
      <alignment horizontal="right" vertical="center" wrapText="1"/>
      <protection locked="0"/>
    </xf>
    <xf numFmtId="174" fontId="41" fillId="2" borderId="1" xfId="29" applyNumberFormat="1" applyFont="1" applyFill="1" applyBorder="1" applyAlignment="1" applyProtection="1">
      <alignment horizontal="right" vertical="center" wrapText="1"/>
      <protection locked="0"/>
    </xf>
    <xf numFmtId="170" fontId="72" fillId="0" borderId="1" xfId="0" applyNumberFormat="1" applyFont="1" applyFill="1" applyBorder="1" applyAlignment="1" applyProtection="1">
      <alignment horizontal="right" vertical="center" wrapText="1"/>
    </xf>
    <xf numFmtId="43" fontId="103" fillId="0" borderId="0" xfId="0" applyNumberFormat="1" applyFont="1" applyFill="1" applyAlignment="1" applyProtection="1">
      <alignment vertical="center" wrapText="1"/>
    </xf>
    <xf numFmtId="180" fontId="65" fillId="2" borderId="36" xfId="0" applyNumberFormat="1" applyFont="1" applyFill="1" applyBorder="1" applyAlignment="1" applyProtection="1">
      <alignment horizontal="right" vertical="center" wrapText="1"/>
      <protection locked="0"/>
    </xf>
    <xf numFmtId="164" fontId="68" fillId="2" borderId="9" xfId="29" applyFont="1" applyFill="1" applyBorder="1" applyAlignment="1" applyProtection="1">
      <alignment horizontal="right" vertical="center" wrapText="1"/>
      <protection locked="0"/>
    </xf>
    <xf numFmtId="169" fontId="68" fillId="2" borderId="9" xfId="0" applyNumberFormat="1" applyFont="1" applyFill="1" applyBorder="1" applyAlignment="1" applyProtection="1">
      <alignment horizontal="right" vertical="center" wrapText="1"/>
      <protection locked="0"/>
    </xf>
    <xf numFmtId="174" fontId="82" fillId="2" borderId="1" xfId="29" applyNumberFormat="1" applyFont="1" applyFill="1" applyBorder="1" applyAlignment="1" applyProtection="1">
      <alignment horizontal="right" vertical="center" wrapText="1"/>
      <protection locked="0"/>
    </xf>
    <xf numFmtId="0" fontId="63" fillId="2" borderId="35" xfId="0" applyFont="1" applyFill="1" applyBorder="1" applyAlignment="1" applyProtection="1">
      <alignment horizontal="center" vertical="center" wrapText="1"/>
      <protection locked="0"/>
    </xf>
    <xf numFmtId="166" fontId="63" fillId="2" borderId="35" xfId="0" applyNumberFormat="1" applyFont="1" applyFill="1" applyBorder="1" applyAlignment="1" applyProtection="1">
      <alignment horizontal="center" vertical="center" wrapText="1"/>
      <protection locked="0"/>
    </xf>
    <xf numFmtId="43" fontId="63" fillId="2" borderId="35" xfId="0" applyNumberFormat="1" applyFont="1" applyFill="1" applyBorder="1" applyAlignment="1" applyProtection="1">
      <alignment horizontal="center" vertical="center" wrapText="1"/>
      <protection locked="0"/>
    </xf>
    <xf numFmtId="3" fontId="63" fillId="2" borderId="67" xfId="0" applyNumberFormat="1" applyFont="1" applyFill="1" applyBorder="1" applyAlignment="1" applyProtection="1">
      <alignment horizontal="center" vertical="center" wrapText="1"/>
      <protection locked="0"/>
    </xf>
    <xf numFmtId="174" fontId="68" fillId="2" borderId="31" xfId="29" applyNumberFormat="1" applyFont="1" applyFill="1" applyBorder="1" applyAlignment="1" applyProtection="1">
      <alignment horizontal="right" vertical="center" wrapText="1"/>
      <protection locked="0"/>
    </xf>
    <xf numFmtId="0" fontId="66" fillId="2" borderId="35" xfId="0" applyFont="1" applyFill="1" applyBorder="1" applyAlignment="1" applyProtection="1">
      <alignment vertical="center" wrapText="1"/>
      <protection locked="0"/>
    </xf>
    <xf numFmtId="0" fontId="101" fillId="2" borderId="35" xfId="0" applyFont="1" applyFill="1" applyBorder="1" applyAlignment="1" applyProtection="1">
      <alignment horizontal="center" vertical="center" wrapText="1"/>
      <protection locked="0"/>
    </xf>
    <xf numFmtId="170" fontId="63" fillId="2" borderId="30" xfId="0" applyNumberFormat="1" applyFont="1" applyFill="1" applyBorder="1" applyAlignment="1" applyProtection="1">
      <alignment horizontal="center" vertical="center" wrapText="1"/>
      <protection locked="0"/>
    </xf>
    <xf numFmtId="176" fontId="65" fillId="2" borderId="36" xfId="0" applyNumberFormat="1" applyFont="1" applyFill="1" applyBorder="1" applyAlignment="1" applyProtection="1">
      <alignment horizontal="center" vertical="center" wrapText="1"/>
      <protection locked="0"/>
    </xf>
    <xf numFmtId="186" fontId="65" fillId="11" borderId="36" xfId="41" applyNumberFormat="1" applyFont="1" applyFill="1" applyBorder="1" applyAlignment="1" applyProtection="1">
      <alignment horizontal="center" vertical="center" wrapText="1"/>
      <protection locked="0"/>
    </xf>
    <xf numFmtId="3" fontId="65" fillId="9" borderId="36" xfId="0" applyNumberFormat="1" applyFont="1" applyFill="1" applyBorder="1" applyAlignment="1" applyProtection="1">
      <alignment horizontal="center" vertical="center" wrapText="1"/>
      <protection locked="0"/>
    </xf>
    <xf numFmtId="0" fontId="65" fillId="2" borderId="36" xfId="0" quotePrefix="1" applyFont="1" applyFill="1" applyBorder="1" applyAlignment="1" applyProtection="1">
      <alignment horizontal="center" vertical="center" wrapText="1"/>
      <protection locked="0"/>
    </xf>
    <xf numFmtId="9" fontId="65" fillId="2" borderId="36" xfId="0" applyNumberFormat="1" applyFont="1" applyFill="1" applyBorder="1" applyAlignment="1" applyProtection="1">
      <alignment horizontal="center" vertical="center" wrapText="1"/>
      <protection locked="0"/>
    </xf>
    <xf numFmtId="174" fontId="65" fillId="2" borderId="36" xfId="1" applyNumberFormat="1" applyFont="1" applyFill="1" applyBorder="1" applyAlignment="1" applyProtection="1">
      <alignment horizontal="center" vertical="center" wrapText="1"/>
      <protection locked="0"/>
    </xf>
    <xf numFmtId="175" fontId="65" fillId="2" borderId="36" xfId="0" applyNumberFormat="1" applyFont="1" applyFill="1" applyBorder="1" applyAlignment="1" applyProtection="1">
      <alignment horizontal="center" vertical="center" wrapText="1"/>
      <protection locked="0"/>
    </xf>
    <xf numFmtId="0" fontId="65" fillId="6" borderId="36" xfId="0" applyFont="1" applyFill="1" applyBorder="1" applyAlignment="1" applyProtection="1">
      <alignment horizontal="center" vertical="center" wrapText="1"/>
      <protection locked="0"/>
    </xf>
    <xf numFmtId="168" fontId="3" fillId="2" borderId="0" xfId="0" applyNumberFormat="1" applyFont="1" applyFill="1" applyAlignment="1" applyProtection="1">
      <alignment horizontal="center" vertical="center" wrapText="1"/>
    </xf>
    <xf numFmtId="168" fontId="34" fillId="2" borderId="0" xfId="0" applyNumberFormat="1" applyFont="1" applyFill="1" applyAlignment="1" applyProtection="1">
      <alignment horizontal="right" vertical="center" wrapText="1"/>
    </xf>
    <xf numFmtId="43" fontId="174" fillId="2" borderId="0" xfId="0" applyNumberFormat="1" applyFont="1" applyFill="1" applyAlignment="1" applyProtection="1">
      <alignment horizontal="right" vertical="center" wrapText="1"/>
      <protection locked="0"/>
    </xf>
    <xf numFmtId="169" fontId="174" fillId="2" borderId="0" xfId="0" applyNumberFormat="1" applyFont="1" applyFill="1" applyAlignment="1" applyProtection="1">
      <alignment horizontal="right" vertical="center" wrapText="1"/>
      <protection locked="0"/>
    </xf>
    <xf numFmtId="170" fontId="174" fillId="2" borderId="0" xfId="0" applyNumberFormat="1" applyFont="1" applyFill="1" applyAlignment="1" applyProtection="1">
      <alignment horizontal="right" vertical="center" wrapText="1"/>
      <protection locked="0"/>
    </xf>
    <xf numFmtId="169" fontId="174" fillId="2" borderId="0" xfId="0" applyNumberFormat="1" applyFont="1" applyFill="1" applyAlignment="1" applyProtection="1">
      <alignment horizontal="center" vertical="center" wrapText="1"/>
      <protection locked="0"/>
    </xf>
    <xf numFmtId="43" fontId="178" fillId="2" borderId="0" xfId="0" applyNumberFormat="1" applyFont="1" applyFill="1" applyAlignment="1" applyProtection="1">
      <alignment horizontal="right" vertical="center" wrapText="1"/>
      <protection locked="0"/>
    </xf>
    <xf numFmtId="169" fontId="174" fillId="11" borderId="0" xfId="0" applyNumberFormat="1" applyFont="1" applyFill="1" applyAlignment="1" applyProtection="1">
      <alignment horizontal="right" vertical="center" wrapText="1"/>
      <protection locked="0"/>
    </xf>
    <xf numFmtId="43" fontId="174" fillId="12" borderId="0" xfId="0" applyNumberFormat="1" applyFont="1" applyFill="1" applyAlignment="1" applyProtection="1">
      <alignment horizontal="right" vertical="center" wrapText="1"/>
      <protection locked="0"/>
    </xf>
    <xf numFmtId="43" fontId="174" fillId="4" borderId="0" xfId="0" applyNumberFormat="1" applyFont="1" applyFill="1" applyAlignment="1" applyProtection="1">
      <alignment horizontal="right" vertical="center" wrapText="1"/>
      <protection locked="0"/>
    </xf>
    <xf numFmtId="43" fontId="174" fillId="3" borderId="0" xfId="0" applyNumberFormat="1" applyFont="1" applyFill="1" applyAlignment="1" applyProtection="1">
      <alignment horizontal="right" vertical="center" wrapText="1"/>
      <protection locked="0"/>
    </xf>
    <xf numFmtId="43" fontId="179" fillId="2" borderId="0" xfId="0" applyNumberFormat="1" applyFont="1" applyFill="1" applyAlignment="1" applyProtection="1">
      <alignment horizontal="right" vertical="center" wrapText="1"/>
      <protection locked="0"/>
    </xf>
    <xf numFmtId="43" fontId="175" fillId="6" borderId="0" xfId="0" applyNumberFormat="1" applyFont="1" applyFill="1" applyAlignment="1" applyProtection="1">
      <alignment horizontal="right" vertical="center" wrapText="1"/>
      <protection locked="0"/>
    </xf>
    <xf numFmtId="43" fontId="175" fillId="7" borderId="0" xfId="0" applyNumberFormat="1" applyFont="1" applyFill="1" applyAlignment="1" applyProtection="1">
      <alignment horizontal="right" vertical="center" wrapText="1"/>
      <protection locked="0"/>
    </xf>
    <xf numFmtId="0" fontId="71" fillId="6" borderId="36" xfId="0" applyFont="1" applyFill="1" applyBorder="1" applyAlignment="1" applyProtection="1">
      <alignment horizontal="center" vertical="center" wrapText="1"/>
      <protection locked="0"/>
    </xf>
    <xf numFmtId="43" fontId="71" fillId="6" borderId="36" xfId="14" quotePrefix="1" applyNumberFormat="1" applyFont="1" applyFill="1" applyBorder="1" applyAlignment="1">
      <alignment vertical="center" wrapText="1"/>
    </xf>
    <xf numFmtId="0" fontId="71" fillId="6" borderId="36" xfId="0" applyFont="1" applyFill="1" applyBorder="1" applyAlignment="1">
      <alignment horizontal="center" vertical="center" wrapText="1"/>
    </xf>
    <xf numFmtId="176" fontId="71" fillId="2" borderId="36" xfId="29" applyNumberFormat="1" applyFont="1" applyFill="1" applyBorder="1" applyAlignment="1">
      <alignment horizontal="right" vertical="center" wrapText="1"/>
    </xf>
    <xf numFmtId="186" fontId="71" fillId="2" borderId="36" xfId="41" applyNumberFormat="1" applyFont="1" applyFill="1" applyBorder="1" applyAlignment="1">
      <alignment horizontal="right" vertical="center" wrapText="1"/>
    </xf>
    <xf numFmtId="168" fontId="71" fillId="6" borderId="36" xfId="0" applyNumberFormat="1" applyFont="1" applyFill="1" applyBorder="1" applyAlignment="1" applyProtection="1">
      <alignment vertical="center" wrapText="1"/>
      <protection locked="0"/>
    </xf>
    <xf numFmtId="43" fontId="147" fillId="6" borderId="0" xfId="0" applyNumberFormat="1" applyFont="1" applyFill="1" applyAlignment="1" applyProtection="1">
      <alignment horizontal="right" vertical="center" wrapText="1"/>
      <protection locked="0"/>
    </xf>
    <xf numFmtId="1" fontId="71" fillId="6" borderId="0" xfId="0" applyNumberFormat="1" applyFont="1" applyFill="1" applyAlignment="1" applyProtection="1">
      <alignment horizontal="right" vertical="center" wrapText="1"/>
      <protection locked="0"/>
    </xf>
    <xf numFmtId="169" fontId="71" fillId="6" borderId="0" xfId="0" applyNumberFormat="1" applyFont="1" applyFill="1" applyAlignment="1" applyProtection="1">
      <alignment vertical="center" wrapText="1"/>
    </xf>
    <xf numFmtId="164" fontId="71" fillId="6" borderId="0" xfId="1" applyFont="1" applyFill="1" applyAlignment="1" applyProtection="1">
      <alignment vertical="center" wrapText="1"/>
    </xf>
    <xf numFmtId="0" fontId="71" fillId="6" borderId="0" xfId="0" applyFont="1" applyFill="1" applyAlignment="1" applyProtection="1">
      <alignment vertical="center" wrapText="1"/>
    </xf>
    <xf numFmtId="43" fontId="71" fillId="6" borderId="0" xfId="0" applyNumberFormat="1" applyFont="1" applyFill="1" applyAlignment="1" applyProtection="1">
      <alignment horizontal="center" vertical="center" wrapText="1"/>
    </xf>
    <xf numFmtId="43" fontId="71" fillId="2" borderId="36" xfId="0" applyNumberFormat="1" applyFont="1" applyFill="1" applyBorder="1" applyAlignment="1">
      <alignment horizontal="right" vertical="center" wrapText="1"/>
    </xf>
    <xf numFmtId="1" fontId="71" fillId="2" borderId="36" xfId="0" applyNumberFormat="1" applyFont="1" applyFill="1" applyBorder="1" applyAlignment="1" applyProtection="1">
      <alignment vertical="center" wrapText="1"/>
    </xf>
    <xf numFmtId="168" fontId="71" fillId="2" borderId="36" xfId="0" applyNumberFormat="1" applyFont="1" applyFill="1" applyBorder="1" applyAlignment="1" applyProtection="1">
      <alignment vertical="center" wrapText="1"/>
    </xf>
    <xf numFmtId="1" fontId="71" fillId="6" borderId="36" xfId="0" applyNumberFormat="1" applyFont="1" applyFill="1" applyBorder="1" applyAlignment="1" applyProtection="1">
      <alignment vertical="center" wrapText="1"/>
      <protection locked="0"/>
    </xf>
    <xf numFmtId="1" fontId="71" fillId="6" borderId="0" xfId="0" applyNumberFormat="1" applyFont="1" applyFill="1" applyAlignment="1" applyProtection="1">
      <alignment vertical="center" wrapText="1"/>
    </xf>
    <xf numFmtId="1" fontId="68" fillId="4" borderId="36" xfId="0" applyNumberFormat="1" applyFont="1" applyFill="1" applyBorder="1" applyAlignment="1" applyProtection="1">
      <alignment horizontal="right" vertical="center" wrapText="1"/>
      <protection locked="0"/>
    </xf>
    <xf numFmtId="164" fontId="85" fillId="4" borderId="0" xfId="1" applyFont="1" applyFill="1" applyAlignment="1" applyProtection="1">
      <alignment vertical="center" wrapText="1"/>
    </xf>
    <xf numFmtId="170" fontId="65" fillId="2" borderId="1" xfId="0" applyNumberFormat="1" applyFont="1" applyFill="1" applyBorder="1" applyAlignment="1" applyProtection="1">
      <alignment horizontal="center" vertical="center" wrapText="1"/>
      <protection locked="0"/>
    </xf>
    <xf numFmtId="169" fontId="68" fillId="6" borderId="93" xfId="0" applyNumberFormat="1" applyFont="1" applyFill="1" applyBorder="1" applyAlignment="1" applyProtection="1">
      <alignment horizontal="right" vertical="center" wrapText="1"/>
      <protection locked="0"/>
    </xf>
    <xf numFmtId="169" fontId="71" fillId="6" borderId="36" xfId="0" applyNumberFormat="1" applyFont="1" applyFill="1" applyBorder="1" applyAlignment="1" applyProtection="1">
      <alignment vertical="center" wrapText="1"/>
      <protection locked="0"/>
    </xf>
    <xf numFmtId="3" fontId="68" fillId="7" borderId="34" xfId="0" applyNumberFormat="1" applyFont="1" applyFill="1" applyBorder="1" applyAlignment="1" applyProtection="1">
      <alignment vertical="center" wrapText="1"/>
      <protection locked="0"/>
    </xf>
    <xf numFmtId="172" fontId="71" fillId="7" borderId="25" xfId="0" applyNumberFormat="1" applyFont="1" applyFill="1" applyBorder="1" applyAlignment="1" applyProtection="1">
      <alignment vertical="center" wrapText="1"/>
      <protection locked="0"/>
    </xf>
    <xf numFmtId="176" fontId="68" fillId="6" borderId="36" xfId="0" applyNumberFormat="1" applyFont="1" applyFill="1" applyBorder="1" applyAlignment="1" applyProtection="1">
      <alignment horizontal="right" vertical="center" wrapText="1"/>
      <protection locked="0"/>
    </xf>
    <xf numFmtId="169" fontId="68" fillId="6" borderId="36" xfId="32" applyNumberFormat="1" applyFont="1" applyFill="1" applyBorder="1" applyAlignment="1">
      <alignment horizontal="center" vertical="center" wrapText="1"/>
    </xf>
    <xf numFmtId="0" fontId="70" fillId="2" borderId="0" xfId="0" applyFont="1" applyFill="1" applyAlignment="1" applyProtection="1">
      <alignment vertical="center" wrapText="1"/>
      <protection locked="0"/>
    </xf>
    <xf numFmtId="43" fontId="66" fillId="2" borderId="0" xfId="0" applyNumberFormat="1" applyFont="1" applyFill="1" applyAlignment="1" applyProtection="1">
      <alignment vertical="center" wrapText="1"/>
      <protection locked="0"/>
    </xf>
    <xf numFmtId="43" fontId="174" fillId="2" borderId="0" xfId="0" applyNumberFormat="1" applyFont="1" applyFill="1" applyAlignment="1" applyProtection="1">
      <alignment horizontal="center" vertical="center" wrapText="1"/>
      <protection locked="0"/>
    </xf>
    <xf numFmtId="169" fontId="174" fillId="0" borderId="0" xfId="0" applyNumberFormat="1" applyFont="1" applyFill="1" applyAlignment="1" applyProtection="1">
      <alignment horizontal="right" vertical="center" wrapText="1"/>
      <protection locked="0"/>
    </xf>
    <xf numFmtId="43" fontId="174" fillId="6" borderId="0" xfId="0" applyNumberFormat="1" applyFont="1" applyFill="1" applyAlignment="1" applyProtection="1">
      <alignment vertical="center" wrapText="1"/>
      <protection locked="0"/>
    </xf>
    <xf numFmtId="43" fontId="180" fillId="2" borderId="0" xfId="0" applyNumberFormat="1" applyFont="1" applyFill="1" applyAlignment="1" applyProtection="1">
      <alignment horizontal="right" vertical="center" wrapText="1"/>
      <protection locked="0"/>
    </xf>
    <xf numFmtId="43" fontId="175" fillId="2" borderId="0" xfId="0" applyNumberFormat="1" applyFont="1" applyFill="1" applyAlignment="1" applyProtection="1">
      <alignment horizontal="right" vertical="center" wrapText="1"/>
      <protection locked="0"/>
    </xf>
    <xf numFmtId="1" fontId="174" fillId="2" borderId="0" xfId="0" applyNumberFormat="1" applyFont="1" applyFill="1" applyAlignment="1" applyProtection="1">
      <alignment horizontal="right" vertical="center" wrapText="1"/>
    </xf>
    <xf numFmtId="1" fontId="177" fillId="2" borderId="0" xfId="0" applyNumberFormat="1" applyFont="1" applyFill="1" applyAlignment="1" applyProtection="1">
      <alignment vertical="center" wrapText="1"/>
    </xf>
    <xf numFmtId="1" fontId="181" fillId="2" borderId="0" xfId="0" applyNumberFormat="1" applyFont="1" applyFill="1" applyAlignment="1" applyProtection="1">
      <alignment vertical="center" wrapText="1"/>
    </xf>
    <xf numFmtId="1" fontId="181" fillId="2" borderId="0" xfId="0" applyNumberFormat="1" applyFont="1" applyFill="1" applyAlignment="1" applyProtection="1">
      <alignment vertical="center" wrapText="1"/>
      <protection locked="0"/>
    </xf>
    <xf numFmtId="1" fontId="174" fillId="2" borderId="0" xfId="0" applyNumberFormat="1" applyFont="1" applyFill="1" applyAlignment="1" applyProtection="1">
      <alignment horizontal="center" vertical="center" wrapText="1"/>
      <protection locked="0"/>
    </xf>
    <xf numFmtId="1" fontId="177" fillId="2" borderId="0" xfId="0" applyNumberFormat="1" applyFont="1" applyFill="1" applyAlignment="1" applyProtection="1">
      <alignment vertical="center" wrapText="1"/>
      <protection locked="0"/>
    </xf>
    <xf numFmtId="1" fontId="174" fillId="2" borderId="0" xfId="0" applyNumberFormat="1" applyFont="1" applyFill="1" applyAlignment="1" applyProtection="1">
      <alignment horizontal="right" vertical="center" wrapText="1"/>
      <protection locked="0"/>
    </xf>
    <xf numFmtId="166" fontId="176" fillId="2" borderId="0" xfId="0" applyNumberFormat="1" applyFont="1" applyFill="1" applyAlignment="1" applyProtection="1">
      <alignment horizontal="right" vertical="center" wrapText="1"/>
      <protection locked="0"/>
    </xf>
    <xf numFmtId="165" fontId="174" fillId="2" borderId="0" xfId="41" applyFont="1" applyFill="1" applyAlignment="1" applyProtection="1">
      <alignment horizontal="right" vertical="center" wrapText="1"/>
      <protection locked="0"/>
    </xf>
    <xf numFmtId="1" fontId="179" fillId="2" borderId="0" xfId="0" applyNumberFormat="1" applyFont="1" applyFill="1" applyAlignment="1" applyProtection="1">
      <alignment horizontal="right" vertical="center" wrapText="1"/>
      <protection locked="0"/>
    </xf>
    <xf numFmtId="3" fontId="63" fillId="2" borderId="67" xfId="0" applyNumberFormat="1" applyFont="1" applyFill="1" applyBorder="1" applyAlignment="1" applyProtection="1">
      <alignment horizontal="center" vertical="center" wrapText="1"/>
      <protection locked="0"/>
    </xf>
    <xf numFmtId="3" fontId="63" fillId="2" borderId="67" xfId="0" applyNumberFormat="1" applyFont="1" applyFill="1" applyBorder="1" applyAlignment="1" applyProtection="1">
      <alignment horizontal="center" vertical="center" wrapText="1"/>
      <protection locked="0"/>
    </xf>
    <xf numFmtId="169" fontId="55" fillId="9" borderId="1" xfId="0" applyNumberFormat="1" applyFont="1" applyFill="1" applyBorder="1" applyAlignment="1" applyProtection="1">
      <alignment horizontal="right" vertical="center" wrapText="1"/>
      <protection locked="0"/>
    </xf>
    <xf numFmtId="43" fontId="68" fillId="6" borderId="1" xfId="29" applyNumberFormat="1" applyFont="1" applyFill="1" applyBorder="1" applyAlignment="1" applyProtection="1">
      <alignment horizontal="right" vertical="center" wrapText="1"/>
      <protection locked="0"/>
    </xf>
    <xf numFmtId="189" fontId="145" fillId="2" borderId="0" xfId="0" applyNumberFormat="1" applyFont="1" applyFill="1" applyAlignment="1" applyProtection="1">
      <alignment horizontal="right" vertical="center" wrapText="1"/>
      <protection locked="0"/>
    </xf>
    <xf numFmtId="165" fontId="55" fillId="2" borderId="0" xfId="41" applyFont="1" applyFill="1" applyAlignment="1" applyProtection="1">
      <alignment horizontal="left" vertical="center" wrapText="1"/>
      <protection locked="0"/>
    </xf>
    <xf numFmtId="164" fontId="55" fillId="2" borderId="0" xfId="1" applyFont="1" applyFill="1" applyAlignment="1" applyProtection="1">
      <alignment horizontal="right" vertical="center" wrapText="1"/>
      <protection locked="0"/>
    </xf>
    <xf numFmtId="168" fontId="68" fillId="6" borderId="1" xfId="0" applyNumberFormat="1" applyFont="1" applyFill="1" applyBorder="1" applyAlignment="1">
      <alignment vertical="center"/>
    </xf>
    <xf numFmtId="0" fontId="68" fillId="6" borderId="1" xfId="0" applyFont="1" applyFill="1" applyBorder="1" applyAlignment="1">
      <alignment vertical="center"/>
    </xf>
    <xf numFmtId="168" fontId="68" fillId="6" borderId="1" xfId="0" applyNumberFormat="1" applyFont="1" applyFill="1" applyBorder="1" applyAlignment="1">
      <alignment horizontal="right" vertical="center"/>
    </xf>
    <xf numFmtId="0" fontId="68" fillId="6" borderId="1" xfId="0" applyFont="1" applyFill="1" applyBorder="1" applyAlignment="1">
      <alignment horizontal="right" vertical="center"/>
    </xf>
    <xf numFmtId="184" fontId="68" fillId="2" borderId="1" xfId="41" applyNumberFormat="1" applyFont="1" applyFill="1" applyBorder="1" applyAlignment="1" applyProtection="1">
      <alignment horizontal="right" vertical="center" wrapText="1"/>
      <protection locked="0"/>
    </xf>
    <xf numFmtId="174" fontId="74" fillId="0" borderId="1" xfId="1" applyNumberFormat="1" applyFont="1" applyFill="1" applyBorder="1" applyAlignment="1" applyProtection="1">
      <alignment horizontal="right" vertical="center" wrapText="1"/>
      <protection locked="0"/>
    </xf>
    <xf numFmtId="186" fontId="68" fillId="2" borderId="31" xfId="41" applyNumberFormat="1" applyFont="1" applyFill="1" applyBorder="1" applyAlignment="1" applyProtection="1">
      <alignment horizontal="right" vertical="center" wrapText="1"/>
      <protection locked="0"/>
    </xf>
    <xf numFmtId="1" fontId="68" fillId="6" borderId="36" xfId="32" applyNumberFormat="1" applyFont="1" applyFill="1" applyBorder="1" applyAlignment="1">
      <alignment horizontal="right" vertical="center" wrapText="1"/>
    </xf>
    <xf numFmtId="1" fontId="68" fillId="6" borderId="36" xfId="24" applyNumberFormat="1" applyFont="1" applyFill="1" applyBorder="1" applyAlignment="1">
      <alignment vertical="center" wrapText="1"/>
    </xf>
    <xf numFmtId="186" fontId="71" fillId="6" borderId="36" xfId="41" applyNumberFormat="1" applyFont="1" applyFill="1" applyBorder="1" applyAlignment="1">
      <alignment horizontal="right" vertical="center" wrapText="1"/>
    </xf>
    <xf numFmtId="168" fontId="68" fillId="6" borderId="36" xfId="0" applyNumberFormat="1" applyFont="1" applyFill="1" applyBorder="1" applyAlignment="1" applyProtection="1">
      <alignment horizontal="right" vertical="center" wrapText="1"/>
    </xf>
    <xf numFmtId="0" fontId="68" fillId="6" borderId="34" xfId="0" applyFont="1" applyFill="1" applyBorder="1" applyAlignment="1" applyProtection="1">
      <alignment horizontal="right" vertical="center" wrapText="1"/>
    </xf>
    <xf numFmtId="168" fontId="68" fillId="6" borderId="36" xfId="0" applyNumberFormat="1" applyFont="1" applyFill="1" applyBorder="1" applyAlignment="1">
      <alignment horizontal="right" vertical="center" wrapText="1"/>
    </xf>
    <xf numFmtId="184" fontId="71" fillId="6" borderId="34" xfId="41" applyNumberFormat="1" applyFont="1" applyFill="1" applyBorder="1" applyAlignment="1" applyProtection="1">
      <alignment horizontal="right" vertical="center" wrapText="1"/>
    </xf>
    <xf numFmtId="186" fontId="71" fillId="6" borderId="34" xfId="41" applyNumberFormat="1" applyFont="1" applyFill="1" applyBorder="1" applyAlignment="1" applyProtection="1">
      <alignment vertical="center" wrapText="1"/>
    </xf>
    <xf numFmtId="186" fontId="71" fillId="6" borderId="34" xfId="41" applyNumberFormat="1" applyFont="1" applyFill="1" applyBorder="1" applyAlignment="1" applyProtection="1">
      <alignment horizontal="right" vertical="center" wrapText="1"/>
    </xf>
    <xf numFmtId="2" fontId="68" fillId="6" borderId="36" xfId="24" applyNumberFormat="1" applyFont="1" applyFill="1" applyBorder="1" applyAlignment="1">
      <alignment horizontal="right" vertical="center" wrapText="1"/>
    </xf>
    <xf numFmtId="2" fontId="68" fillId="2" borderId="36" xfId="24" applyNumberFormat="1" applyFont="1" applyFill="1" applyBorder="1" applyAlignment="1">
      <alignment horizontal="right" vertical="center" wrapText="1"/>
    </xf>
    <xf numFmtId="186" fontId="68" fillId="6" borderId="25" xfId="41" applyNumberFormat="1" applyFont="1" applyFill="1" applyBorder="1" applyAlignment="1" applyProtection="1">
      <alignment horizontal="right" vertical="center" wrapText="1"/>
    </xf>
    <xf numFmtId="174" fontId="41" fillId="6" borderId="31" xfId="0" applyNumberFormat="1" applyFont="1" applyFill="1" applyBorder="1" applyAlignment="1" applyProtection="1">
      <alignment horizontal="right" vertical="center" wrapText="1"/>
      <protection locked="0"/>
    </xf>
    <xf numFmtId="174" fontId="68" fillId="2" borderId="30" xfId="1" applyNumberFormat="1" applyFont="1" applyFill="1" applyBorder="1" applyAlignment="1" applyProtection="1">
      <alignment horizontal="right" vertical="center" wrapText="1"/>
      <protection locked="0"/>
    </xf>
    <xf numFmtId="186" fontId="63" fillId="2" borderId="30" xfId="41" applyNumberFormat="1" applyFont="1" applyFill="1" applyBorder="1" applyAlignment="1" applyProtection="1">
      <alignment horizontal="right" vertical="center" wrapText="1"/>
      <protection locked="0"/>
    </xf>
    <xf numFmtId="186" fontId="63" fillId="2" borderId="36" xfId="41" applyNumberFormat="1" applyFont="1" applyFill="1" applyBorder="1" applyAlignment="1" applyProtection="1">
      <alignment horizontal="right" vertical="center" wrapText="1"/>
      <protection locked="0"/>
    </xf>
    <xf numFmtId="186" fontId="65" fillId="2" borderId="36" xfId="41" applyNumberFormat="1" applyFont="1" applyFill="1" applyBorder="1" applyAlignment="1" applyProtection="1">
      <alignment horizontal="center" vertical="center" wrapText="1"/>
      <protection locked="0"/>
    </xf>
    <xf numFmtId="186" fontId="65" fillId="2" borderId="36" xfId="41" applyNumberFormat="1" applyFont="1" applyFill="1" applyBorder="1" applyAlignment="1" applyProtection="1">
      <alignment horizontal="right" vertical="center" wrapText="1"/>
      <protection locked="0"/>
    </xf>
    <xf numFmtId="164" fontId="65" fillId="2" borderId="30" xfId="29" applyFont="1" applyFill="1" applyBorder="1" applyAlignment="1" applyProtection="1">
      <alignment horizontal="right" vertical="center" wrapText="1"/>
      <protection locked="0"/>
    </xf>
    <xf numFmtId="170" fontId="72" fillId="6" borderId="1" xfId="0" applyNumberFormat="1" applyFont="1" applyFill="1" applyBorder="1" applyAlignment="1" applyProtection="1">
      <alignment horizontal="right" vertical="center" wrapText="1"/>
    </xf>
    <xf numFmtId="174" fontId="113" fillId="6" borderId="36" xfId="29" applyNumberFormat="1" applyFont="1" applyFill="1" applyBorder="1" applyAlignment="1" applyProtection="1">
      <alignment horizontal="right" vertical="center" wrapText="1"/>
      <protection locked="0"/>
    </xf>
    <xf numFmtId="169" fontId="113" fillId="6" borderId="36" xfId="0" applyNumberFormat="1" applyFont="1" applyFill="1" applyBorder="1" applyAlignment="1" applyProtection="1">
      <alignment vertical="center" wrapText="1"/>
      <protection locked="0"/>
    </xf>
    <xf numFmtId="172" fontId="166" fillId="2" borderId="31" xfId="0" applyNumberFormat="1" applyFont="1" applyFill="1" applyBorder="1" applyAlignment="1" applyProtection="1">
      <alignment horizontal="right" vertical="center" wrapText="1"/>
    </xf>
    <xf numFmtId="170" fontId="68" fillId="2" borderId="36" xfId="0" applyNumberFormat="1" applyFont="1" applyFill="1" applyBorder="1" applyAlignment="1" applyProtection="1">
      <alignment vertical="center" wrapText="1"/>
      <protection locked="0"/>
    </xf>
    <xf numFmtId="1" fontId="70" fillId="2" borderId="0" xfId="0" applyNumberFormat="1" applyFont="1" applyFill="1" applyAlignment="1" applyProtection="1">
      <alignment horizontal="right" vertical="center" wrapText="1"/>
      <protection locked="0"/>
    </xf>
    <xf numFmtId="164" fontId="68" fillId="2" borderId="36" xfId="29" applyFont="1" applyFill="1" applyBorder="1" applyAlignment="1" applyProtection="1">
      <alignment horizontal="right" vertical="center" wrapText="1"/>
      <protection locked="0"/>
    </xf>
    <xf numFmtId="164" fontId="71" fillId="2" borderId="36" xfId="29" applyFont="1" applyFill="1" applyBorder="1" applyAlignment="1" applyProtection="1">
      <alignment horizontal="right" vertical="center" wrapText="1"/>
      <protection locked="0"/>
    </xf>
    <xf numFmtId="164" fontId="68" fillId="2" borderId="36" xfId="0" applyNumberFormat="1" applyFont="1" applyFill="1" applyBorder="1" applyAlignment="1">
      <alignment horizontal="right" vertical="center" wrapText="1"/>
    </xf>
    <xf numFmtId="165" fontId="65" fillId="2" borderId="36" xfId="41" quotePrefix="1" applyFont="1" applyFill="1" applyBorder="1" applyAlignment="1" applyProtection="1">
      <alignment horizontal="center" vertical="center" wrapText="1"/>
      <protection locked="0"/>
    </xf>
    <xf numFmtId="164" fontId="65" fillId="0" borderId="36" xfId="1" applyNumberFormat="1" applyFont="1" applyFill="1" applyBorder="1" applyAlignment="1" applyProtection="1">
      <alignment horizontal="right" vertical="center" wrapText="1"/>
      <protection locked="0"/>
    </xf>
    <xf numFmtId="185" fontId="63" fillId="6" borderId="36" xfId="0" applyNumberFormat="1" applyFont="1" applyFill="1" applyBorder="1" applyAlignment="1" applyProtection="1">
      <alignment horizontal="right" vertical="center" wrapText="1"/>
      <protection locked="0"/>
    </xf>
    <xf numFmtId="166" fontId="175" fillId="2" borderId="0" xfId="0" applyNumberFormat="1" applyFont="1" applyFill="1" applyAlignment="1" applyProtection="1">
      <alignment horizontal="center" vertical="center" wrapText="1"/>
      <protection locked="0"/>
    </xf>
    <xf numFmtId="2" fontId="176" fillId="2" borderId="0" xfId="0" applyNumberFormat="1" applyFont="1" applyFill="1" applyBorder="1" applyAlignment="1" applyProtection="1">
      <alignment vertical="center" wrapText="1"/>
    </xf>
    <xf numFmtId="176" fontId="178" fillId="2" borderId="0" xfId="1" applyNumberFormat="1" applyFont="1" applyFill="1" applyAlignment="1" applyProtection="1">
      <alignment vertical="center" wrapText="1"/>
      <protection locked="0"/>
    </xf>
    <xf numFmtId="176" fontId="174" fillId="2" borderId="0" xfId="1" applyNumberFormat="1" applyFont="1" applyFill="1" applyAlignment="1" applyProtection="1">
      <alignment vertical="center" wrapText="1"/>
      <protection locked="0"/>
    </xf>
    <xf numFmtId="165" fontId="174" fillId="2" borderId="0" xfId="41" applyFont="1" applyFill="1" applyAlignment="1" applyProtection="1">
      <alignment vertical="center" wrapText="1"/>
      <protection locked="0"/>
    </xf>
    <xf numFmtId="170" fontId="174" fillId="0" borderId="0" xfId="0" applyNumberFormat="1" applyFont="1" applyFill="1" applyAlignment="1" applyProtection="1">
      <alignment horizontal="right" vertical="center" wrapText="1"/>
      <protection locked="0"/>
    </xf>
    <xf numFmtId="43" fontId="174" fillId="6" borderId="0" xfId="0" applyNumberFormat="1" applyFont="1" applyFill="1" applyAlignment="1" applyProtection="1">
      <alignment horizontal="right" vertical="center" wrapText="1"/>
      <protection locked="0"/>
    </xf>
    <xf numFmtId="170" fontId="174" fillId="4" borderId="0" xfId="0" applyNumberFormat="1" applyFont="1" applyFill="1" applyAlignment="1" applyProtection="1">
      <alignment horizontal="right" vertical="center" wrapText="1"/>
      <protection locked="0"/>
    </xf>
    <xf numFmtId="170" fontId="174" fillId="6" borderId="0" xfId="0" applyNumberFormat="1" applyFont="1" applyFill="1" applyAlignment="1" applyProtection="1">
      <alignment horizontal="right" vertical="center" wrapText="1"/>
      <protection locked="0"/>
    </xf>
    <xf numFmtId="43" fontId="180" fillId="6" borderId="0" xfId="0" applyNumberFormat="1" applyFont="1" applyFill="1" applyAlignment="1" applyProtection="1">
      <alignment horizontal="right" vertical="center" wrapText="1"/>
      <protection locked="0"/>
    </xf>
    <xf numFmtId="170" fontId="175" fillId="6" borderId="0" xfId="0" applyNumberFormat="1" applyFont="1" applyFill="1" applyAlignment="1" applyProtection="1">
      <alignment horizontal="right" vertical="center" wrapText="1"/>
      <protection locked="0"/>
    </xf>
    <xf numFmtId="170" fontId="174" fillId="7" borderId="0" xfId="0" applyNumberFormat="1" applyFont="1" applyFill="1" applyAlignment="1" applyProtection="1">
      <alignment horizontal="right" vertical="center" wrapText="1"/>
      <protection locked="0"/>
    </xf>
    <xf numFmtId="168" fontId="104" fillId="6" borderId="79" xfId="0" applyNumberFormat="1" applyFont="1" applyFill="1" applyBorder="1" applyAlignment="1" applyProtection="1">
      <alignment horizontal="center" vertical="center" wrapText="1"/>
      <protection locked="0"/>
    </xf>
    <xf numFmtId="43" fontId="63" fillId="6" borderId="79" xfId="0" applyNumberFormat="1" applyFont="1" applyFill="1" applyBorder="1" applyAlignment="1" applyProtection="1">
      <alignment horizontal="center" vertical="center" wrapText="1"/>
      <protection locked="0"/>
    </xf>
    <xf numFmtId="2" fontId="63" fillId="6" borderId="79" xfId="0" applyNumberFormat="1" applyFont="1" applyFill="1" applyBorder="1" applyAlignment="1" applyProtection="1">
      <alignment vertical="center" wrapText="1"/>
      <protection locked="0"/>
    </xf>
    <xf numFmtId="2" fontId="65" fillId="7" borderId="79" xfId="0" applyNumberFormat="1" applyFont="1" applyFill="1" applyBorder="1" applyAlignment="1" applyProtection="1">
      <alignment vertical="center" wrapText="1"/>
      <protection locked="0"/>
    </xf>
    <xf numFmtId="186" fontId="69" fillId="2" borderId="0" xfId="41" applyNumberFormat="1" applyFont="1" applyFill="1" applyAlignment="1" applyProtection="1">
      <alignment vertical="center" wrapText="1"/>
      <protection locked="0"/>
    </xf>
    <xf numFmtId="43" fontId="63" fillId="2" borderId="35" xfId="0" applyNumberFormat="1" applyFont="1" applyFill="1" applyBorder="1" applyAlignment="1" applyProtection="1">
      <alignment horizontal="center" vertical="center" wrapText="1"/>
      <protection locked="0"/>
    </xf>
    <xf numFmtId="43" fontId="63" fillId="2" borderId="79" xfId="0" applyNumberFormat="1" applyFont="1" applyFill="1" applyBorder="1" applyAlignment="1" applyProtection="1">
      <alignment horizontal="center" vertical="center" wrapText="1"/>
      <protection locked="0"/>
    </xf>
    <xf numFmtId="43" fontId="53" fillId="2" borderId="17" xfId="0" applyNumberFormat="1" applyFont="1" applyFill="1" applyBorder="1" applyAlignment="1" applyProtection="1">
      <alignment horizontal="center" vertical="center" wrapText="1"/>
      <protection locked="0"/>
    </xf>
    <xf numFmtId="3" fontId="53" fillId="2" borderId="29" xfId="0" applyNumberFormat="1" applyFont="1" applyFill="1" applyBorder="1" applyAlignment="1" applyProtection="1">
      <alignment horizontal="center" vertical="center" wrapText="1"/>
      <protection locked="0"/>
    </xf>
    <xf numFmtId="3" fontId="53" fillId="2" borderId="85" xfId="0" applyNumberFormat="1" applyFont="1" applyFill="1" applyBorder="1" applyAlignment="1" applyProtection="1">
      <alignment horizontal="center" vertical="center" wrapText="1"/>
      <protection locked="0"/>
    </xf>
    <xf numFmtId="3" fontId="53" fillId="2" borderId="72" xfId="0" applyNumberFormat="1" applyFont="1" applyFill="1" applyBorder="1" applyAlignment="1" applyProtection="1">
      <alignment horizontal="center" vertical="center" wrapText="1"/>
      <protection locked="0"/>
    </xf>
    <xf numFmtId="3" fontId="53" fillId="2" borderId="86" xfId="0" applyNumberFormat="1" applyFont="1" applyFill="1" applyBorder="1" applyAlignment="1" applyProtection="1">
      <alignment horizontal="center" vertical="center" wrapText="1"/>
      <protection locked="0"/>
    </xf>
    <xf numFmtId="43" fontId="53" fillId="2" borderId="79" xfId="0" applyNumberFormat="1" applyFont="1" applyFill="1" applyBorder="1" applyAlignment="1" applyProtection="1">
      <alignment horizontal="center" vertical="center" wrapText="1"/>
      <protection locked="0"/>
    </xf>
    <xf numFmtId="3" fontId="53" fillId="2" borderId="79" xfId="0" applyNumberFormat="1" applyFont="1" applyFill="1" applyBorder="1" applyAlignment="1" applyProtection="1">
      <alignment horizontal="center" vertical="center" wrapText="1"/>
      <protection locked="0"/>
    </xf>
    <xf numFmtId="3" fontId="72" fillId="2" borderId="79" xfId="0" applyNumberFormat="1" applyFont="1" applyFill="1" applyBorder="1" applyAlignment="1" applyProtection="1">
      <alignment horizontal="center" vertical="center" wrapText="1"/>
      <protection locked="0"/>
    </xf>
    <xf numFmtId="3" fontId="53" fillId="2" borderId="67" xfId="0" applyNumberFormat="1" applyFont="1" applyFill="1" applyBorder="1" applyAlignment="1" applyProtection="1">
      <alignment horizontal="center" vertical="center" wrapText="1"/>
      <protection locked="0"/>
    </xf>
    <xf numFmtId="174" fontId="72" fillId="2" borderId="38" xfId="1" applyNumberFormat="1" applyFont="1" applyFill="1" applyBorder="1" applyAlignment="1" applyProtection="1">
      <alignment horizontal="center" vertical="center" wrapText="1"/>
      <protection locked="0"/>
    </xf>
    <xf numFmtId="174" fontId="72" fillId="2" borderId="19" xfId="1" applyNumberFormat="1" applyFont="1" applyFill="1" applyBorder="1" applyAlignment="1" applyProtection="1">
      <alignment horizontal="center" vertical="center" wrapText="1"/>
      <protection locked="0"/>
    </xf>
    <xf numFmtId="3" fontId="72" fillId="2" borderId="67" xfId="0" applyNumberFormat="1" applyFont="1" applyFill="1" applyBorder="1" applyAlignment="1" applyProtection="1">
      <alignment horizontal="center" vertical="center" wrapText="1"/>
      <protection locked="0"/>
    </xf>
    <xf numFmtId="3" fontId="72" fillId="2" borderId="83" xfId="0" applyNumberFormat="1" applyFont="1" applyFill="1" applyBorder="1" applyAlignment="1" applyProtection="1">
      <alignment horizontal="center" vertical="center" wrapText="1"/>
      <protection locked="0"/>
    </xf>
    <xf numFmtId="3" fontId="72" fillId="2" borderId="54" xfId="0" applyNumberFormat="1" applyFont="1" applyFill="1" applyBorder="1" applyAlignment="1" applyProtection="1">
      <alignment horizontal="center" vertical="center" wrapText="1"/>
      <protection locked="0"/>
    </xf>
    <xf numFmtId="3" fontId="72" fillId="2" borderId="84" xfId="0" applyNumberFormat="1" applyFont="1" applyFill="1" applyBorder="1" applyAlignment="1" applyProtection="1">
      <alignment horizontal="center" vertical="center" wrapText="1"/>
      <protection locked="0"/>
    </xf>
    <xf numFmtId="43" fontId="53" fillId="2" borderId="80" xfId="0" applyNumberFormat="1" applyFont="1" applyFill="1" applyBorder="1" applyAlignment="1" applyProtection="1">
      <alignment horizontal="center" vertical="center" wrapText="1"/>
      <protection locked="0"/>
    </xf>
    <xf numFmtId="2" fontId="53" fillId="2" borderId="5" xfId="0" applyNumberFormat="1" applyFont="1" applyFill="1" applyBorder="1" applyAlignment="1" applyProtection="1">
      <alignment horizontal="center" vertical="center" wrapText="1"/>
      <protection locked="0"/>
    </xf>
    <xf numFmtId="170" fontId="63" fillId="2" borderId="25" xfId="0" applyNumberFormat="1" applyFont="1" applyFill="1" applyBorder="1" applyAlignment="1" applyProtection="1">
      <alignment vertical="center" wrapText="1"/>
      <protection locked="0"/>
    </xf>
    <xf numFmtId="43" fontId="30" fillId="2" borderId="17" xfId="0" applyNumberFormat="1" applyFont="1" applyFill="1" applyBorder="1" applyAlignment="1" applyProtection="1">
      <alignment horizontal="center" vertical="center" wrapText="1"/>
      <protection locked="0"/>
    </xf>
    <xf numFmtId="3" fontId="63" fillId="2" borderId="79" xfId="0" applyNumberFormat="1" applyFont="1" applyFill="1" applyBorder="1" applyAlignment="1" applyProtection="1">
      <alignment horizontal="center" vertical="center" wrapText="1"/>
      <protection locked="0"/>
    </xf>
    <xf numFmtId="180" fontId="63" fillId="2" borderId="25" xfId="0" applyNumberFormat="1" applyFont="1" applyFill="1" applyBorder="1" applyAlignment="1" applyProtection="1">
      <alignment horizontal="right" vertical="center" wrapText="1"/>
      <protection locked="0"/>
    </xf>
    <xf numFmtId="170" fontId="66" fillId="2" borderId="0" xfId="0" applyNumberFormat="1" applyFont="1" applyFill="1" applyBorder="1" applyAlignment="1" applyProtection="1">
      <alignment horizontal="center" vertical="center" wrapText="1"/>
      <protection locked="0"/>
    </xf>
    <xf numFmtId="43" fontId="53" fillId="2" borderId="29" xfId="0" applyNumberFormat="1" applyFont="1" applyFill="1" applyBorder="1" applyAlignment="1" applyProtection="1">
      <alignment horizontal="center" vertical="center" wrapText="1"/>
      <protection locked="0"/>
    </xf>
    <xf numFmtId="174" fontId="72" fillId="2" borderId="80" xfId="1" applyNumberFormat="1" applyFont="1" applyFill="1" applyBorder="1" applyAlignment="1" applyProtection="1">
      <alignment horizontal="center" vertical="center" wrapText="1"/>
      <protection locked="0"/>
    </xf>
    <xf numFmtId="2" fontId="53" fillId="2" borderId="92" xfId="0" applyNumberFormat="1" applyFont="1" applyFill="1" applyBorder="1" applyAlignment="1" applyProtection="1">
      <alignment horizontal="center" vertical="center" wrapText="1"/>
      <protection locked="0"/>
    </xf>
    <xf numFmtId="168" fontId="68" fillId="6" borderId="25" xfId="30" applyNumberFormat="1" applyFont="1" applyFill="1" applyBorder="1" applyAlignment="1">
      <alignment horizontal="right" vertical="center" wrapText="1"/>
    </xf>
    <xf numFmtId="186" fontId="68" fillId="6" borderId="36" xfId="43" applyNumberFormat="1" applyFont="1" applyFill="1" applyBorder="1" applyAlignment="1" applyProtection="1">
      <alignment vertical="center" wrapText="1"/>
    </xf>
    <xf numFmtId="166" fontId="72" fillId="2" borderId="104"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wrapText="1"/>
    </xf>
    <xf numFmtId="3" fontId="53" fillId="2" borderId="42" xfId="0" applyNumberFormat="1" applyFont="1" applyFill="1" applyBorder="1" applyAlignment="1" applyProtection="1">
      <alignment horizontal="center" vertical="center" wrapText="1"/>
      <protection locked="0"/>
    </xf>
    <xf numFmtId="166" fontId="72" fillId="2" borderId="79" xfId="0" applyNumberFormat="1" applyFont="1" applyFill="1" applyBorder="1" applyAlignment="1" applyProtection="1">
      <alignment horizontal="center" vertical="center" wrapText="1"/>
      <protection locked="0"/>
    </xf>
    <xf numFmtId="170" fontId="72" fillId="6" borderId="1" xfId="17" applyNumberFormat="1" applyFont="1" applyFill="1" applyBorder="1" applyAlignment="1" applyProtection="1">
      <alignment horizontal="right" vertical="center" wrapText="1"/>
      <protection locked="0"/>
    </xf>
    <xf numFmtId="166" fontId="72" fillId="2" borderId="70" xfId="0" applyNumberFormat="1" applyFont="1" applyFill="1" applyBorder="1" applyAlignment="1" applyProtection="1">
      <alignment horizontal="center" vertical="center" wrapText="1"/>
      <protection locked="0"/>
    </xf>
    <xf numFmtId="1" fontId="68" fillId="6" borderId="1" xfId="0" applyNumberFormat="1" applyFont="1" applyFill="1" applyBorder="1" applyAlignment="1" applyProtection="1">
      <alignment horizontal="center" vertical="center" wrapText="1"/>
      <protection locked="0"/>
    </xf>
    <xf numFmtId="169" fontId="54" fillId="6" borderId="1" xfId="0" applyNumberFormat="1" applyFont="1" applyFill="1" applyBorder="1" applyAlignment="1" applyProtection="1">
      <alignment horizontal="center" vertical="center" wrapText="1"/>
      <protection locked="0"/>
    </xf>
    <xf numFmtId="165" fontId="68" fillId="6" borderId="1" xfId="41" applyFont="1" applyFill="1" applyBorder="1" applyAlignment="1" applyProtection="1">
      <alignment horizontal="center" vertical="center" wrapText="1"/>
      <protection locked="0"/>
    </xf>
    <xf numFmtId="165" fontId="68" fillId="7" borderId="1" xfId="41" applyFont="1" applyFill="1" applyBorder="1" applyAlignment="1" applyProtection="1">
      <alignment horizontal="center" vertical="center" wrapText="1"/>
      <protection locked="0"/>
    </xf>
    <xf numFmtId="165" fontId="74" fillId="6" borderId="1" xfId="41" applyFont="1" applyFill="1" applyBorder="1" applyAlignment="1" applyProtection="1">
      <alignment horizontal="center" vertical="center" wrapText="1"/>
      <protection locked="0"/>
    </xf>
    <xf numFmtId="0" fontId="68" fillId="6" borderId="1" xfId="0"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wrapText="1"/>
      <protection locked="0"/>
    </xf>
    <xf numFmtId="0" fontId="72" fillId="7" borderId="1" xfId="0" applyFont="1" applyFill="1" applyBorder="1" applyAlignment="1" applyProtection="1">
      <alignment horizontal="center" vertical="center" wrapText="1"/>
      <protection locked="0"/>
    </xf>
    <xf numFmtId="174" fontId="71" fillId="6" borderId="1" xfId="17" applyNumberFormat="1" applyFont="1" applyFill="1" applyBorder="1" applyAlignment="1" applyProtection="1">
      <alignment horizontal="center" vertical="center" wrapText="1"/>
      <protection locked="0"/>
    </xf>
    <xf numFmtId="176" fontId="72" fillId="6" borderId="1" xfId="29" applyNumberFormat="1" applyFont="1" applyFill="1" applyBorder="1" applyAlignment="1" applyProtection="1">
      <alignment horizontal="center" vertical="center" wrapText="1"/>
      <protection locked="0"/>
    </xf>
    <xf numFmtId="1" fontId="71" fillId="6" borderId="1" xfId="0" applyNumberFormat="1" applyFont="1" applyFill="1" applyBorder="1" applyAlignment="1" applyProtection="1">
      <alignment horizontal="center" vertical="center" wrapText="1"/>
      <protection locked="0"/>
    </xf>
    <xf numFmtId="169" fontId="72" fillId="6" borderId="90" xfId="0" applyNumberFormat="1" applyFont="1" applyFill="1" applyBorder="1" applyAlignment="1" applyProtection="1">
      <alignment horizontal="center" vertical="center" wrapText="1"/>
      <protection locked="0"/>
    </xf>
    <xf numFmtId="169" fontId="72" fillId="6" borderId="94" xfId="0" applyNumberFormat="1" applyFont="1" applyFill="1" applyBorder="1" applyAlignment="1" applyProtection="1">
      <alignment horizontal="center" vertical="center" wrapText="1"/>
      <protection locked="0"/>
    </xf>
    <xf numFmtId="169" fontId="68" fillId="6" borderId="94" xfId="0" applyNumberFormat="1" applyFont="1" applyFill="1" applyBorder="1" applyAlignment="1" applyProtection="1">
      <alignment horizontal="center" vertical="center" wrapText="1"/>
      <protection locked="0"/>
    </xf>
    <xf numFmtId="169" fontId="72" fillId="6" borderId="95" xfId="0" applyNumberFormat="1" applyFont="1" applyFill="1" applyBorder="1" applyAlignment="1" applyProtection="1">
      <alignment horizontal="center" vertical="center" wrapText="1"/>
      <protection locked="0"/>
    </xf>
    <xf numFmtId="169" fontId="71" fillId="6" borderId="1" xfId="0" applyNumberFormat="1" applyFont="1" applyFill="1" applyBorder="1" applyAlignment="1" applyProtection="1">
      <alignment horizontal="center" vertical="center" wrapText="1"/>
      <protection locked="0"/>
    </xf>
    <xf numFmtId="169" fontId="71" fillId="6" borderId="9" xfId="0" applyNumberFormat="1" applyFont="1" applyFill="1" applyBorder="1" applyAlignment="1" applyProtection="1">
      <alignment horizontal="center" vertical="center" wrapText="1"/>
      <protection locked="0"/>
    </xf>
    <xf numFmtId="174" fontId="71" fillId="7" borderId="90" xfId="17" applyNumberFormat="1" applyFont="1" applyFill="1" applyBorder="1" applyAlignment="1" applyProtection="1">
      <alignment horizontal="center" vertical="center" wrapText="1"/>
      <protection locked="0"/>
    </xf>
    <xf numFmtId="176" fontId="68" fillId="7" borderId="90" xfId="17" applyNumberFormat="1" applyFont="1" applyFill="1" applyBorder="1" applyAlignment="1" applyProtection="1">
      <alignment horizontal="center" vertical="center" wrapText="1"/>
      <protection locked="0"/>
    </xf>
    <xf numFmtId="0" fontId="21" fillId="2" borderId="0" xfId="0" applyFont="1" applyFill="1" applyAlignment="1" applyProtection="1">
      <alignment horizontal="center" vertical="center" wrapText="1"/>
    </xf>
    <xf numFmtId="165" fontId="71" fillId="6" borderId="1" xfId="41" applyFont="1" applyFill="1" applyBorder="1" applyAlignment="1" applyProtection="1">
      <alignment horizontal="center" vertical="center" wrapText="1"/>
      <protection locked="0"/>
    </xf>
    <xf numFmtId="165" fontId="72" fillId="6" borderId="1" xfId="41" applyFont="1" applyFill="1" applyBorder="1" applyAlignment="1" applyProtection="1">
      <alignment horizontal="center" vertical="center" wrapText="1"/>
      <protection locked="0"/>
    </xf>
    <xf numFmtId="3" fontId="72" fillId="6" borderId="1" xfId="0" applyNumberFormat="1" applyFont="1" applyFill="1" applyBorder="1" applyAlignment="1" applyProtection="1">
      <alignment horizontal="right" vertical="center" wrapText="1"/>
      <protection locked="0"/>
    </xf>
    <xf numFmtId="3" fontId="68" fillId="6" borderId="1" xfId="0" applyNumberFormat="1" applyFont="1" applyFill="1" applyBorder="1" applyAlignment="1" applyProtection="1">
      <alignment horizontal="right" vertical="center" wrapText="1"/>
      <protection locked="0"/>
    </xf>
    <xf numFmtId="3" fontId="74" fillId="6" borderId="1" xfId="0" applyNumberFormat="1" applyFont="1" applyFill="1" applyBorder="1" applyAlignment="1" applyProtection="1">
      <alignment horizontal="right" vertical="center" wrapText="1"/>
      <protection locked="0"/>
    </xf>
    <xf numFmtId="174" fontId="71" fillId="7" borderId="91" xfId="17" applyNumberFormat="1" applyFont="1" applyFill="1" applyBorder="1" applyAlignment="1" applyProtection="1">
      <alignment horizontal="right" vertical="center" wrapText="1"/>
      <protection locked="0"/>
    </xf>
    <xf numFmtId="3" fontId="72" fillId="6" borderId="8" xfId="0" applyNumberFormat="1" applyFont="1" applyFill="1" applyBorder="1" applyAlignment="1" applyProtection="1">
      <alignment horizontal="right" vertical="center" wrapText="1"/>
      <protection locked="0"/>
    </xf>
    <xf numFmtId="3" fontId="71" fillId="6" borderId="1" xfId="0" applyNumberFormat="1" applyFont="1" applyFill="1" applyBorder="1" applyAlignment="1" applyProtection="1">
      <alignment horizontal="right" vertical="center" wrapText="1"/>
      <protection locked="0"/>
    </xf>
    <xf numFmtId="0" fontId="53" fillId="6" borderId="1" xfId="0" applyFont="1" applyFill="1" applyBorder="1" applyAlignment="1" applyProtection="1">
      <alignment horizontal="right" vertical="center" wrapText="1"/>
      <protection locked="0"/>
    </xf>
    <xf numFmtId="165" fontId="83" fillId="6" borderId="1" xfId="41" applyFont="1" applyFill="1" applyBorder="1" applyAlignment="1" applyProtection="1">
      <alignment horizontal="center" vertical="center" wrapText="1"/>
      <protection locked="0"/>
    </xf>
    <xf numFmtId="169" fontId="68" fillId="6" borderId="9" xfId="0" applyNumberFormat="1" applyFont="1" applyFill="1" applyBorder="1" applyAlignment="1" applyProtection="1">
      <alignment horizontal="center" vertical="center" wrapText="1"/>
      <protection locked="0"/>
    </xf>
    <xf numFmtId="168" fontId="68" fillId="7" borderId="90" xfId="0" applyNumberFormat="1" applyFont="1" applyFill="1" applyBorder="1" applyAlignment="1" applyProtection="1">
      <alignment horizontal="right" vertical="center" wrapText="1"/>
      <protection locked="0"/>
    </xf>
    <xf numFmtId="170" fontId="68" fillId="6" borderId="9" xfId="0" applyNumberFormat="1" applyFont="1" applyFill="1" applyBorder="1" applyAlignment="1" applyProtection="1">
      <alignment horizontal="right" vertical="center" wrapText="1"/>
      <protection locked="0"/>
    </xf>
    <xf numFmtId="168" fontId="71" fillId="6" borderId="1" xfId="0" applyNumberFormat="1" applyFont="1" applyFill="1" applyBorder="1" applyAlignment="1">
      <alignment vertical="center"/>
    </xf>
    <xf numFmtId="0" fontId="71" fillId="6" borderId="1" xfId="0" applyFont="1" applyFill="1" applyBorder="1" applyAlignment="1">
      <alignment vertical="center"/>
    </xf>
    <xf numFmtId="0" fontId="71" fillId="6" borderId="96" xfId="0" applyFont="1" applyFill="1" applyBorder="1" applyAlignment="1">
      <alignment vertical="center"/>
    </xf>
    <xf numFmtId="168" fontId="71" fillId="6" borderId="96" xfId="0" applyNumberFormat="1" applyFont="1" applyFill="1" applyBorder="1" applyAlignment="1">
      <alignment vertical="center"/>
    </xf>
    <xf numFmtId="3" fontId="72" fillId="6" borderId="8" xfId="0" applyNumberFormat="1"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168" fontId="68" fillId="7" borderId="90" xfId="0" applyNumberFormat="1" applyFont="1" applyFill="1" applyBorder="1" applyAlignment="1" applyProtection="1">
      <alignment horizontal="center" vertical="center" wrapText="1"/>
      <protection locked="0"/>
    </xf>
    <xf numFmtId="174" fontId="71" fillId="7" borderId="91" xfId="17" applyNumberFormat="1" applyFont="1" applyFill="1" applyBorder="1" applyAlignment="1" applyProtection="1">
      <alignment horizontal="center" vertical="center" wrapText="1"/>
      <protection locked="0"/>
    </xf>
    <xf numFmtId="184" fontId="68" fillId="2" borderId="8" xfId="41" applyNumberFormat="1" applyFont="1" applyFill="1" applyBorder="1" applyAlignment="1" applyProtection="1">
      <alignment horizontal="right" vertical="center" wrapText="1"/>
      <protection locked="0"/>
    </xf>
    <xf numFmtId="3" fontId="72" fillId="6" borderId="108" xfId="0" applyNumberFormat="1" applyFont="1" applyFill="1" applyBorder="1" applyAlignment="1" applyProtection="1">
      <alignment horizontal="right" vertical="center" wrapText="1"/>
      <protection locked="0"/>
    </xf>
    <xf numFmtId="169" fontId="74" fillId="6" borderId="10" xfId="0" applyNumberFormat="1" applyFont="1" applyFill="1" applyBorder="1" applyAlignment="1" applyProtection="1">
      <alignment horizontal="right" vertical="center" wrapText="1"/>
      <protection locked="0"/>
    </xf>
    <xf numFmtId="1" fontId="68" fillId="6" borderId="10" xfId="0" applyNumberFormat="1" applyFont="1" applyFill="1" applyBorder="1" applyAlignment="1" applyProtection="1">
      <alignment horizontal="right" vertical="center" wrapText="1"/>
      <protection locked="0"/>
    </xf>
    <xf numFmtId="176" fontId="68" fillId="6" borderId="10" xfId="29" applyNumberFormat="1" applyFont="1" applyFill="1" applyBorder="1" applyAlignment="1" applyProtection="1">
      <alignment horizontal="right" vertical="center" wrapText="1"/>
      <protection locked="0"/>
    </xf>
    <xf numFmtId="169" fontId="54" fillId="6" borderId="10" xfId="0" applyNumberFormat="1" applyFont="1" applyFill="1" applyBorder="1" applyAlignment="1" applyProtection="1">
      <alignment horizontal="right" vertical="center" wrapText="1"/>
      <protection locked="0"/>
    </xf>
    <xf numFmtId="165" fontId="71" fillId="6" borderId="10" xfId="41" applyFont="1" applyFill="1" applyBorder="1" applyAlignment="1" applyProtection="1">
      <alignment horizontal="right" vertical="center" wrapText="1"/>
      <protection locked="0"/>
    </xf>
    <xf numFmtId="165" fontId="68" fillId="7" borderId="10" xfId="41" applyFont="1" applyFill="1" applyBorder="1" applyAlignment="1" applyProtection="1">
      <alignment horizontal="right" vertical="center" wrapText="1"/>
      <protection locked="0"/>
    </xf>
    <xf numFmtId="165" fontId="68" fillId="6" borderId="10" xfId="41" applyFont="1" applyFill="1" applyBorder="1" applyAlignment="1" applyProtection="1">
      <alignment horizontal="right" vertical="center" wrapText="1"/>
      <protection locked="0"/>
    </xf>
    <xf numFmtId="165" fontId="74" fillId="6" borderId="10" xfId="41" applyFont="1" applyFill="1" applyBorder="1" applyAlignment="1" applyProtection="1">
      <alignment horizontal="right" vertical="center" wrapText="1"/>
      <protection locked="0"/>
    </xf>
    <xf numFmtId="169" fontId="72" fillId="6" borderId="10" xfId="0" applyNumberFormat="1" applyFont="1" applyFill="1" applyBorder="1" applyAlignment="1" applyProtection="1">
      <alignment horizontal="right" vertical="center" wrapText="1"/>
      <protection locked="0"/>
    </xf>
    <xf numFmtId="0" fontId="68" fillId="6" borderId="10" xfId="0" applyFont="1" applyFill="1" applyBorder="1" applyAlignment="1" applyProtection="1">
      <alignment horizontal="right" vertical="center" wrapText="1"/>
      <protection locked="0"/>
    </xf>
    <xf numFmtId="170" fontId="72" fillId="6" borderId="10" xfId="0" applyNumberFormat="1" applyFont="1" applyFill="1" applyBorder="1" applyAlignment="1" applyProtection="1">
      <alignment horizontal="right" vertical="center" wrapText="1"/>
      <protection locked="0"/>
    </xf>
    <xf numFmtId="0" fontId="72" fillId="6" borderId="10" xfId="0" applyFont="1" applyFill="1" applyBorder="1" applyAlignment="1" applyProtection="1">
      <alignment horizontal="right" vertical="center" wrapText="1"/>
      <protection locked="0"/>
    </xf>
    <xf numFmtId="170" fontId="68" fillId="6" borderId="10" xfId="0" applyNumberFormat="1" applyFont="1" applyFill="1" applyBorder="1" applyAlignment="1" applyProtection="1">
      <alignment horizontal="right" vertical="center" wrapText="1"/>
      <protection locked="0"/>
    </xf>
    <xf numFmtId="169" fontId="68" fillId="6" borderId="10" xfId="0" applyNumberFormat="1" applyFont="1" applyFill="1" applyBorder="1" applyAlignment="1" applyProtection="1">
      <alignment horizontal="right" vertical="center" wrapText="1"/>
      <protection locked="0"/>
    </xf>
    <xf numFmtId="165" fontId="72" fillId="6" borderId="10" xfId="41" applyFont="1" applyFill="1" applyBorder="1" applyAlignment="1" applyProtection="1">
      <alignment horizontal="right" vertical="center" wrapText="1"/>
      <protection locked="0"/>
    </xf>
    <xf numFmtId="0" fontId="53" fillId="6" borderId="10" xfId="0" applyFont="1" applyFill="1" applyBorder="1" applyAlignment="1" applyProtection="1">
      <alignment horizontal="right" vertical="center" wrapText="1"/>
      <protection locked="0"/>
    </xf>
    <xf numFmtId="0" fontId="72" fillId="7" borderId="10" xfId="0" applyFont="1" applyFill="1" applyBorder="1" applyAlignment="1" applyProtection="1">
      <alignment horizontal="right" vertical="center" wrapText="1"/>
      <protection locked="0"/>
    </xf>
    <xf numFmtId="174" fontId="71" fillId="6" borderId="10" xfId="17" applyNumberFormat="1" applyFont="1" applyFill="1" applyBorder="1" applyAlignment="1" applyProtection="1">
      <alignment horizontal="right" vertical="center" wrapText="1"/>
      <protection locked="0"/>
    </xf>
    <xf numFmtId="176" fontId="72" fillId="6" borderId="10" xfId="29" applyNumberFormat="1" applyFont="1" applyFill="1" applyBorder="1" applyAlignment="1" applyProtection="1">
      <alignment horizontal="right" vertical="center" wrapText="1"/>
      <protection locked="0"/>
    </xf>
    <xf numFmtId="1" fontId="71" fillId="6" borderId="10" xfId="0" applyNumberFormat="1" applyFont="1" applyFill="1" applyBorder="1" applyAlignment="1" applyProtection="1">
      <alignment horizontal="right" vertical="center" wrapText="1"/>
      <protection locked="0"/>
    </xf>
    <xf numFmtId="169" fontId="68" fillId="6" borderId="109" xfId="0" applyNumberFormat="1" applyFont="1" applyFill="1" applyBorder="1" applyAlignment="1" applyProtection="1">
      <alignment horizontal="center" vertical="center" wrapText="1"/>
      <protection locked="0"/>
    </xf>
    <xf numFmtId="169" fontId="72" fillId="6" borderId="110" xfId="0" applyNumberFormat="1" applyFont="1" applyFill="1" applyBorder="1" applyAlignment="1" applyProtection="1">
      <alignment horizontal="right" vertical="center" wrapText="1"/>
      <protection locked="0"/>
    </xf>
    <xf numFmtId="168" fontId="68" fillId="7" borderId="10" xfId="0" applyNumberFormat="1" applyFont="1" applyFill="1" applyBorder="1" applyAlignment="1" applyProtection="1">
      <alignment horizontal="right" vertical="center" wrapText="1"/>
      <protection locked="0"/>
    </xf>
    <xf numFmtId="169" fontId="71" fillId="6" borderId="10" xfId="0" applyNumberFormat="1" applyFont="1" applyFill="1" applyBorder="1" applyAlignment="1" applyProtection="1">
      <alignment horizontal="right" vertical="center" wrapText="1"/>
      <protection locked="0"/>
    </xf>
    <xf numFmtId="170" fontId="68" fillId="6" borderId="109" xfId="0" applyNumberFormat="1" applyFont="1" applyFill="1" applyBorder="1" applyAlignment="1" applyProtection="1">
      <alignment horizontal="right" vertical="center" wrapText="1"/>
      <protection locked="0"/>
    </xf>
    <xf numFmtId="169" fontId="71" fillId="6" borderId="109" xfId="0" applyNumberFormat="1" applyFont="1" applyFill="1" applyBorder="1" applyAlignment="1" applyProtection="1">
      <alignment horizontal="right" vertical="center" wrapText="1"/>
      <protection locked="0"/>
    </xf>
    <xf numFmtId="174" fontId="71" fillId="7" borderId="110" xfId="17" applyNumberFormat="1" applyFont="1" applyFill="1" applyBorder="1" applyAlignment="1" applyProtection="1">
      <alignment horizontal="right" vertical="center" wrapText="1"/>
      <protection locked="0"/>
    </xf>
    <xf numFmtId="176" fontId="68" fillId="7" borderId="110" xfId="17" applyNumberFormat="1" applyFont="1" applyFill="1" applyBorder="1" applyAlignment="1" applyProtection="1">
      <alignment horizontal="right" vertical="center" wrapText="1"/>
      <protection locked="0"/>
    </xf>
    <xf numFmtId="174" fontId="71" fillId="7" borderId="10" xfId="17" applyNumberFormat="1" applyFont="1" applyFill="1" applyBorder="1" applyAlignment="1" applyProtection="1">
      <alignment horizontal="right" vertical="center" wrapText="1"/>
      <protection locked="0"/>
    </xf>
    <xf numFmtId="164" fontId="71" fillId="7" borderId="110" xfId="17" applyFont="1" applyFill="1" applyBorder="1" applyAlignment="1" applyProtection="1">
      <alignment horizontal="right" vertical="center" wrapText="1"/>
      <protection locked="0"/>
    </xf>
    <xf numFmtId="169" fontId="57" fillId="6" borderId="1" xfId="0" applyNumberFormat="1" applyFont="1" applyFill="1" applyBorder="1" applyAlignment="1" applyProtection="1">
      <alignment horizontal="center" vertical="center" wrapText="1"/>
      <protection locked="0"/>
    </xf>
    <xf numFmtId="184" fontId="71" fillId="2" borderId="1" xfId="41" applyNumberFormat="1" applyFont="1" applyFill="1" applyBorder="1" applyAlignment="1" applyProtection="1">
      <alignment horizontal="right" vertical="center" wrapText="1"/>
      <protection locked="0"/>
    </xf>
    <xf numFmtId="176" fontId="65" fillId="2" borderId="32" xfId="29" applyNumberFormat="1" applyFont="1" applyBorder="1" applyAlignment="1">
      <alignment horizontal="right" vertical="center" wrapText="1" shrinkToFit="1"/>
    </xf>
    <xf numFmtId="0" fontId="71" fillId="2" borderId="0" xfId="0" applyFont="1" applyFill="1" applyAlignment="1" applyProtection="1">
      <alignment horizontal="center" vertical="center" wrapText="1"/>
    </xf>
    <xf numFmtId="0" fontId="68" fillId="6" borderId="30" xfId="0" applyFont="1" applyFill="1" applyBorder="1" applyAlignment="1" applyProtection="1">
      <alignment horizontal="center" vertical="center" wrapText="1"/>
      <protection locked="0"/>
    </xf>
    <xf numFmtId="176" fontId="41" fillId="6" borderId="36" xfId="0" applyNumberFormat="1" applyFont="1" applyFill="1" applyBorder="1" applyAlignment="1" applyProtection="1">
      <alignment horizontal="center" vertical="center" wrapText="1"/>
      <protection locked="0"/>
    </xf>
    <xf numFmtId="169" fontId="57" fillId="6" borderId="36" xfId="0" applyNumberFormat="1" applyFont="1" applyFill="1" applyBorder="1" applyAlignment="1" applyProtection="1">
      <alignment horizontal="center" vertical="center" wrapText="1"/>
      <protection locked="0"/>
    </xf>
    <xf numFmtId="0" fontId="41" fillId="6" borderId="36" xfId="0" applyFont="1" applyFill="1" applyBorder="1" applyAlignment="1" applyProtection="1">
      <alignment horizontal="center" vertical="center" wrapText="1"/>
      <protection locked="0"/>
    </xf>
    <xf numFmtId="169" fontId="41" fillId="6" borderId="36" xfId="0" applyNumberFormat="1" applyFont="1" applyFill="1" applyBorder="1" applyAlignment="1" applyProtection="1">
      <alignment horizontal="center" vertical="center" wrapText="1"/>
      <protection locked="0"/>
    </xf>
    <xf numFmtId="0" fontId="57" fillId="6" borderId="36" xfId="0" applyFont="1" applyFill="1" applyBorder="1" applyAlignment="1" applyProtection="1">
      <alignment horizontal="center" vertical="center" wrapText="1"/>
      <protection locked="0"/>
    </xf>
    <xf numFmtId="164" fontId="68" fillId="6" borderId="36" xfId="29" applyNumberFormat="1" applyFont="1" applyFill="1" applyBorder="1" applyAlignment="1" applyProtection="1">
      <alignment horizontal="center" vertical="center" wrapText="1"/>
      <protection locked="0"/>
    </xf>
    <xf numFmtId="168" fontId="68" fillId="6" borderId="36" xfId="0" applyNumberFormat="1" applyFont="1" applyFill="1" applyBorder="1" applyAlignment="1" applyProtection="1">
      <alignment horizontal="center" vertical="center" wrapText="1"/>
      <protection locked="0"/>
    </xf>
    <xf numFmtId="1" fontId="68" fillId="6" borderId="36" xfId="0" applyNumberFormat="1" applyFont="1" applyFill="1" applyBorder="1" applyAlignment="1" applyProtection="1">
      <alignment horizontal="center" vertical="center" wrapText="1"/>
      <protection locked="0"/>
    </xf>
    <xf numFmtId="169" fontId="71" fillId="6" borderId="36" xfId="0" applyNumberFormat="1" applyFont="1" applyFill="1" applyBorder="1" applyAlignment="1" applyProtection="1">
      <alignment horizontal="center" vertical="center" wrapText="1"/>
      <protection locked="0"/>
    </xf>
    <xf numFmtId="0" fontId="68" fillId="6" borderId="36" xfId="0" applyFont="1" applyFill="1" applyBorder="1" applyAlignment="1" applyProtection="1">
      <alignment horizontal="center" vertical="center" wrapText="1"/>
    </xf>
    <xf numFmtId="169" fontId="35" fillId="2" borderId="36" xfId="0" applyNumberFormat="1" applyFont="1" applyFill="1" applyBorder="1" applyAlignment="1" applyProtection="1">
      <alignment horizontal="center" vertical="center"/>
      <protection locked="0"/>
    </xf>
    <xf numFmtId="174" fontId="65" fillId="4" borderId="36" xfId="29" applyNumberFormat="1" applyFont="1" applyFill="1" applyBorder="1" applyAlignment="1" applyProtection="1">
      <alignment horizontal="center" vertical="center" wrapText="1"/>
      <protection locked="0"/>
    </xf>
    <xf numFmtId="176" fontId="65" fillId="4" borderId="36" xfId="29" applyNumberFormat="1" applyFont="1" applyFill="1" applyBorder="1" applyAlignment="1" applyProtection="1">
      <alignment horizontal="center" vertical="center" wrapText="1"/>
      <protection locked="0"/>
    </xf>
    <xf numFmtId="184" fontId="68" fillId="6" borderId="36" xfId="43" applyNumberFormat="1" applyFont="1" applyFill="1" applyBorder="1" applyAlignment="1">
      <alignment horizontal="center" vertical="center" wrapText="1"/>
    </xf>
    <xf numFmtId="186" fontId="68" fillId="6" borderId="36" xfId="43" applyNumberFormat="1" applyFont="1" applyFill="1" applyBorder="1" applyAlignment="1" applyProtection="1">
      <alignment horizontal="center" vertical="center" wrapText="1"/>
    </xf>
    <xf numFmtId="168" fontId="68" fillId="6" borderId="25" xfId="0" applyNumberFormat="1" applyFont="1" applyFill="1" applyBorder="1" applyAlignment="1" applyProtection="1">
      <alignment horizontal="center" vertical="center" wrapText="1"/>
    </xf>
    <xf numFmtId="186" fontId="71" fillId="2" borderId="36" xfId="41" applyNumberFormat="1" applyFont="1" applyFill="1" applyBorder="1" applyAlignment="1" applyProtection="1">
      <alignment horizontal="center" vertical="center" wrapText="1"/>
    </xf>
    <xf numFmtId="186" fontId="71" fillId="6" borderId="36" xfId="41" applyNumberFormat="1" applyFont="1" applyFill="1" applyBorder="1" applyAlignment="1" applyProtection="1">
      <alignment horizontal="center" vertical="center" wrapText="1"/>
    </xf>
    <xf numFmtId="165" fontId="71" fillId="6" borderId="36" xfId="41" applyNumberFormat="1" applyFont="1" applyFill="1" applyBorder="1" applyAlignment="1" applyProtection="1">
      <alignment horizontal="center" vertical="center" wrapText="1"/>
    </xf>
    <xf numFmtId="184" fontId="71" fillId="6" borderId="36" xfId="41" applyNumberFormat="1" applyFont="1" applyFill="1" applyBorder="1" applyAlignment="1" applyProtection="1">
      <alignment horizontal="center" vertical="center" wrapText="1"/>
    </xf>
    <xf numFmtId="186" fontId="68" fillId="6" borderId="36" xfId="41" applyNumberFormat="1" applyFont="1" applyFill="1" applyBorder="1" applyAlignment="1" applyProtection="1">
      <alignment horizontal="center" vertical="center" wrapText="1"/>
    </xf>
    <xf numFmtId="0" fontId="68" fillId="6" borderId="31" xfId="0" applyFont="1" applyFill="1" applyBorder="1" applyAlignment="1" applyProtection="1">
      <alignment horizontal="center" vertical="center" wrapText="1"/>
    </xf>
    <xf numFmtId="0" fontId="68" fillId="6" borderId="5" xfId="0" applyFont="1" applyFill="1" applyBorder="1" applyAlignment="1" applyProtection="1">
      <alignment horizontal="center" vertical="center" wrapText="1"/>
    </xf>
    <xf numFmtId="0" fontId="68" fillId="6" borderId="17" xfId="0" applyFont="1" applyFill="1" applyBorder="1" applyAlignment="1" applyProtection="1">
      <alignment horizontal="center" vertical="center" wrapText="1"/>
    </xf>
    <xf numFmtId="0" fontId="68" fillId="2" borderId="0" xfId="0" applyFont="1" applyFill="1" applyAlignment="1" applyProtection="1">
      <alignment horizontal="center" vertical="center" wrapText="1"/>
    </xf>
    <xf numFmtId="168" fontId="68" fillId="6" borderId="36" xfId="32" applyNumberFormat="1" applyFont="1" applyFill="1" applyBorder="1" applyAlignment="1">
      <alignment horizontal="right" vertical="center" wrapText="1"/>
    </xf>
    <xf numFmtId="184" fontId="68" fillId="6" borderId="36" xfId="41" applyNumberFormat="1" applyFont="1" applyFill="1" applyBorder="1" applyAlignment="1" applyProtection="1">
      <alignment horizontal="right" vertical="center" wrapText="1"/>
    </xf>
    <xf numFmtId="184" fontId="68" fillId="6" borderId="36" xfId="41" applyNumberFormat="1" applyFont="1" applyFill="1" applyBorder="1" applyAlignment="1" applyProtection="1">
      <alignment horizontal="center" vertical="center" wrapText="1"/>
    </xf>
    <xf numFmtId="184" fontId="68" fillId="2" borderId="36" xfId="41" applyNumberFormat="1" applyFont="1" applyFill="1" applyBorder="1" applyAlignment="1">
      <alignment horizontal="center" vertical="center"/>
    </xf>
    <xf numFmtId="184" fontId="68" fillId="6" borderId="36" xfId="41" applyNumberFormat="1" applyFont="1" applyFill="1" applyBorder="1" applyAlignment="1">
      <alignment horizontal="right" vertical="center" wrapText="1"/>
    </xf>
    <xf numFmtId="184" fontId="68" fillId="2" borderId="36" xfId="41" applyNumberFormat="1" applyFont="1" applyFill="1" applyBorder="1" applyAlignment="1">
      <alignment horizontal="center" vertical="center" wrapText="1"/>
    </xf>
    <xf numFmtId="176" fontId="54" fillId="2" borderId="1" xfId="1" applyNumberFormat="1" applyFont="1" applyFill="1" applyBorder="1" applyAlignment="1" applyProtection="1">
      <alignment horizontal="right" vertical="center" wrapText="1"/>
      <protection locked="0"/>
    </xf>
    <xf numFmtId="165" fontId="53" fillId="2" borderId="1" xfId="41" applyFont="1" applyFill="1" applyBorder="1" applyAlignment="1" applyProtection="1">
      <alignment horizontal="right" vertical="center" wrapText="1"/>
      <protection locked="0"/>
    </xf>
    <xf numFmtId="3" fontId="68" fillId="7" borderId="36" xfId="0" applyNumberFormat="1" applyFont="1" applyFill="1" applyBorder="1" applyAlignment="1" applyProtection="1">
      <alignment horizontal="right" vertical="center" wrapText="1"/>
      <protection locked="0"/>
    </xf>
    <xf numFmtId="172" fontId="71" fillId="7" borderId="36" xfId="0" applyNumberFormat="1" applyFont="1" applyFill="1" applyBorder="1" applyAlignment="1" applyProtection="1">
      <alignment horizontal="right" vertical="center" wrapText="1"/>
      <protection locked="0"/>
    </xf>
    <xf numFmtId="165" fontId="68" fillId="2" borderId="1" xfId="41" applyNumberFormat="1" applyFont="1" applyFill="1" applyBorder="1" applyAlignment="1" applyProtection="1">
      <alignment horizontal="right" vertical="center" wrapText="1"/>
      <protection locked="0"/>
    </xf>
    <xf numFmtId="165" fontId="71" fillId="6" borderId="1" xfId="41" applyNumberFormat="1" applyFont="1" applyFill="1" applyBorder="1" applyAlignment="1" applyProtection="1">
      <alignment horizontal="right" vertical="center" wrapText="1"/>
      <protection locked="0"/>
    </xf>
    <xf numFmtId="165" fontId="41" fillId="0" borderId="1" xfId="41" applyFont="1" applyFill="1" applyBorder="1" applyAlignment="1" applyProtection="1">
      <alignment horizontal="right" vertical="center" wrapText="1"/>
      <protection locked="0"/>
    </xf>
    <xf numFmtId="165" fontId="68" fillId="0" borderId="1" xfId="41" applyFont="1" applyFill="1" applyBorder="1" applyAlignment="1" applyProtection="1">
      <alignment horizontal="right" vertical="center" wrapText="1"/>
      <protection locked="0"/>
    </xf>
    <xf numFmtId="43" fontId="72" fillId="2" borderId="1" xfId="0" applyNumberFormat="1" applyFont="1" applyFill="1" applyBorder="1" applyAlignment="1" applyProtection="1">
      <alignment vertical="center" wrapText="1"/>
    </xf>
    <xf numFmtId="166" fontId="72" fillId="2" borderId="79" xfId="0" applyNumberFormat="1" applyFont="1" applyFill="1" applyBorder="1" applyAlignment="1" applyProtection="1">
      <alignment horizontal="center" vertical="center" wrapText="1"/>
      <protection locked="0"/>
    </xf>
    <xf numFmtId="3" fontId="63" fillId="2" borderId="85" xfId="0" applyNumberFormat="1" applyFont="1" applyFill="1" applyBorder="1" applyAlignment="1" applyProtection="1">
      <alignment horizontal="center" vertical="center" wrapText="1"/>
      <protection locked="0"/>
    </xf>
    <xf numFmtId="0" fontId="65" fillId="2" borderId="17" xfId="0" applyFont="1" applyFill="1" applyBorder="1" applyAlignment="1" applyProtection="1">
      <alignment vertical="center" wrapText="1"/>
      <protection locked="0"/>
    </xf>
    <xf numFmtId="186" fontId="65" fillId="6" borderId="18" xfId="41" applyNumberFormat="1" applyFont="1" applyFill="1" applyBorder="1" applyAlignment="1" applyProtection="1">
      <alignment horizontal="right" vertical="center" wrapText="1"/>
      <protection locked="0"/>
    </xf>
    <xf numFmtId="186" fontId="65" fillId="2" borderId="1" xfId="41" applyNumberFormat="1" applyFont="1" applyFill="1" applyBorder="1" applyAlignment="1" applyProtection="1">
      <alignment horizontal="right" vertical="center"/>
      <protection locked="0"/>
    </xf>
    <xf numFmtId="0" fontId="35" fillId="2" borderId="99" xfId="42" applyFont="1" applyFill="1" applyBorder="1" applyAlignment="1" applyProtection="1">
      <alignment vertical="center"/>
    </xf>
    <xf numFmtId="186" fontId="35" fillId="2" borderId="99" xfId="41" applyNumberFormat="1" applyFont="1" applyFill="1" applyBorder="1" applyAlignment="1" applyProtection="1">
      <alignment vertical="center"/>
    </xf>
    <xf numFmtId="170" fontId="71" fillId="6" borderId="34" xfId="0" applyNumberFormat="1" applyFont="1" applyFill="1" applyBorder="1" applyAlignment="1" applyProtection="1">
      <alignment horizontal="right" vertical="center" wrapText="1"/>
      <protection locked="0"/>
    </xf>
    <xf numFmtId="170" fontId="71" fillId="6" borderId="34" xfId="41" applyNumberFormat="1" applyFont="1" applyFill="1" applyBorder="1" applyAlignment="1" applyProtection="1">
      <alignment horizontal="right" vertical="center" wrapText="1"/>
      <protection locked="0"/>
    </xf>
    <xf numFmtId="186" fontId="68" fillId="6" borderId="36" xfId="43" applyNumberFormat="1" applyFont="1" applyFill="1" applyBorder="1" applyAlignment="1">
      <alignment horizontal="right" vertical="center" wrapText="1"/>
    </xf>
    <xf numFmtId="1" fontId="68" fillId="6" borderId="31" xfId="0" applyNumberFormat="1" applyFont="1" applyFill="1" applyBorder="1" applyAlignment="1" applyProtection="1">
      <alignment horizontal="right" vertical="center" wrapText="1"/>
    </xf>
    <xf numFmtId="170" fontId="72" fillId="6" borderId="1" xfId="29" applyNumberFormat="1" applyFont="1" applyFill="1" applyBorder="1" applyAlignment="1">
      <alignment horizontal="right" vertical="center" wrapText="1"/>
    </xf>
    <xf numFmtId="170" fontId="68" fillId="6" borderId="1" xfId="29" applyNumberFormat="1" applyFont="1" applyFill="1" applyBorder="1" applyAlignment="1">
      <alignment horizontal="right" vertical="center" wrapText="1"/>
    </xf>
    <xf numFmtId="176" fontId="72" fillId="7" borderId="1" xfId="29" applyNumberFormat="1" applyFont="1" applyFill="1" applyBorder="1" applyAlignment="1" applyProtection="1">
      <alignment horizontal="right" vertical="center" wrapText="1"/>
      <protection locked="0"/>
    </xf>
    <xf numFmtId="166" fontId="13" fillId="6" borderId="0" xfId="0" applyNumberFormat="1" applyFont="1" applyFill="1" applyAlignment="1" applyProtection="1">
      <alignment vertical="center" wrapText="1"/>
    </xf>
    <xf numFmtId="169" fontId="68" fillId="9" borderId="36" xfId="0" applyNumberFormat="1" applyFont="1" applyFill="1" applyBorder="1" applyAlignment="1" applyProtection="1">
      <alignment horizontal="right" vertical="center" wrapText="1"/>
      <protection locked="0"/>
    </xf>
    <xf numFmtId="169" fontId="113" fillId="6" borderId="36" xfId="0" applyNumberFormat="1" applyFont="1" applyFill="1" applyBorder="1" applyAlignment="1" applyProtection="1">
      <alignment horizontal="center" vertical="center" wrapText="1"/>
      <protection locked="0"/>
    </xf>
    <xf numFmtId="169" fontId="68" fillId="2" borderId="36" xfId="0" quotePrefix="1" applyNumberFormat="1" applyFont="1" applyFill="1" applyBorder="1" applyAlignment="1" applyProtection="1">
      <alignment horizontal="right" vertical="center" wrapText="1"/>
      <protection locked="0"/>
    </xf>
    <xf numFmtId="3" fontId="68" fillId="6" borderId="25" xfId="29" applyNumberFormat="1" applyFont="1" applyFill="1" applyBorder="1" applyAlignment="1" applyProtection="1">
      <alignment horizontal="center" vertical="center" wrapText="1"/>
      <protection locked="0"/>
    </xf>
    <xf numFmtId="1" fontId="55" fillId="9" borderId="36" xfId="29" applyNumberFormat="1" applyFont="1" applyFill="1" applyBorder="1" applyAlignment="1" applyProtection="1">
      <alignment horizontal="center" vertical="center" wrapText="1"/>
      <protection locked="0"/>
    </xf>
    <xf numFmtId="1" fontId="55" fillId="9" borderId="25" xfId="29" applyNumberFormat="1" applyFont="1" applyFill="1" applyBorder="1" applyAlignment="1" applyProtection="1">
      <alignment horizontal="center" vertical="center" wrapText="1"/>
      <protection locked="0"/>
    </xf>
    <xf numFmtId="169" fontId="55" fillId="9" borderId="36" xfId="0" applyNumberFormat="1" applyFont="1" applyFill="1" applyBorder="1" applyAlignment="1" applyProtection="1">
      <alignment horizontal="right" vertical="center" wrapText="1"/>
      <protection locked="0"/>
    </xf>
    <xf numFmtId="172" fontId="68" fillId="6" borderId="25" xfId="29" applyNumberFormat="1" applyFont="1" applyFill="1" applyBorder="1" applyAlignment="1" applyProtection="1">
      <alignment horizontal="center" vertical="center" wrapText="1"/>
      <protection locked="0"/>
    </xf>
    <xf numFmtId="169" fontId="113" fillId="6" borderId="93" xfId="0" applyNumberFormat="1" applyFont="1" applyFill="1" applyBorder="1" applyAlignment="1" applyProtection="1">
      <alignment horizontal="center" vertical="center" wrapText="1"/>
      <protection locked="0"/>
    </xf>
    <xf numFmtId="0" fontId="113" fillId="2" borderId="36" xfId="0" applyFont="1" applyFill="1" applyBorder="1" applyAlignment="1" applyProtection="1">
      <alignment horizontal="right" vertical="center" wrapText="1"/>
      <protection locked="0"/>
    </xf>
    <xf numFmtId="169" fontId="121" fillId="6" borderId="36" xfId="20" applyNumberFormat="1" applyFont="1" applyFill="1" applyBorder="1" applyAlignment="1" applyProtection="1">
      <alignment horizontal="right" vertical="center" wrapText="1"/>
      <protection locked="0"/>
    </xf>
    <xf numFmtId="169" fontId="121" fillId="6" borderId="36" xfId="0" applyNumberFormat="1" applyFont="1" applyFill="1" applyBorder="1" applyAlignment="1" applyProtection="1">
      <alignment vertical="center" wrapText="1"/>
      <protection locked="0"/>
    </xf>
    <xf numFmtId="169" fontId="121" fillId="6" borderId="31" xfId="0" applyNumberFormat="1" applyFont="1" applyFill="1" applyBorder="1" applyAlignment="1" applyProtection="1">
      <alignment vertical="center" wrapText="1"/>
      <protection locked="0"/>
    </xf>
    <xf numFmtId="170" fontId="121" fillId="6" borderId="36" xfId="0" applyNumberFormat="1" applyFont="1" applyFill="1" applyBorder="1" applyAlignment="1" applyProtection="1">
      <alignment horizontal="center" vertical="center" wrapText="1"/>
      <protection locked="0"/>
    </xf>
    <xf numFmtId="170" fontId="113" fillId="6" borderId="31" xfId="0" applyNumberFormat="1" applyFont="1" applyFill="1" applyBorder="1" applyAlignment="1" applyProtection="1">
      <alignment vertical="center" wrapText="1"/>
      <protection locked="0"/>
    </xf>
    <xf numFmtId="169" fontId="95" fillId="2" borderId="0" xfId="0" applyNumberFormat="1" applyFont="1" applyFill="1" applyAlignment="1" applyProtection="1">
      <alignment vertical="center" wrapText="1"/>
    </xf>
    <xf numFmtId="0" fontId="68" fillId="2" borderId="0" xfId="0" applyFont="1" applyFill="1" applyAlignment="1" applyProtection="1">
      <alignment horizontal="left" vertical="center" wrapText="1"/>
      <protection locked="0"/>
    </xf>
    <xf numFmtId="43" fontId="63" fillId="2" borderId="79" xfId="0" applyNumberFormat="1" applyFont="1" applyFill="1" applyBorder="1" applyAlignment="1" applyProtection="1">
      <alignment horizontal="center" vertical="center" wrapText="1"/>
      <protection locked="0"/>
    </xf>
    <xf numFmtId="170" fontId="74" fillId="2" borderId="1" xfId="0" applyNumberFormat="1" applyFont="1" applyFill="1" applyBorder="1" applyAlignment="1" applyProtection="1">
      <alignment horizontal="right" vertical="center" wrapText="1"/>
      <protection locked="0"/>
    </xf>
    <xf numFmtId="174" fontId="65" fillId="0" borderId="25" xfId="1" applyNumberFormat="1" applyFont="1" applyFill="1" applyBorder="1" applyAlignment="1" applyProtection="1">
      <alignment horizontal="center" vertical="center" wrapText="1"/>
      <protection locked="0"/>
    </xf>
    <xf numFmtId="174" fontId="65" fillId="0" borderId="34" xfId="1" applyNumberFormat="1" applyFont="1" applyFill="1" applyBorder="1" applyAlignment="1" applyProtection="1">
      <alignment horizontal="center" vertical="center" wrapText="1"/>
      <protection locked="0"/>
    </xf>
    <xf numFmtId="164" fontId="65" fillId="0" borderId="29" xfId="1" applyFont="1" applyFill="1" applyBorder="1" applyAlignment="1" applyProtection="1">
      <alignment horizontal="right" vertical="center" wrapText="1"/>
      <protection locked="0"/>
    </xf>
    <xf numFmtId="165" fontId="65" fillId="6" borderId="36" xfId="41" applyFont="1" applyFill="1" applyBorder="1" applyAlignment="1" applyProtection="1">
      <alignment horizontal="right" vertical="center" wrapText="1"/>
      <protection locked="0"/>
    </xf>
    <xf numFmtId="165" fontId="65" fillId="0" borderId="36" xfId="41" applyFont="1" applyFill="1" applyBorder="1" applyAlignment="1" applyProtection="1">
      <alignment horizontal="center" vertical="center" wrapText="1"/>
      <protection locked="0"/>
    </xf>
    <xf numFmtId="186" fontId="65" fillId="0" borderId="36" xfId="41" applyNumberFormat="1" applyFont="1" applyFill="1" applyBorder="1" applyAlignment="1" applyProtection="1">
      <alignment horizontal="center" vertical="center" wrapText="1"/>
      <protection locked="0"/>
    </xf>
    <xf numFmtId="186" fontId="65" fillId="0" borderId="34" xfId="41" applyNumberFormat="1" applyFont="1" applyFill="1" applyBorder="1" applyAlignment="1" applyProtection="1">
      <alignment horizontal="center" vertical="center" wrapText="1"/>
      <protection locked="0"/>
    </xf>
    <xf numFmtId="43" fontId="36" fillId="2" borderId="0" xfId="0" applyNumberFormat="1" applyFont="1" applyFill="1" applyAlignment="1" applyProtection="1">
      <alignment vertical="center" wrapText="1"/>
    </xf>
    <xf numFmtId="190" fontId="25" fillId="0" borderId="0" xfId="0" applyNumberFormat="1" applyFont="1" applyFill="1" applyAlignment="1" applyProtection="1">
      <alignment vertical="center" wrapText="1"/>
    </xf>
    <xf numFmtId="186" fontId="65" fillId="2" borderId="31" xfId="41" applyNumberFormat="1" applyFont="1" applyFill="1" applyBorder="1" applyAlignment="1" applyProtection="1">
      <alignment horizontal="right" vertical="center" wrapText="1"/>
      <protection locked="0"/>
    </xf>
    <xf numFmtId="164" fontId="65" fillId="2" borderId="31" xfId="29" applyFont="1" applyFill="1" applyBorder="1" applyAlignment="1" applyProtection="1">
      <alignment horizontal="right" vertical="center" wrapText="1"/>
      <protection locked="0"/>
    </xf>
    <xf numFmtId="169" fontId="68" fillId="6" borderId="36" xfId="0" quotePrefix="1" applyNumberFormat="1" applyFont="1" applyFill="1" applyBorder="1" applyAlignment="1" applyProtection="1">
      <alignment horizontal="right" vertical="center" wrapText="1"/>
      <protection locked="0"/>
    </xf>
    <xf numFmtId="164" fontId="65" fillId="6" borderId="36" xfId="41" applyNumberFormat="1" applyFont="1" applyFill="1" applyBorder="1" applyAlignment="1" applyProtection="1">
      <alignment horizontal="right" vertical="center" wrapText="1"/>
      <protection locked="0"/>
    </xf>
    <xf numFmtId="164" fontId="65" fillId="0" borderId="36" xfId="41" applyNumberFormat="1" applyFont="1" applyFill="1" applyBorder="1" applyAlignment="1" applyProtection="1">
      <alignment horizontal="center" vertical="center" wrapText="1"/>
      <protection locked="0"/>
    </xf>
    <xf numFmtId="164" fontId="65" fillId="0" borderId="34" xfId="41" applyNumberFormat="1" applyFont="1" applyFill="1" applyBorder="1" applyAlignment="1" applyProtection="1">
      <alignment horizontal="center" vertical="center" wrapText="1"/>
      <protection locked="0"/>
    </xf>
    <xf numFmtId="0" fontId="86" fillId="2" borderId="0" xfId="0" applyFont="1" applyFill="1" applyAlignment="1" applyProtection="1">
      <alignment vertical="center" wrapText="1"/>
      <protection locked="0"/>
    </xf>
    <xf numFmtId="169" fontId="86" fillId="2" borderId="0" xfId="0" applyNumberFormat="1" applyFont="1" applyFill="1" applyAlignment="1" applyProtection="1">
      <alignment vertical="center" wrapText="1"/>
      <protection locked="0"/>
    </xf>
    <xf numFmtId="0" fontId="166" fillId="2" borderId="0" xfId="0" applyFont="1" applyFill="1" applyAlignment="1" applyProtection="1">
      <alignment horizontal="center" vertical="center" wrapText="1"/>
      <protection locked="0"/>
    </xf>
    <xf numFmtId="43" fontId="182" fillId="2" borderId="0" xfId="0" applyNumberFormat="1" applyFont="1" applyFill="1" applyAlignment="1" applyProtection="1">
      <alignment vertical="center" wrapText="1"/>
      <protection locked="0"/>
    </xf>
    <xf numFmtId="43" fontId="183" fillId="2" borderId="0" xfId="0" applyNumberFormat="1" applyFont="1" applyFill="1" applyAlignment="1" applyProtection="1">
      <alignment vertical="center" wrapText="1"/>
      <protection locked="0"/>
    </xf>
    <xf numFmtId="43" fontId="184" fillId="2" borderId="0" xfId="0" applyNumberFormat="1" applyFont="1" applyFill="1" applyAlignment="1" applyProtection="1">
      <alignment vertical="center" wrapText="1"/>
      <protection locked="0"/>
    </xf>
    <xf numFmtId="186" fontId="86" fillId="2" borderId="0" xfId="41" applyNumberFormat="1" applyFont="1" applyFill="1" applyAlignment="1" applyProtection="1">
      <alignment horizontal="right" vertical="center" wrapText="1"/>
      <protection locked="0"/>
    </xf>
    <xf numFmtId="3" fontId="86" fillId="11" borderId="0" xfId="0" applyNumberFormat="1" applyFont="1" applyFill="1" applyAlignment="1" applyProtection="1">
      <alignment horizontal="right" vertical="center" wrapText="1"/>
      <protection locked="0"/>
    </xf>
    <xf numFmtId="43" fontId="86" fillId="0" borderId="0" xfId="0" applyNumberFormat="1" applyFont="1" applyFill="1" applyAlignment="1" applyProtection="1">
      <alignment horizontal="right" vertical="center" wrapText="1"/>
      <protection locked="0"/>
    </xf>
    <xf numFmtId="43" fontId="86" fillId="2" borderId="0" xfId="0" applyNumberFormat="1" applyFont="1" applyFill="1" applyAlignment="1" applyProtection="1">
      <alignment horizontal="right" vertical="center" wrapText="1"/>
      <protection locked="0"/>
    </xf>
    <xf numFmtId="43" fontId="86" fillId="6" borderId="0" xfId="0" applyNumberFormat="1" applyFont="1" applyFill="1" applyAlignment="1" applyProtection="1">
      <alignment horizontal="right" vertical="center" wrapText="1"/>
      <protection locked="0"/>
    </xf>
    <xf numFmtId="43" fontId="184" fillId="2" borderId="0" xfId="0" applyNumberFormat="1" applyFont="1" applyFill="1" applyAlignment="1" applyProtection="1">
      <alignment horizontal="right" vertical="center" wrapText="1"/>
      <protection locked="0"/>
    </xf>
    <xf numFmtId="43" fontId="86" fillId="12" borderId="0" xfId="0" applyNumberFormat="1" applyFont="1" applyFill="1" applyAlignment="1" applyProtection="1">
      <alignment horizontal="right" vertical="center" wrapText="1"/>
      <protection locked="0"/>
    </xf>
    <xf numFmtId="43" fontId="86" fillId="9" borderId="0" xfId="0" applyNumberFormat="1" applyFont="1" applyFill="1" applyAlignment="1" applyProtection="1">
      <alignment horizontal="right" vertical="center" wrapText="1"/>
      <protection locked="0"/>
    </xf>
    <xf numFmtId="43" fontId="87" fillId="2" borderId="0" xfId="0" applyNumberFormat="1" applyFont="1" applyFill="1" applyAlignment="1" applyProtection="1">
      <alignment horizontal="right" vertical="center" wrapText="1"/>
      <protection locked="0"/>
    </xf>
    <xf numFmtId="43" fontId="167" fillId="6" borderId="0" xfId="0" applyNumberFormat="1" applyFont="1" applyFill="1" applyAlignment="1" applyProtection="1">
      <alignment horizontal="right" vertical="center" wrapText="1"/>
      <protection locked="0"/>
    </xf>
    <xf numFmtId="43" fontId="166" fillId="6" borderId="0" xfId="0" applyNumberFormat="1" applyFont="1" applyFill="1" applyAlignment="1" applyProtection="1">
      <alignment horizontal="right" vertical="center" wrapText="1"/>
      <protection locked="0"/>
    </xf>
    <xf numFmtId="0" fontId="166" fillId="6" borderId="0" xfId="0" applyFont="1" applyFill="1" applyAlignment="1" applyProtection="1">
      <alignment vertical="center" wrapText="1"/>
      <protection locked="0"/>
    </xf>
    <xf numFmtId="164" fontId="53" fillId="2" borderId="0" xfId="1" applyNumberFormat="1" applyFont="1" applyFill="1" applyAlignment="1" applyProtection="1">
      <alignment horizontal="right" vertical="center" wrapText="1"/>
      <protection locked="0"/>
    </xf>
    <xf numFmtId="169" fontId="68" fillId="6" borderId="1" xfId="29" applyNumberFormat="1" applyFont="1" applyFill="1" applyBorder="1" applyAlignment="1" applyProtection="1">
      <alignment horizontal="right" vertical="center" wrapText="1"/>
      <protection locked="0"/>
    </xf>
    <xf numFmtId="43" fontId="33" fillId="2" borderId="0" xfId="0" applyNumberFormat="1" applyFont="1" applyFill="1" applyAlignment="1" applyProtection="1">
      <alignment horizontal="right" vertical="center" wrapText="1"/>
      <protection locked="0"/>
    </xf>
    <xf numFmtId="174" fontId="41" fillId="2" borderId="31" xfId="29" applyNumberFormat="1" applyFont="1" applyFill="1" applyBorder="1" applyAlignment="1" applyProtection="1">
      <alignment horizontal="right" vertical="center" wrapText="1"/>
      <protection locked="0"/>
    </xf>
    <xf numFmtId="169" fontId="8" fillId="2" borderId="0" xfId="0" applyNumberFormat="1" applyFont="1" applyFill="1" applyAlignment="1" applyProtection="1">
      <alignment horizontal="center" vertical="center" wrapText="1"/>
    </xf>
    <xf numFmtId="174" fontId="41" fillId="9" borderId="36" xfId="29" applyNumberFormat="1" applyFont="1" applyFill="1" applyBorder="1" applyAlignment="1" applyProtection="1">
      <alignment horizontal="right" vertical="center" wrapText="1"/>
      <protection locked="0"/>
    </xf>
    <xf numFmtId="186" fontId="68" fillId="2" borderId="36" xfId="41" applyNumberFormat="1" applyFont="1" applyFill="1" applyBorder="1" applyAlignment="1" applyProtection="1">
      <alignment horizontal="right" vertical="center" wrapText="1"/>
      <protection locked="0"/>
    </xf>
    <xf numFmtId="186" fontId="113" fillId="2" borderId="36" xfId="41" applyNumberFormat="1" applyFont="1" applyFill="1" applyBorder="1" applyAlignment="1" applyProtection="1">
      <alignment horizontal="right" vertical="center" wrapText="1"/>
      <protection locked="0"/>
    </xf>
    <xf numFmtId="169" fontId="69" fillId="13" borderId="0" xfId="0" applyNumberFormat="1" applyFont="1" applyFill="1" applyAlignment="1" applyProtection="1">
      <alignment horizontal="right" vertical="center" wrapText="1"/>
      <protection locked="0"/>
    </xf>
    <xf numFmtId="186" fontId="46" fillId="6" borderId="36" xfId="41" applyNumberFormat="1" applyFont="1" applyFill="1" applyBorder="1" applyAlignment="1" applyProtection="1">
      <alignment horizontal="right" vertical="center" wrapText="1"/>
      <protection locked="0"/>
    </xf>
    <xf numFmtId="174" fontId="46" fillId="6" borderId="36" xfId="1" applyNumberFormat="1" applyFont="1" applyFill="1" applyBorder="1" applyAlignment="1" applyProtection="1">
      <alignment horizontal="right" vertical="center" wrapText="1"/>
      <protection locked="0"/>
    </xf>
    <xf numFmtId="190" fontId="70" fillId="2" borderId="0" xfId="0" applyNumberFormat="1" applyFont="1" applyFill="1" applyAlignment="1" applyProtection="1">
      <alignment vertical="center" wrapText="1"/>
    </xf>
    <xf numFmtId="0" fontId="58" fillId="2" borderId="0" xfId="0" applyFont="1" applyFill="1" applyAlignment="1" applyProtection="1">
      <alignment horizontal="center" wrapText="1"/>
    </xf>
    <xf numFmtId="0" fontId="59" fillId="2" borderId="0" xfId="0" applyFont="1" applyFill="1" applyAlignment="1" applyProtection="1">
      <alignment horizontal="center" vertical="center"/>
    </xf>
    <xf numFmtId="0" fontId="59" fillId="2" borderId="0" xfId="0" applyFont="1" applyFill="1" applyAlignment="1" applyProtection="1">
      <alignment horizontal="center" vertical="center" wrapText="1"/>
    </xf>
    <xf numFmtId="0" fontId="60" fillId="2" borderId="0" xfId="0" applyFont="1" applyFill="1" applyAlignment="1" applyProtection="1">
      <alignment horizontal="center" vertical="center"/>
    </xf>
    <xf numFmtId="184" fontId="65" fillId="2" borderId="34" xfId="41" quotePrefix="1" applyNumberFormat="1" applyFont="1" applyFill="1" applyBorder="1" applyAlignment="1" applyProtection="1">
      <alignment horizontal="center" vertical="center" wrapText="1"/>
      <protection locked="0"/>
    </xf>
    <xf numFmtId="184" fontId="65" fillId="2" borderId="29" xfId="41" quotePrefix="1" applyNumberFormat="1" applyFont="1" applyFill="1" applyBorder="1" applyAlignment="1" applyProtection="1">
      <alignment horizontal="center" vertical="center" wrapText="1"/>
      <protection locked="0"/>
    </xf>
    <xf numFmtId="184" fontId="65" fillId="2" borderId="25" xfId="41" quotePrefix="1" applyNumberFormat="1" applyFont="1" applyFill="1" applyBorder="1" applyAlignment="1" applyProtection="1">
      <alignment horizontal="center" vertical="center" wrapText="1"/>
      <protection locked="0"/>
    </xf>
    <xf numFmtId="0" fontId="67" fillId="2" borderId="0" xfId="0" applyFont="1" applyFill="1" applyBorder="1" applyAlignment="1">
      <alignment horizontal="center" vertical="center" wrapText="1"/>
    </xf>
    <xf numFmtId="43" fontId="69" fillId="4" borderId="0" xfId="0" applyNumberFormat="1" applyFont="1" applyFill="1" applyAlignment="1" applyProtection="1">
      <alignment horizontal="center" vertical="center" wrapText="1"/>
      <protection locked="0"/>
    </xf>
    <xf numFmtId="174" fontId="65" fillId="2" borderId="34" xfId="1" applyNumberFormat="1" applyFont="1" applyFill="1" applyBorder="1" applyAlignment="1" applyProtection="1">
      <alignment horizontal="center" vertical="center" wrapText="1"/>
      <protection locked="0"/>
    </xf>
    <xf numFmtId="174" fontId="65" fillId="2" borderId="29" xfId="1" applyNumberFormat="1" applyFont="1" applyFill="1" applyBorder="1" applyAlignment="1" applyProtection="1">
      <alignment horizontal="center" vertical="center" wrapText="1"/>
      <protection locked="0"/>
    </xf>
    <xf numFmtId="174" fontId="65" fillId="2" borderId="25" xfId="1" applyNumberFormat="1" applyFont="1" applyFill="1" applyBorder="1" applyAlignment="1" applyProtection="1">
      <alignment horizontal="center" vertical="center" wrapText="1"/>
      <protection locked="0"/>
    </xf>
    <xf numFmtId="168" fontId="70" fillId="2" borderId="72" xfId="0" applyNumberFormat="1" applyFont="1" applyFill="1" applyBorder="1" applyAlignment="1" applyProtection="1">
      <alignment horizontal="center" vertical="center" wrapText="1"/>
      <protection locked="0"/>
    </xf>
    <xf numFmtId="166" fontId="63" fillId="2" borderId="35" xfId="0" applyNumberFormat="1" applyFont="1" applyFill="1" applyBorder="1" applyAlignment="1" applyProtection="1">
      <alignment horizontal="center" vertical="center" wrapText="1"/>
      <protection locked="0"/>
    </xf>
    <xf numFmtId="43" fontId="69" fillId="2" borderId="0" xfId="0" applyNumberFormat="1" applyFont="1" applyFill="1" applyAlignment="1" applyProtection="1">
      <alignment horizontal="center" vertical="center" wrapText="1"/>
      <protection locked="0"/>
    </xf>
    <xf numFmtId="0" fontId="166" fillId="2" borderId="0" xfId="0" applyFont="1" applyFill="1" applyAlignment="1" applyProtection="1">
      <alignment horizontal="center" vertical="center" wrapText="1"/>
      <protection locked="0"/>
    </xf>
    <xf numFmtId="168" fontId="70" fillId="2" borderId="0" xfId="0" applyNumberFormat="1" applyFont="1" applyFill="1" applyBorder="1" applyAlignment="1" applyProtection="1">
      <alignment horizontal="center" vertical="center" wrapText="1"/>
      <protection locked="0"/>
    </xf>
    <xf numFmtId="3" fontId="63" fillId="2" borderId="81" xfId="0" applyNumberFormat="1" applyFont="1" applyFill="1" applyBorder="1" applyAlignment="1" applyProtection="1">
      <alignment horizontal="center" vertical="center" wrapText="1"/>
      <protection locked="0"/>
    </xf>
    <xf numFmtId="3" fontId="63" fillId="2" borderId="87" xfId="0" applyNumberFormat="1" applyFont="1" applyFill="1" applyBorder="1" applyAlignment="1" applyProtection="1">
      <alignment horizontal="center" vertical="center" wrapText="1"/>
      <protection locked="0"/>
    </xf>
    <xf numFmtId="3" fontId="63" fillId="2" borderId="82" xfId="0" applyNumberFormat="1" applyFont="1" applyFill="1" applyBorder="1" applyAlignment="1" applyProtection="1">
      <alignment horizontal="center" vertical="center" wrapText="1"/>
      <protection locked="0"/>
    </xf>
    <xf numFmtId="0" fontId="65" fillId="2" borderId="34" xfId="0" applyFont="1" applyFill="1" applyBorder="1" applyAlignment="1" applyProtection="1">
      <alignment horizontal="center" vertical="center" wrapText="1"/>
      <protection locked="0"/>
    </xf>
    <xf numFmtId="0" fontId="65" fillId="2" borderId="29" xfId="0" applyFont="1" applyFill="1" applyBorder="1" applyAlignment="1" applyProtection="1">
      <alignment horizontal="center" vertical="center" wrapText="1"/>
      <protection locked="0"/>
    </xf>
    <xf numFmtId="0" fontId="65" fillId="2" borderId="25" xfId="0" applyFont="1" applyFill="1" applyBorder="1" applyAlignment="1" applyProtection="1">
      <alignment horizontal="center" vertical="center" wrapText="1"/>
      <protection locked="0"/>
    </xf>
    <xf numFmtId="3" fontId="63" fillId="2" borderId="80" xfId="0" applyNumberFormat="1" applyFont="1" applyFill="1" applyBorder="1" applyAlignment="1" applyProtection="1">
      <alignment horizontal="center" vertical="center" wrapText="1"/>
      <protection locked="0"/>
    </xf>
    <xf numFmtId="3" fontId="63" fillId="2" borderId="67" xfId="0" applyNumberFormat="1" applyFont="1" applyFill="1" applyBorder="1" applyAlignment="1" applyProtection="1">
      <alignment horizontal="center" vertical="center" wrapText="1"/>
      <protection locked="0"/>
    </xf>
    <xf numFmtId="43" fontId="63" fillId="2" borderId="81" xfId="0" applyNumberFormat="1" applyFont="1" applyFill="1" applyBorder="1" applyAlignment="1" applyProtection="1">
      <alignment horizontal="center" vertical="center" wrapText="1"/>
      <protection locked="0"/>
    </xf>
    <xf numFmtId="43" fontId="63" fillId="2" borderId="87" xfId="0" applyNumberFormat="1" applyFont="1" applyFill="1" applyBorder="1" applyAlignment="1" applyProtection="1">
      <alignment horizontal="center" vertical="center" wrapText="1"/>
      <protection locked="0"/>
    </xf>
    <xf numFmtId="43" fontId="63" fillId="2" borderId="82" xfId="0" applyNumberFormat="1" applyFont="1" applyFill="1" applyBorder="1" applyAlignment="1" applyProtection="1">
      <alignment horizontal="center" vertical="center" wrapText="1"/>
      <protection locked="0"/>
    </xf>
    <xf numFmtId="0" fontId="65" fillId="2" borderId="67" xfId="0" applyFont="1" applyFill="1" applyBorder="1" applyAlignment="1" applyProtection="1">
      <alignment horizontal="center" vertical="center" wrapText="1"/>
      <protection locked="0"/>
    </xf>
    <xf numFmtId="0" fontId="67" fillId="2" borderId="0" xfId="0" applyFont="1" applyFill="1" applyBorder="1" applyAlignment="1" applyProtection="1">
      <alignment horizontal="left" vertical="center" wrapText="1"/>
      <protection locked="0"/>
    </xf>
    <xf numFmtId="0" fontId="63" fillId="2" borderId="35" xfId="0" applyFont="1" applyFill="1" applyBorder="1" applyAlignment="1" applyProtection="1">
      <alignment horizontal="center" vertical="center" wrapText="1"/>
      <protection locked="0"/>
    </xf>
    <xf numFmtId="0" fontId="68" fillId="2" borderId="0" xfId="0" applyFont="1" applyFill="1" applyAlignment="1" applyProtection="1">
      <alignment horizontal="left" vertical="center" wrapText="1"/>
      <protection locked="0"/>
    </xf>
    <xf numFmtId="0" fontId="65" fillId="6" borderId="0" xfId="0" quotePrefix="1" applyFont="1" applyFill="1" applyAlignment="1">
      <alignment horizontal="left" vertical="center" wrapText="1"/>
    </xf>
    <xf numFmtId="0" fontId="65" fillId="6" borderId="0" xfId="0" applyFont="1" applyFill="1" applyAlignment="1">
      <alignment horizontal="left" vertical="center" wrapText="1"/>
    </xf>
    <xf numFmtId="0" fontId="137" fillId="6" borderId="0" xfId="0" applyFont="1" applyFill="1" applyAlignment="1">
      <alignment horizontal="left" vertical="center" wrapText="1"/>
    </xf>
    <xf numFmtId="176" fontId="65" fillId="0" borderId="34" xfId="0" quotePrefix="1" applyNumberFormat="1" applyFont="1" applyFill="1" applyBorder="1" applyAlignment="1" applyProtection="1">
      <alignment horizontal="center" vertical="center" wrapText="1"/>
      <protection locked="0"/>
    </xf>
    <xf numFmtId="176" fontId="65" fillId="0" borderId="25" xfId="0" quotePrefix="1" applyNumberFormat="1" applyFont="1" applyFill="1" applyBorder="1" applyAlignment="1" applyProtection="1">
      <alignment horizontal="center" vertical="center" wrapText="1"/>
      <protection locked="0"/>
    </xf>
    <xf numFmtId="168" fontId="67" fillId="2" borderId="0"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left" vertical="center" wrapText="1"/>
    </xf>
    <xf numFmtId="0" fontId="34"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0" fontId="53" fillId="2" borderId="14" xfId="0" applyFont="1" applyFill="1" applyBorder="1" applyAlignment="1" applyProtection="1">
      <alignment horizontal="center" vertical="center" wrapText="1"/>
      <protection locked="0"/>
    </xf>
    <xf numFmtId="0" fontId="53" fillId="2" borderId="5" xfId="0" applyFont="1" applyFill="1" applyBorder="1" applyAlignment="1" applyProtection="1">
      <alignment horizontal="center" vertical="center" wrapText="1"/>
      <protection locked="0"/>
    </xf>
    <xf numFmtId="0" fontId="53" fillId="2" borderId="17" xfId="0" applyFont="1" applyFill="1" applyBorder="1" applyAlignment="1" applyProtection="1">
      <alignment horizontal="center" vertical="center" wrapText="1"/>
      <protection locked="0"/>
    </xf>
    <xf numFmtId="166" fontId="53" fillId="2" borderId="44" xfId="0" applyNumberFormat="1" applyFont="1" applyFill="1" applyBorder="1" applyAlignment="1" applyProtection="1">
      <alignment horizontal="center" vertical="center" wrapText="1"/>
      <protection locked="0"/>
    </xf>
    <xf numFmtId="166" fontId="53" fillId="2" borderId="92" xfId="0" applyNumberFormat="1" applyFont="1" applyFill="1" applyBorder="1" applyAlignment="1" applyProtection="1">
      <alignment horizontal="center" vertical="center" wrapText="1"/>
      <protection locked="0"/>
    </xf>
    <xf numFmtId="166" fontId="53" fillId="2" borderId="40" xfId="0" applyNumberFormat="1" applyFont="1" applyFill="1" applyBorder="1" applyAlignment="1" applyProtection="1">
      <alignment horizontal="center" vertical="center" wrapText="1"/>
      <protection locked="0"/>
    </xf>
    <xf numFmtId="3" fontId="53" fillId="2" borderId="42" xfId="0" applyNumberFormat="1" applyFont="1" applyFill="1" applyBorder="1" applyAlignment="1" applyProtection="1">
      <alignment horizontal="center" vertical="center" wrapText="1"/>
      <protection locked="0"/>
    </xf>
    <xf numFmtId="3" fontId="53" fillId="2" borderId="3" xfId="0" applyNumberFormat="1" applyFont="1" applyFill="1" applyBorder="1" applyAlignment="1" applyProtection="1">
      <alignment horizontal="center" vertical="center" wrapText="1"/>
      <protection locked="0"/>
    </xf>
    <xf numFmtId="3" fontId="53" fillId="2" borderId="104" xfId="0" applyNumberFormat="1" applyFont="1" applyFill="1" applyBorder="1" applyAlignment="1" applyProtection="1">
      <alignment horizontal="center" vertical="center" wrapText="1"/>
      <protection locked="0"/>
    </xf>
    <xf numFmtId="3" fontId="53" fillId="2" borderId="43" xfId="0" applyNumberFormat="1" applyFont="1" applyFill="1" applyBorder="1" applyAlignment="1" applyProtection="1">
      <alignment horizontal="center" vertical="center" wrapText="1"/>
      <protection locked="0"/>
    </xf>
    <xf numFmtId="3" fontId="53" fillId="2" borderId="44" xfId="0" applyNumberFormat="1" applyFont="1" applyFill="1" applyBorder="1" applyAlignment="1" applyProtection="1">
      <alignment horizontal="center" vertical="center" wrapText="1"/>
      <protection locked="0"/>
    </xf>
    <xf numFmtId="0" fontId="65" fillId="2" borderId="0" xfId="0" quotePrefix="1" applyFont="1" applyFill="1" applyAlignment="1" applyProtection="1">
      <alignment horizontal="left" vertical="center" wrapText="1"/>
    </xf>
    <xf numFmtId="166" fontId="30" fillId="2" borderId="1" xfId="0" applyNumberFormat="1" applyFont="1" applyFill="1" applyBorder="1" applyAlignment="1" applyProtection="1">
      <alignment horizontal="center" vertical="center" wrapText="1"/>
      <protection locked="0"/>
    </xf>
    <xf numFmtId="166" fontId="9" fillId="2" borderId="1" xfId="0" applyNumberFormat="1" applyFont="1" applyFill="1" applyBorder="1" applyAlignment="1" applyProtection="1">
      <alignment horizontal="center" vertical="center" wrapText="1"/>
      <protection locked="0"/>
    </xf>
    <xf numFmtId="3" fontId="53" fillId="2" borderId="14" xfId="0" applyNumberFormat="1" applyFont="1" applyFill="1" applyBorder="1" applyAlignment="1" applyProtection="1">
      <alignment horizontal="center" vertical="center" wrapText="1"/>
      <protection locked="0"/>
    </xf>
    <xf numFmtId="3" fontId="53" fillId="2" borderId="92" xfId="0" applyNumberFormat="1" applyFont="1" applyFill="1" applyBorder="1" applyAlignment="1" applyProtection="1">
      <alignment horizontal="center" vertical="center" wrapText="1"/>
      <protection locked="0"/>
    </xf>
    <xf numFmtId="3" fontId="53" fillId="2" borderId="40" xfId="0" applyNumberFormat="1" applyFont="1" applyFill="1" applyBorder="1" applyAlignment="1" applyProtection="1">
      <alignment horizontal="center" vertical="center" wrapText="1"/>
      <protection locked="0"/>
    </xf>
    <xf numFmtId="3" fontId="53" fillId="2" borderId="100" xfId="0" applyNumberFormat="1" applyFont="1" applyFill="1" applyBorder="1" applyAlignment="1" applyProtection="1">
      <alignment horizontal="center" vertical="center" wrapText="1"/>
      <protection locked="0"/>
    </xf>
    <xf numFmtId="3" fontId="53" fillId="2" borderId="101" xfId="0" applyNumberFormat="1" applyFont="1" applyFill="1" applyBorder="1" applyAlignment="1" applyProtection="1">
      <alignment horizontal="center" vertical="center" wrapText="1"/>
      <protection locked="0"/>
    </xf>
    <xf numFmtId="3" fontId="53" fillId="2" borderId="102" xfId="0" applyNumberFormat="1" applyFont="1" applyFill="1" applyBorder="1" applyAlignment="1" applyProtection="1">
      <alignment horizontal="center" vertical="center" wrapText="1"/>
      <protection locked="0"/>
    </xf>
    <xf numFmtId="3" fontId="63" fillId="2" borderId="79" xfId="0" applyNumberFormat="1" applyFont="1" applyFill="1" applyBorder="1" applyAlignment="1" applyProtection="1">
      <alignment horizontal="center" vertical="center" wrapText="1"/>
      <protection locked="0"/>
    </xf>
    <xf numFmtId="3" fontId="53" fillId="2" borderId="13" xfId="0" applyNumberFormat="1" applyFont="1" applyFill="1" applyBorder="1" applyAlignment="1" applyProtection="1">
      <alignment horizontal="center" vertical="center" wrapText="1"/>
      <protection locked="0"/>
    </xf>
    <xf numFmtId="3" fontId="53" fillId="2" borderId="38" xfId="0" applyNumberFormat="1" applyFont="1" applyFill="1" applyBorder="1" applyAlignment="1" applyProtection="1">
      <alignment horizontal="center" vertical="center" wrapText="1"/>
      <protection locked="0"/>
    </xf>
    <xf numFmtId="3" fontId="53" fillId="2" borderId="79"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left" vertical="center" wrapText="1"/>
    </xf>
    <xf numFmtId="0" fontId="42" fillId="2" borderId="0" xfId="0" applyFont="1" applyFill="1" applyAlignment="1" applyProtection="1">
      <alignment horizontal="center" vertical="center" wrapText="1"/>
    </xf>
    <xf numFmtId="0" fontId="30" fillId="2" borderId="0" xfId="0" applyFont="1" applyFill="1" applyAlignment="1" applyProtection="1">
      <alignment horizontal="center" vertical="center" wrapText="1"/>
    </xf>
    <xf numFmtId="0" fontId="53" fillId="2" borderId="35" xfId="0" applyFont="1" applyFill="1" applyBorder="1" applyAlignment="1" applyProtection="1">
      <alignment horizontal="center" vertical="center" wrapText="1"/>
      <protection locked="0"/>
    </xf>
    <xf numFmtId="0" fontId="53" fillId="2" borderId="79" xfId="0" applyFont="1" applyFill="1" applyBorder="1" applyAlignment="1" applyProtection="1">
      <alignment horizontal="center" vertical="center" wrapText="1"/>
      <protection locked="0"/>
    </xf>
    <xf numFmtId="0" fontId="72" fillId="2" borderId="35" xfId="0" applyFont="1" applyFill="1" applyBorder="1" applyAlignment="1" applyProtection="1">
      <alignment horizontal="center" vertical="center" wrapText="1"/>
      <protection locked="0"/>
    </xf>
    <xf numFmtId="43" fontId="53" fillId="2" borderId="35" xfId="0" applyNumberFormat="1" applyFont="1" applyFill="1" applyBorder="1" applyAlignment="1" applyProtection="1">
      <alignment horizontal="center" vertical="center" wrapText="1"/>
      <protection locked="0"/>
    </xf>
    <xf numFmtId="43" fontId="53" fillId="2" borderId="79" xfId="0" applyNumberFormat="1" applyFont="1" applyFill="1" applyBorder="1" applyAlignment="1" applyProtection="1">
      <alignment horizontal="center" vertical="center" wrapText="1"/>
      <protection locked="0"/>
    </xf>
    <xf numFmtId="166" fontId="53" fillId="2" borderId="35" xfId="0" applyNumberFormat="1" applyFont="1" applyFill="1" applyBorder="1" applyAlignment="1" applyProtection="1">
      <alignment horizontal="center" vertical="center" wrapText="1"/>
      <protection locked="0"/>
    </xf>
    <xf numFmtId="166" fontId="53" fillId="2" borderId="79" xfId="0" applyNumberFormat="1" applyFont="1" applyFill="1" applyBorder="1" applyAlignment="1" applyProtection="1">
      <alignment horizontal="center" vertical="center" wrapText="1"/>
      <protection locked="0"/>
    </xf>
    <xf numFmtId="0" fontId="42" fillId="2" borderId="0" xfId="0" applyFont="1" applyFill="1" applyBorder="1" applyAlignment="1" applyProtection="1">
      <alignment horizontal="center" vertical="center" wrapText="1"/>
    </xf>
    <xf numFmtId="3" fontId="53" fillId="2" borderId="81" xfId="0" applyNumberFormat="1" applyFont="1" applyFill="1" applyBorder="1" applyAlignment="1" applyProtection="1">
      <alignment horizontal="center" vertical="center" wrapText="1"/>
      <protection locked="0"/>
    </xf>
    <xf numFmtId="3" fontId="53" fillId="2" borderId="87" xfId="0" applyNumberFormat="1" applyFont="1" applyFill="1" applyBorder="1" applyAlignment="1" applyProtection="1">
      <alignment horizontal="center" vertical="center" wrapText="1"/>
      <protection locked="0"/>
    </xf>
    <xf numFmtId="3" fontId="53" fillId="2" borderId="82" xfId="0" applyNumberFormat="1" applyFont="1" applyFill="1" applyBorder="1" applyAlignment="1" applyProtection="1">
      <alignment horizontal="center" vertical="center" wrapText="1"/>
      <protection locked="0"/>
    </xf>
    <xf numFmtId="3" fontId="53" fillId="2" borderId="80" xfId="0" applyNumberFormat="1" applyFont="1" applyFill="1" applyBorder="1" applyAlignment="1" applyProtection="1">
      <alignment horizontal="center" vertical="center" wrapText="1"/>
      <protection locked="0"/>
    </xf>
    <xf numFmtId="3" fontId="53" fillId="2" borderId="29" xfId="0" applyNumberFormat="1" applyFont="1" applyFill="1" applyBorder="1" applyAlignment="1" applyProtection="1">
      <alignment horizontal="center" vertical="center" wrapText="1"/>
      <protection locked="0"/>
    </xf>
    <xf numFmtId="3" fontId="53" fillId="2" borderId="67" xfId="0" applyNumberFormat="1" applyFont="1" applyFill="1" applyBorder="1" applyAlignment="1" applyProtection="1">
      <alignment horizontal="center" vertical="center" wrapText="1"/>
      <protection locked="0"/>
    </xf>
    <xf numFmtId="3" fontId="53" fillId="2" borderId="83" xfId="0" applyNumberFormat="1" applyFont="1" applyFill="1" applyBorder="1" applyAlignment="1" applyProtection="1">
      <alignment horizontal="center" vertical="center" wrapText="1"/>
      <protection locked="0"/>
    </xf>
    <xf numFmtId="3" fontId="53" fillId="2" borderId="54" xfId="0" applyNumberFormat="1" applyFont="1" applyFill="1" applyBorder="1" applyAlignment="1" applyProtection="1">
      <alignment horizontal="center" vertical="center" wrapText="1"/>
      <protection locked="0"/>
    </xf>
    <xf numFmtId="3" fontId="53" fillId="2" borderId="84" xfId="0" applyNumberFormat="1" applyFont="1" applyFill="1" applyBorder="1" applyAlignment="1" applyProtection="1">
      <alignment horizontal="center" vertical="center" wrapText="1"/>
      <protection locked="0"/>
    </xf>
    <xf numFmtId="3" fontId="53" fillId="2" borderId="85" xfId="0" applyNumberFormat="1" applyFont="1" applyFill="1" applyBorder="1" applyAlignment="1" applyProtection="1">
      <alignment horizontal="center" vertical="center" wrapText="1"/>
      <protection locked="0"/>
    </xf>
    <xf numFmtId="3" fontId="53" fillId="2" borderId="72" xfId="0" applyNumberFormat="1" applyFont="1" applyFill="1" applyBorder="1" applyAlignment="1" applyProtection="1">
      <alignment horizontal="center" vertical="center" wrapText="1"/>
      <protection locked="0"/>
    </xf>
    <xf numFmtId="3" fontId="53" fillId="2" borderId="86" xfId="0" applyNumberFormat="1" applyFont="1" applyFill="1" applyBorder="1" applyAlignment="1" applyProtection="1">
      <alignment horizontal="center" vertical="center" wrapText="1"/>
      <protection locked="0"/>
    </xf>
    <xf numFmtId="3" fontId="53" fillId="2" borderId="89" xfId="0" applyNumberFormat="1" applyFont="1" applyFill="1" applyBorder="1" applyAlignment="1" applyProtection="1">
      <alignment horizontal="center" vertical="center" wrapText="1"/>
      <protection locked="0"/>
    </xf>
    <xf numFmtId="166" fontId="53" fillId="2" borderId="80" xfId="0" applyNumberFormat="1" applyFont="1" applyFill="1" applyBorder="1" applyAlignment="1" applyProtection="1">
      <alignment horizontal="center" vertical="center" wrapText="1"/>
      <protection locked="0"/>
    </xf>
    <xf numFmtId="0" fontId="41" fillId="9" borderId="0" xfId="0" applyFont="1" applyFill="1" applyAlignment="1" applyProtection="1">
      <alignment horizontal="center" vertical="center" wrapText="1"/>
    </xf>
    <xf numFmtId="0" fontId="44" fillId="2" borderId="34" xfId="0" applyFont="1" applyFill="1" applyBorder="1" applyAlignment="1" applyProtection="1">
      <alignment horizontal="center" vertical="center" wrapText="1"/>
    </xf>
    <xf numFmtId="0" fontId="44" fillId="2" borderId="29" xfId="0" applyFont="1" applyFill="1" applyBorder="1" applyAlignment="1" applyProtection="1">
      <alignment horizontal="center" vertical="center"/>
    </xf>
    <xf numFmtId="0" fontId="44" fillId="2" borderId="25" xfId="0" applyFont="1" applyFill="1" applyBorder="1" applyAlignment="1" applyProtection="1">
      <alignment horizontal="center" vertical="center"/>
    </xf>
    <xf numFmtId="0" fontId="34" fillId="2" borderId="0" xfId="0" applyFont="1" applyFill="1" applyAlignment="1" applyProtection="1">
      <alignment horizontal="center"/>
    </xf>
    <xf numFmtId="0" fontId="17" fillId="2" borderId="72" xfId="0" applyFont="1" applyFill="1" applyBorder="1" applyAlignment="1" applyProtection="1">
      <alignment horizontal="center" vertical="center"/>
    </xf>
    <xf numFmtId="0" fontId="53" fillId="2" borderId="66" xfId="0" applyFont="1" applyFill="1" applyBorder="1" applyAlignment="1" applyProtection="1">
      <alignment horizontal="center" vertical="center" wrapText="1"/>
    </xf>
    <xf numFmtId="0" fontId="53" fillId="2" borderId="67" xfId="0" applyFont="1" applyFill="1" applyBorder="1" applyAlignment="1" applyProtection="1">
      <alignment horizontal="center" vertical="center" wrapText="1"/>
    </xf>
    <xf numFmtId="0" fontId="53" fillId="2" borderId="35" xfId="0" applyFont="1" applyFill="1" applyBorder="1" applyAlignment="1" applyProtection="1">
      <alignment horizontal="center"/>
    </xf>
    <xf numFmtId="0" fontId="72" fillId="2" borderId="35" xfId="37" applyFont="1" applyFill="1" applyBorder="1" applyAlignment="1">
      <alignment horizontal="center" vertical="center" wrapText="1"/>
    </xf>
    <xf numFmtId="0" fontId="53" fillId="2" borderId="35" xfId="0" applyFont="1" applyFill="1" applyBorder="1" applyAlignment="1" applyProtection="1">
      <alignment horizontal="center" vertical="center" wrapText="1"/>
    </xf>
    <xf numFmtId="0" fontId="53" fillId="2" borderId="65" xfId="0" applyFont="1" applyFill="1" applyBorder="1" applyAlignment="1" applyProtection="1">
      <alignment horizontal="center"/>
    </xf>
    <xf numFmtId="0" fontId="53" fillId="2" borderId="68" xfId="0" applyFont="1" applyFill="1" applyBorder="1" applyAlignment="1" applyProtection="1">
      <alignment horizontal="center"/>
    </xf>
    <xf numFmtId="0" fontId="53" fillId="2" borderId="65" xfId="0"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4" fillId="2" borderId="0" xfId="0" applyFont="1" applyFill="1" applyBorder="1" applyAlignment="1" applyProtection="1">
      <alignment horizontal="center" vertical="center" wrapText="1"/>
    </xf>
    <xf numFmtId="2" fontId="30" fillId="2" borderId="35" xfId="0" applyNumberFormat="1" applyFont="1" applyFill="1" applyBorder="1" applyAlignment="1" applyProtection="1">
      <alignment horizontal="center" vertical="center" wrapText="1"/>
      <protection locked="0"/>
    </xf>
    <xf numFmtId="166" fontId="30" fillId="2" borderId="35" xfId="0" applyNumberFormat="1" applyFont="1" applyFill="1" applyBorder="1" applyAlignment="1" applyProtection="1">
      <alignment horizontal="center" vertical="center" wrapText="1"/>
      <protection locked="0"/>
    </xf>
    <xf numFmtId="3" fontId="63" fillId="0" borderId="81" xfId="0" applyNumberFormat="1" applyFont="1" applyFill="1" applyBorder="1" applyAlignment="1" applyProtection="1">
      <alignment horizontal="center" vertical="center" wrapText="1"/>
      <protection locked="0"/>
    </xf>
    <xf numFmtId="3" fontId="63" fillId="0" borderId="87" xfId="0" applyNumberFormat="1" applyFont="1" applyFill="1" applyBorder="1" applyAlignment="1" applyProtection="1">
      <alignment horizontal="center" vertical="center" wrapText="1"/>
      <protection locked="0"/>
    </xf>
    <xf numFmtId="3" fontId="63" fillId="0" borderId="82" xfId="0" applyNumberFormat="1" applyFont="1" applyFill="1" applyBorder="1" applyAlignment="1" applyProtection="1">
      <alignment horizontal="center" vertical="center" wrapText="1"/>
      <protection locked="0"/>
    </xf>
    <xf numFmtId="3" fontId="63" fillId="0" borderId="80" xfId="0" applyNumberFormat="1" applyFont="1" applyFill="1" applyBorder="1" applyAlignment="1" applyProtection="1">
      <alignment horizontal="center" vertical="center" wrapText="1"/>
      <protection locked="0"/>
    </xf>
    <xf numFmtId="3" fontId="63" fillId="0" borderId="67" xfId="0" applyNumberFormat="1" applyFont="1" applyFill="1" applyBorder="1" applyAlignment="1" applyProtection="1">
      <alignment horizontal="center" vertical="center" wrapText="1"/>
      <protection locked="0"/>
    </xf>
    <xf numFmtId="3" fontId="68" fillId="2" borderId="36" xfId="0" applyNumberFormat="1" applyFont="1" applyFill="1" applyBorder="1" applyAlignment="1" applyProtection="1">
      <alignment horizontal="center" vertical="center" wrapText="1"/>
      <protection locked="0"/>
    </xf>
    <xf numFmtId="0" fontId="30" fillId="2" borderId="35" xfId="0" applyFont="1" applyFill="1" applyBorder="1" applyAlignment="1" applyProtection="1">
      <alignment horizontal="center" vertical="center" wrapText="1"/>
      <protection locked="0"/>
    </xf>
    <xf numFmtId="0" fontId="34" fillId="2" borderId="0" xfId="0" applyFont="1" applyFill="1" applyAlignment="1" applyProtection="1">
      <alignment horizontal="left" vertical="center" wrapText="1"/>
      <protection locked="0"/>
    </xf>
    <xf numFmtId="0" fontId="0" fillId="2" borderId="0" xfId="0" applyFill="1" applyAlignment="1" applyProtection="1">
      <alignment horizontal="center" vertical="center" wrapText="1"/>
    </xf>
    <xf numFmtId="0" fontId="34" fillId="2" borderId="0" xfId="0" applyFont="1" applyFill="1" applyAlignment="1" applyProtection="1">
      <alignment horizontal="center" vertical="center" wrapText="1"/>
      <protection locked="0"/>
    </xf>
    <xf numFmtId="164" fontId="30" fillId="2" borderId="35" xfId="1" applyFont="1" applyFill="1" applyBorder="1" applyAlignment="1" applyProtection="1">
      <alignment horizontal="center" vertical="center" wrapText="1"/>
      <protection locked="0"/>
    </xf>
    <xf numFmtId="164" fontId="63" fillId="2" borderId="35" xfId="1" applyFont="1" applyFill="1" applyBorder="1" applyAlignment="1" applyProtection="1">
      <alignment horizontal="center" vertical="center" wrapText="1"/>
      <protection locked="0"/>
    </xf>
    <xf numFmtId="3" fontId="30" fillId="2" borderId="35" xfId="0" applyNumberFormat="1" applyFont="1" applyFill="1" applyBorder="1" applyAlignment="1" applyProtection="1">
      <alignment horizontal="center" vertical="center" wrapText="1"/>
      <protection locked="0"/>
    </xf>
    <xf numFmtId="3" fontId="63" fillId="2" borderId="35"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protection locked="0"/>
    </xf>
    <xf numFmtId="0" fontId="30" fillId="2" borderId="2" xfId="0" applyFont="1" applyFill="1" applyBorder="1" applyAlignment="1" applyProtection="1">
      <alignment horizontal="center" vertical="center" wrapText="1"/>
      <protection locked="0"/>
    </xf>
    <xf numFmtId="0" fontId="63" fillId="2" borderId="2" xfId="0" applyFont="1" applyFill="1" applyBorder="1" applyAlignment="1" applyProtection="1">
      <alignment horizontal="center" vertical="center" wrapText="1"/>
      <protection locked="0"/>
    </xf>
    <xf numFmtId="1" fontId="17" fillId="2" borderId="0" xfId="0" applyNumberFormat="1" applyFont="1" applyFill="1" applyAlignment="1" applyProtection="1">
      <alignment horizontal="center" vertical="center" wrapText="1"/>
      <protection locked="0"/>
    </xf>
    <xf numFmtId="2" fontId="30" fillId="2" borderId="13" xfId="0" applyNumberFormat="1" applyFont="1" applyFill="1" applyBorder="1" applyAlignment="1" applyProtection="1">
      <alignment horizontal="center" vertical="center" wrapText="1"/>
      <protection locked="0"/>
    </xf>
    <xf numFmtId="2" fontId="30" fillId="2" borderId="38" xfId="0" applyNumberFormat="1" applyFont="1" applyFill="1" applyBorder="1" applyAlignment="1" applyProtection="1">
      <alignment horizontal="center" vertical="center" wrapText="1"/>
      <protection locked="0"/>
    </xf>
    <xf numFmtId="2" fontId="30" fillId="2" borderId="19" xfId="0" applyNumberFormat="1" applyFont="1" applyFill="1" applyBorder="1" applyAlignment="1" applyProtection="1">
      <alignment horizontal="center" vertical="center" wrapText="1"/>
      <protection locked="0"/>
    </xf>
    <xf numFmtId="2" fontId="30" fillId="2" borderId="14" xfId="0" applyNumberFormat="1" applyFont="1" applyFill="1" applyBorder="1" applyAlignment="1" applyProtection="1">
      <alignment horizontal="center" vertical="center" wrapText="1"/>
      <protection locked="0"/>
    </xf>
    <xf numFmtId="2" fontId="63" fillId="2" borderId="17" xfId="0" applyNumberFormat="1" applyFont="1" applyFill="1" applyBorder="1" applyAlignment="1" applyProtection="1">
      <alignment horizontal="center" vertical="center" wrapText="1"/>
      <protection locked="0"/>
    </xf>
    <xf numFmtId="3" fontId="63" fillId="2" borderId="44" xfId="0" applyNumberFormat="1" applyFont="1" applyFill="1" applyBorder="1" applyAlignment="1" applyProtection="1">
      <alignment horizontal="center" vertical="center" wrapText="1"/>
      <protection locked="0"/>
    </xf>
    <xf numFmtId="3" fontId="63" fillId="2" borderId="40" xfId="0" applyNumberFormat="1" applyFont="1" applyFill="1" applyBorder="1" applyAlignment="1" applyProtection="1">
      <alignment horizontal="center" vertical="center" wrapText="1"/>
      <protection locked="0"/>
    </xf>
    <xf numFmtId="3" fontId="63" fillId="2" borderId="13" xfId="0" applyNumberFormat="1" applyFont="1" applyFill="1" applyBorder="1" applyAlignment="1" applyProtection="1">
      <alignment horizontal="center" vertical="center" wrapText="1"/>
      <protection locked="0"/>
    </xf>
    <xf numFmtId="3" fontId="63" fillId="2" borderId="38" xfId="0" applyNumberFormat="1" applyFont="1" applyFill="1" applyBorder="1" applyAlignment="1" applyProtection="1">
      <alignment horizontal="center" vertical="center" wrapText="1"/>
      <protection locked="0"/>
    </xf>
    <xf numFmtId="0" fontId="30" fillId="2" borderId="14" xfId="0"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wrapText="1"/>
      <protection locked="0"/>
    </xf>
    <xf numFmtId="3" fontId="63" fillId="2" borderId="42" xfId="0" applyNumberFormat="1" applyFont="1" applyFill="1" applyBorder="1" applyAlignment="1" applyProtection="1">
      <alignment horizontal="center" vertical="center" wrapText="1"/>
      <protection locked="0"/>
    </xf>
    <xf numFmtId="3" fontId="63" fillId="2" borderId="104" xfId="0" applyNumberFormat="1" applyFont="1" applyFill="1" applyBorder="1" applyAlignment="1" applyProtection="1">
      <alignment horizontal="center" vertical="center" wrapText="1"/>
      <protection locked="0"/>
    </xf>
    <xf numFmtId="0" fontId="69" fillId="2" borderId="0" xfId="0" applyFont="1" applyFill="1" applyAlignment="1" applyProtection="1">
      <alignment horizontal="center" vertical="center" wrapText="1"/>
    </xf>
    <xf numFmtId="0" fontId="70" fillId="2" borderId="0" xfId="0" applyFont="1" applyFill="1" applyAlignment="1" applyProtection="1">
      <alignment horizontal="left" vertical="center" wrapText="1"/>
    </xf>
    <xf numFmtId="0" fontId="65" fillId="2" borderId="20" xfId="0" applyFont="1" applyFill="1" applyBorder="1" applyAlignment="1" applyProtection="1">
      <alignment horizontal="center" vertical="center" wrapText="1"/>
      <protection locked="0"/>
    </xf>
    <xf numFmtId="0" fontId="65" fillId="2" borderId="21" xfId="0" applyFont="1" applyFill="1" applyBorder="1" applyAlignment="1" applyProtection="1">
      <alignment horizontal="center" vertical="center" wrapText="1"/>
      <protection locked="0"/>
    </xf>
    <xf numFmtId="3" fontId="72" fillId="2" borderId="81" xfId="0" applyNumberFormat="1" applyFont="1" applyFill="1" applyBorder="1" applyAlignment="1" applyProtection="1">
      <alignment horizontal="center" vertical="center" wrapText="1"/>
      <protection locked="0"/>
    </xf>
    <xf numFmtId="3" fontId="72" fillId="2" borderId="87" xfId="0" applyNumberFormat="1" applyFont="1" applyFill="1" applyBorder="1" applyAlignment="1" applyProtection="1">
      <alignment horizontal="center" vertical="center" wrapText="1"/>
      <protection locked="0"/>
    </xf>
    <xf numFmtId="3" fontId="72" fillId="2" borderId="82" xfId="0" applyNumberFormat="1" applyFont="1" applyFill="1" applyBorder="1" applyAlignment="1" applyProtection="1">
      <alignment horizontal="center" vertical="center" wrapText="1"/>
      <protection locked="0"/>
    </xf>
    <xf numFmtId="3" fontId="72" fillId="2" borderId="79" xfId="0" applyNumberFormat="1" applyFont="1" applyFill="1" applyBorder="1" applyAlignment="1" applyProtection="1">
      <alignment horizontal="center" vertical="center" wrapText="1"/>
      <protection locked="0"/>
    </xf>
    <xf numFmtId="3" fontId="72" fillId="2" borderId="80" xfId="0" applyNumberFormat="1" applyFont="1" applyFill="1" applyBorder="1" applyAlignment="1" applyProtection="1">
      <alignment horizontal="center" vertical="center" wrapText="1"/>
      <protection locked="0"/>
    </xf>
    <xf numFmtId="3" fontId="72" fillId="2" borderId="67" xfId="0" applyNumberFormat="1" applyFont="1" applyFill="1" applyBorder="1" applyAlignment="1" applyProtection="1">
      <alignment horizontal="center" vertical="center" wrapText="1"/>
      <protection locked="0"/>
    </xf>
    <xf numFmtId="174" fontId="72" fillId="2" borderId="14" xfId="1" applyNumberFormat="1" applyFont="1" applyFill="1" applyBorder="1" applyAlignment="1" applyProtection="1">
      <alignment horizontal="center" vertical="center" wrapText="1"/>
      <protection locked="0"/>
    </xf>
    <xf numFmtId="174" fontId="72" fillId="2" borderId="5" xfId="1" applyNumberFormat="1" applyFont="1" applyFill="1" applyBorder="1" applyAlignment="1" applyProtection="1">
      <alignment horizontal="center" vertical="center" wrapText="1"/>
      <protection locked="0"/>
    </xf>
    <xf numFmtId="174" fontId="72" fillId="2" borderId="17" xfId="1" applyNumberFormat="1" applyFont="1" applyFill="1" applyBorder="1" applyAlignment="1" applyProtection="1">
      <alignment horizontal="center" vertical="center" wrapText="1"/>
      <protection locked="0"/>
    </xf>
    <xf numFmtId="174" fontId="72" fillId="2" borderId="35" xfId="1" applyNumberFormat="1" applyFont="1" applyFill="1" applyBorder="1" applyAlignment="1" applyProtection="1">
      <alignment horizontal="center" vertical="center" wrapText="1"/>
      <protection locked="0"/>
    </xf>
    <xf numFmtId="174" fontId="72" fillId="2" borderId="38" xfId="1" applyNumberFormat="1" applyFont="1" applyFill="1" applyBorder="1" applyAlignment="1" applyProtection="1">
      <alignment horizontal="center" vertical="center" wrapText="1"/>
      <protection locked="0"/>
    </xf>
    <xf numFmtId="174" fontId="72" fillId="2" borderId="19" xfId="1" applyNumberFormat="1" applyFont="1" applyFill="1" applyBorder="1" applyAlignment="1" applyProtection="1">
      <alignment horizontal="center" vertical="center" wrapText="1"/>
      <protection locked="0"/>
    </xf>
    <xf numFmtId="174" fontId="72" fillId="2" borderId="79" xfId="1" applyNumberFormat="1" applyFont="1" applyFill="1" applyBorder="1" applyAlignment="1" applyProtection="1">
      <alignment horizontal="center" vertical="center" wrapText="1"/>
      <protection locked="0"/>
    </xf>
    <xf numFmtId="3" fontId="72" fillId="2" borderId="29" xfId="0" applyNumberFormat="1" applyFont="1" applyFill="1" applyBorder="1" applyAlignment="1" applyProtection="1">
      <alignment horizontal="center" vertical="center" wrapText="1"/>
      <protection locked="0"/>
    </xf>
    <xf numFmtId="169" fontId="68" fillId="2" borderId="34" xfId="0" applyNumberFormat="1" applyFont="1" applyFill="1" applyBorder="1" applyAlignment="1" applyProtection="1">
      <alignment horizontal="center" vertical="center" wrapText="1"/>
      <protection locked="0"/>
    </xf>
    <xf numFmtId="169" fontId="68" fillId="2" borderId="29" xfId="0" applyNumberFormat="1" applyFont="1" applyFill="1" applyBorder="1" applyAlignment="1" applyProtection="1">
      <alignment horizontal="center" vertical="center" wrapText="1"/>
      <protection locked="0"/>
    </xf>
    <xf numFmtId="169" fontId="68" fillId="2" borderId="25" xfId="0" applyNumberFormat="1" applyFont="1" applyFill="1" applyBorder="1" applyAlignment="1" applyProtection="1">
      <alignment horizontal="center" vertical="center" wrapText="1"/>
      <protection locked="0"/>
    </xf>
    <xf numFmtId="0" fontId="67" fillId="2" borderId="0" xfId="0" applyFont="1" applyFill="1" applyAlignment="1" applyProtection="1">
      <alignment horizontal="left" vertical="center" wrapText="1"/>
      <protection locked="0"/>
    </xf>
    <xf numFmtId="1" fontId="70" fillId="2" borderId="0" xfId="0" applyNumberFormat="1" applyFont="1" applyFill="1" applyAlignment="1" applyProtection="1">
      <alignment horizontal="center" vertical="center" wrapText="1"/>
      <protection locked="0"/>
    </xf>
    <xf numFmtId="0" fontId="70" fillId="2" borderId="0" xfId="0" applyFont="1" applyFill="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3" fontId="72" fillId="2" borderId="2" xfId="0" applyNumberFormat="1" applyFont="1" applyFill="1" applyBorder="1" applyAlignment="1" applyProtection="1">
      <alignment horizontal="center" vertical="center" wrapText="1"/>
      <protection locked="0"/>
    </xf>
    <xf numFmtId="3" fontId="72" fillId="2" borderId="83" xfId="0" applyNumberFormat="1" applyFont="1" applyFill="1" applyBorder="1" applyAlignment="1" applyProtection="1">
      <alignment horizontal="center" vertical="center" wrapText="1"/>
      <protection locked="0"/>
    </xf>
    <xf numFmtId="3" fontId="72" fillId="2" borderId="54" xfId="0" applyNumberFormat="1" applyFont="1" applyFill="1" applyBorder="1" applyAlignment="1" applyProtection="1">
      <alignment horizontal="center" vertical="center" wrapText="1"/>
      <protection locked="0"/>
    </xf>
    <xf numFmtId="3" fontId="72" fillId="2" borderId="84" xfId="0" applyNumberFormat="1" applyFont="1" applyFill="1" applyBorder="1" applyAlignment="1" applyProtection="1">
      <alignment horizontal="center" vertical="center" wrapText="1"/>
      <protection locked="0"/>
    </xf>
    <xf numFmtId="0" fontId="72" fillId="2" borderId="80" xfId="0" applyFont="1" applyFill="1" applyBorder="1" applyAlignment="1" applyProtection="1">
      <alignment horizontal="center" vertical="center" wrapText="1"/>
      <protection locked="0"/>
    </xf>
    <xf numFmtId="0" fontId="72" fillId="2" borderId="29" xfId="0" applyFont="1" applyFill="1" applyBorder="1" applyAlignment="1" applyProtection="1">
      <alignment horizontal="center" vertical="center" wrapText="1"/>
      <protection locked="0"/>
    </xf>
    <xf numFmtId="0" fontId="72" fillId="2" borderId="67" xfId="0" applyFont="1" applyFill="1" applyBorder="1" applyAlignment="1" applyProtection="1">
      <alignment horizontal="center" vertical="center" wrapText="1"/>
      <protection locked="0"/>
    </xf>
    <xf numFmtId="43" fontId="53" fillId="2" borderId="80" xfId="0" applyNumberFormat="1" applyFont="1" applyFill="1" applyBorder="1" applyAlignment="1" applyProtection="1">
      <alignment horizontal="center" vertical="center" wrapText="1"/>
      <protection locked="0"/>
    </xf>
    <xf numFmtId="43" fontId="53" fillId="2" borderId="29" xfId="0" applyNumberFormat="1" applyFont="1" applyFill="1" applyBorder="1" applyAlignment="1" applyProtection="1">
      <alignment horizontal="center" vertical="center" wrapText="1"/>
      <protection locked="0"/>
    </xf>
    <xf numFmtId="43" fontId="53" fillId="2" borderId="67" xfId="0" applyNumberFormat="1" applyFont="1" applyFill="1" applyBorder="1" applyAlignment="1" applyProtection="1">
      <alignment horizontal="center" vertical="center" wrapText="1"/>
      <protection locked="0"/>
    </xf>
    <xf numFmtId="3" fontId="63" fillId="2" borderId="37" xfId="0" applyNumberFormat="1" applyFont="1" applyFill="1" applyBorder="1" applyAlignment="1" applyProtection="1">
      <alignment horizontal="center" vertical="center" wrapText="1"/>
      <protection locked="0"/>
    </xf>
    <xf numFmtId="3" fontId="63" fillId="2" borderId="23" xfId="0" applyNumberFormat="1" applyFont="1" applyFill="1" applyBorder="1" applyAlignment="1" applyProtection="1">
      <alignment horizontal="center" vertical="center" wrapText="1"/>
      <protection locked="0"/>
    </xf>
    <xf numFmtId="3" fontId="63" fillId="2" borderId="43" xfId="0" applyNumberFormat="1" applyFont="1" applyFill="1" applyBorder="1" applyAlignment="1" applyProtection="1">
      <alignment horizontal="center" vertical="center" wrapText="1"/>
      <protection locked="0"/>
    </xf>
    <xf numFmtId="2" fontId="63" fillId="2" borderId="14" xfId="0" applyNumberFormat="1" applyFont="1" applyFill="1" applyBorder="1" applyAlignment="1" applyProtection="1">
      <alignment horizontal="center" vertical="center" wrapText="1"/>
      <protection locked="0"/>
    </xf>
    <xf numFmtId="1" fontId="89" fillId="2" borderId="0" xfId="0" applyNumberFormat="1" applyFont="1" applyFill="1" applyBorder="1" applyAlignment="1" applyProtection="1">
      <alignment horizontal="left" vertical="top" wrapText="1"/>
      <protection locked="0"/>
    </xf>
    <xf numFmtId="0" fontId="68" fillId="2" borderId="0" xfId="0" applyFont="1" applyFill="1" applyAlignment="1" applyProtection="1">
      <alignment horizontal="left"/>
      <protection locked="0"/>
    </xf>
    <xf numFmtId="3" fontId="63" fillId="2" borderId="2" xfId="0" applyNumberFormat="1" applyFont="1" applyFill="1" applyBorder="1" applyAlignment="1" applyProtection="1">
      <alignment horizontal="center" vertical="center" wrapText="1"/>
      <protection locked="0"/>
    </xf>
    <xf numFmtId="3" fontId="63" fillId="2" borderId="14" xfId="0" applyNumberFormat="1" applyFont="1" applyFill="1" applyBorder="1" applyAlignment="1" applyProtection="1">
      <alignment horizontal="center" vertical="center" wrapText="1"/>
      <protection locked="0"/>
    </xf>
    <xf numFmtId="3" fontId="63" fillId="2" borderId="17" xfId="0" applyNumberFormat="1" applyFont="1" applyFill="1" applyBorder="1" applyAlignment="1" applyProtection="1">
      <alignment horizontal="center" vertical="center" wrapText="1"/>
      <protection locked="0"/>
    </xf>
    <xf numFmtId="0" fontId="67" fillId="2" borderId="0" xfId="0" applyFont="1" applyFill="1" applyAlignment="1" applyProtection="1">
      <alignment horizontal="left" vertical="center"/>
      <protection locked="0"/>
    </xf>
    <xf numFmtId="1" fontId="70" fillId="2" borderId="0" xfId="0" applyNumberFormat="1" applyFont="1" applyFill="1" applyAlignment="1" applyProtection="1">
      <alignment horizontal="center" vertical="center"/>
      <protection locked="0"/>
    </xf>
    <xf numFmtId="0" fontId="70" fillId="2" borderId="0" xfId="0" applyFont="1" applyFill="1" applyAlignment="1" applyProtection="1">
      <alignment horizontal="center" vertical="center"/>
      <protection locked="0"/>
    </xf>
    <xf numFmtId="0" fontId="67" fillId="2" borderId="0" xfId="0" applyFont="1" applyFill="1" applyAlignment="1" applyProtection="1">
      <alignment horizontal="center" vertical="center"/>
      <protection locked="0"/>
    </xf>
    <xf numFmtId="166" fontId="63" fillId="2" borderId="2" xfId="0" applyNumberFormat="1" applyFont="1" applyFill="1" applyBorder="1" applyAlignment="1" applyProtection="1">
      <alignment horizontal="center" vertical="center" wrapText="1"/>
      <protection locked="0"/>
    </xf>
    <xf numFmtId="2" fontId="63" fillId="2" borderId="13" xfId="0" applyNumberFormat="1" applyFont="1" applyFill="1" applyBorder="1" applyAlignment="1" applyProtection="1">
      <alignment horizontal="center" vertical="center" wrapText="1"/>
      <protection locked="0"/>
    </xf>
    <xf numFmtId="2" fontId="63" fillId="2" borderId="38" xfId="0" applyNumberFormat="1" applyFont="1" applyFill="1" applyBorder="1" applyAlignment="1" applyProtection="1">
      <alignment horizontal="center" vertical="center" wrapText="1"/>
      <protection locked="0"/>
    </xf>
    <xf numFmtId="2" fontId="63" fillId="2" borderId="19" xfId="0" applyNumberFormat="1" applyFont="1" applyFill="1" applyBorder="1" applyAlignment="1" applyProtection="1">
      <alignment horizontal="center" vertical="center" wrapText="1"/>
      <protection locked="0"/>
    </xf>
    <xf numFmtId="3" fontId="63" fillId="2" borderId="69" xfId="0" applyNumberFormat="1" applyFont="1" applyFill="1" applyBorder="1" applyAlignment="1" applyProtection="1">
      <alignment horizontal="center" vertical="center" wrapText="1"/>
      <protection locked="0"/>
    </xf>
    <xf numFmtId="3" fontId="53" fillId="9" borderId="8" xfId="0" applyNumberFormat="1" applyFont="1" applyFill="1" applyBorder="1" applyAlignment="1" applyProtection="1">
      <alignment horizontal="center" vertical="center" wrapText="1"/>
      <protection locked="0"/>
    </xf>
    <xf numFmtId="3" fontId="53" fillId="9" borderId="4" xfId="0" applyNumberFormat="1" applyFont="1" applyFill="1" applyBorder="1" applyAlignment="1" applyProtection="1">
      <alignment horizontal="center" vertical="center" wrapText="1"/>
      <protection locked="0"/>
    </xf>
    <xf numFmtId="3" fontId="53" fillId="9" borderId="1" xfId="0" applyNumberFormat="1" applyFont="1" applyFill="1" applyBorder="1" applyAlignment="1" applyProtection="1">
      <alignment horizontal="center" vertical="center" wrapText="1"/>
      <protection locked="0"/>
    </xf>
    <xf numFmtId="2" fontId="53" fillId="2" borderId="37" xfId="0" applyNumberFormat="1" applyFont="1" applyFill="1" applyBorder="1" applyAlignment="1" applyProtection="1">
      <alignment horizontal="center" vertical="center" wrapText="1"/>
      <protection locked="0"/>
    </xf>
    <xf numFmtId="2" fontId="53" fillId="2" borderId="107" xfId="0" applyNumberFormat="1" applyFont="1" applyFill="1" applyBorder="1" applyAlignment="1" applyProtection="1">
      <alignment horizontal="center" vertical="center" wrapText="1"/>
      <protection locked="0"/>
    </xf>
    <xf numFmtId="2" fontId="53" fillId="2" borderId="23" xfId="0" applyNumberFormat="1" applyFont="1" applyFill="1" applyBorder="1" applyAlignment="1" applyProtection="1">
      <alignment horizontal="center" vertical="center" wrapText="1"/>
      <protection locked="0"/>
    </xf>
    <xf numFmtId="3" fontId="53" fillId="2" borderId="2" xfId="0" applyNumberFormat="1" applyFont="1" applyFill="1" applyBorder="1" applyAlignment="1" applyProtection="1">
      <alignment horizontal="center" vertical="center" wrapText="1"/>
      <protection locked="0"/>
    </xf>
    <xf numFmtId="2" fontId="53" fillId="2" borderId="19" xfId="0" applyNumberFormat="1" applyFont="1" applyFill="1" applyBorder="1" applyAlignment="1" applyProtection="1">
      <alignment horizontal="center" vertical="center" wrapText="1"/>
      <protection locked="0"/>
    </xf>
    <xf numFmtId="2" fontId="53" fillId="2" borderId="2" xfId="0" applyNumberFormat="1" applyFont="1" applyFill="1" applyBorder="1" applyAlignment="1" applyProtection="1">
      <alignment horizontal="center" vertical="center" wrapText="1"/>
      <protection locked="0"/>
    </xf>
    <xf numFmtId="0" fontId="53" fillId="2" borderId="80" xfId="0" applyFont="1" applyFill="1" applyBorder="1" applyAlignment="1" applyProtection="1">
      <alignment horizontal="center" vertical="center" wrapText="1"/>
      <protection locked="0"/>
    </xf>
    <xf numFmtId="0" fontId="53" fillId="2" borderId="29" xfId="0" applyFont="1" applyFill="1" applyBorder="1" applyAlignment="1" applyProtection="1">
      <alignment horizontal="center" vertical="center" wrapText="1"/>
      <protection locked="0"/>
    </xf>
    <xf numFmtId="0" fontId="53" fillId="2" borderId="67" xfId="0" applyFont="1" applyFill="1" applyBorder="1" applyAlignment="1" applyProtection="1">
      <alignment horizontal="center" vertical="center" wrapText="1"/>
      <protection locked="0"/>
    </xf>
    <xf numFmtId="1" fontId="33" fillId="2" borderId="0" xfId="0" applyNumberFormat="1" applyFont="1" applyFill="1" applyAlignment="1" applyProtection="1">
      <alignment horizontal="center" vertical="center" wrapText="1"/>
      <protection locked="0"/>
    </xf>
    <xf numFmtId="1" fontId="70" fillId="2" borderId="0" xfId="0" applyNumberFormat="1" applyFont="1" applyFill="1" applyAlignment="1" applyProtection="1">
      <alignment horizontal="left" vertical="center" wrapText="1"/>
    </xf>
    <xf numFmtId="1" fontId="17" fillId="2" borderId="0" xfId="0" applyNumberFormat="1" applyFont="1" applyFill="1" applyAlignment="1" applyProtection="1">
      <alignment horizontal="left" vertical="center" wrapText="1"/>
    </xf>
    <xf numFmtId="1" fontId="53" fillId="2" borderId="79" xfId="0" applyNumberFormat="1" applyFont="1" applyFill="1" applyBorder="1" applyAlignment="1" applyProtection="1">
      <alignment horizontal="center" vertical="center" wrapText="1"/>
      <protection locked="0"/>
    </xf>
    <xf numFmtId="0" fontId="41" fillId="2" borderId="79" xfId="0" applyFont="1" applyFill="1" applyBorder="1" applyAlignment="1" applyProtection="1">
      <alignment horizontal="center" vertical="center" wrapText="1"/>
      <protection locked="0"/>
    </xf>
    <xf numFmtId="166" fontId="72" fillId="2" borderId="79" xfId="0" applyNumberFormat="1" applyFont="1" applyFill="1" applyBorder="1" applyAlignment="1" applyProtection="1">
      <alignment horizontal="center" vertical="center" wrapText="1"/>
      <protection locked="0"/>
    </xf>
    <xf numFmtId="1" fontId="34" fillId="2" borderId="0" xfId="0" applyNumberFormat="1" applyFont="1" applyFill="1" applyAlignment="1" applyProtection="1">
      <alignment horizontal="left" vertical="center" wrapText="1"/>
    </xf>
    <xf numFmtId="168" fontId="34" fillId="2" borderId="0" xfId="0" applyNumberFormat="1" applyFont="1" applyFill="1" applyAlignment="1" applyProtection="1">
      <alignment horizontal="center" vertical="center" wrapText="1"/>
    </xf>
    <xf numFmtId="1" fontId="72" fillId="2" borderId="79" xfId="0" applyNumberFormat="1" applyFont="1" applyFill="1" applyBorder="1" applyAlignment="1" applyProtection="1">
      <alignment horizontal="center" vertical="center" wrapText="1"/>
      <protection locked="0"/>
    </xf>
    <xf numFmtId="0" fontId="72" fillId="2" borderId="79" xfId="0" applyFont="1" applyFill="1" applyBorder="1" applyAlignment="1" applyProtection="1">
      <alignment horizontal="center" vertical="center" wrapText="1"/>
      <protection locked="0"/>
    </xf>
    <xf numFmtId="168" fontId="17" fillId="2" borderId="0" xfId="0" applyNumberFormat="1" applyFont="1" applyFill="1" applyAlignment="1" applyProtection="1">
      <alignment horizontal="center" vertical="center" wrapText="1"/>
    </xf>
    <xf numFmtId="3" fontId="72" fillId="2" borderId="42" xfId="0" applyNumberFormat="1" applyFont="1" applyFill="1" applyBorder="1" applyAlignment="1" applyProtection="1">
      <alignment horizontal="center" vertical="center" wrapText="1"/>
      <protection locked="0"/>
    </xf>
    <xf numFmtId="3" fontId="72" fillId="2" borderId="3" xfId="0" applyNumberFormat="1" applyFont="1" applyFill="1" applyBorder="1" applyAlignment="1" applyProtection="1">
      <alignment horizontal="center" vertical="center" wrapText="1"/>
      <protection locked="0"/>
    </xf>
    <xf numFmtId="3" fontId="72" fillId="2" borderId="104" xfId="0" applyNumberFormat="1" applyFont="1" applyFill="1" applyBorder="1" applyAlignment="1" applyProtection="1">
      <alignment horizontal="center" vertical="center" wrapText="1"/>
      <protection locked="0"/>
    </xf>
    <xf numFmtId="166" fontId="72" fillId="2" borderId="105" xfId="0" applyNumberFormat="1" applyFont="1" applyFill="1" applyBorder="1" applyAlignment="1" applyProtection="1">
      <alignment horizontal="center" vertical="center" wrapText="1"/>
      <protection locked="0"/>
    </xf>
    <xf numFmtId="166" fontId="72" fillId="2" borderId="39" xfId="0" applyNumberFormat="1" applyFont="1" applyFill="1" applyBorder="1" applyAlignment="1" applyProtection="1">
      <alignment horizontal="center" vertical="center" wrapText="1"/>
      <protection locked="0"/>
    </xf>
    <xf numFmtId="166" fontId="72" fillId="2" borderId="106" xfId="0" applyNumberFormat="1" applyFont="1" applyFill="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3" fontId="72" fillId="2" borderId="43" xfId="0" applyNumberFormat="1" applyFont="1" applyFill="1" applyBorder="1" applyAlignment="1" applyProtection="1">
      <alignment horizontal="center" vertical="center" wrapText="1"/>
      <protection locked="0"/>
    </xf>
    <xf numFmtId="3" fontId="72" fillId="2" borderId="44" xfId="0" applyNumberFormat="1" applyFont="1" applyFill="1" applyBorder="1" applyAlignment="1" applyProtection="1">
      <alignment horizontal="center" vertical="center" wrapText="1"/>
      <protection locked="0"/>
    </xf>
    <xf numFmtId="3" fontId="72" fillId="2" borderId="69" xfId="0" applyNumberFormat="1" applyFont="1" applyFill="1" applyBorder="1" applyAlignment="1" applyProtection="1">
      <alignment horizontal="center" vertical="center" wrapText="1"/>
      <protection locked="0"/>
    </xf>
    <xf numFmtId="3" fontId="72" fillId="2" borderId="72" xfId="0" applyNumberFormat="1" applyFont="1" applyFill="1" applyBorder="1" applyAlignment="1" applyProtection="1">
      <alignment horizontal="center" vertical="center" wrapText="1"/>
      <protection locked="0"/>
    </xf>
    <xf numFmtId="3" fontId="72" fillId="2" borderId="88" xfId="0" applyNumberFormat="1" applyFont="1" applyFill="1" applyBorder="1" applyAlignment="1" applyProtection="1">
      <alignment horizontal="center" vertical="center" wrapText="1"/>
      <protection locked="0"/>
    </xf>
    <xf numFmtId="3" fontId="72" fillId="2" borderId="103" xfId="0" applyNumberFormat="1" applyFont="1" applyFill="1" applyBorder="1" applyAlignment="1" applyProtection="1">
      <alignment horizontal="center" vertical="center" wrapText="1"/>
      <protection locked="0"/>
    </xf>
    <xf numFmtId="1" fontId="53" fillId="2" borderId="2" xfId="0" applyNumberFormat="1" applyFont="1" applyFill="1" applyBorder="1" applyAlignment="1" applyProtection="1">
      <alignment horizontal="center" vertical="center" wrapText="1"/>
      <protection locked="0"/>
    </xf>
    <xf numFmtId="1" fontId="53" fillId="2" borderId="14" xfId="0" applyNumberFormat="1" applyFont="1" applyFill="1" applyBorder="1" applyAlignment="1" applyProtection="1">
      <alignment horizontal="center" vertical="center" wrapText="1"/>
      <protection locked="0"/>
    </xf>
    <xf numFmtId="0" fontId="68" fillId="2" borderId="36" xfId="0" applyFont="1" applyFill="1" applyBorder="1" applyAlignment="1" applyProtection="1">
      <alignment horizontal="center" vertical="center" wrapText="1"/>
      <protection locked="0"/>
    </xf>
    <xf numFmtId="2" fontId="53" fillId="2" borderId="35" xfId="0" applyNumberFormat="1" applyFont="1" applyFill="1" applyBorder="1" applyAlignment="1" applyProtection="1">
      <alignment horizontal="center" vertical="center" wrapText="1"/>
      <protection locked="0"/>
    </xf>
    <xf numFmtId="2" fontId="53" fillId="2" borderId="79" xfId="0" applyNumberFormat="1" applyFont="1" applyFill="1" applyBorder="1" applyAlignment="1" applyProtection="1">
      <alignment horizontal="center" vertical="center" wrapText="1"/>
      <protection locked="0"/>
    </xf>
    <xf numFmtId="2" fontId="53" fillId="2" borderId="80" xfId="0" applyNumberFormat="1" applyFont="1" applyFill="1" applyBorder="1" applyAlignment="1" applyProtection="1">
      <alignment horizontal="center" vertical="center" wrapText="1"/>
      <protection locked="0"/>
    </xf>
    <xf numFmtId="0" fontId="53" fillId="2" borderId="66" xfId="0" applyFont="1" applyFill="1" applyBorder="1" applyAlignment="1" applyProtection="1">
      <alignment horizontal="center" vertical="center" wrapText="1"/>
      <protection locked="0"/>
    </xf>
    <xf numFmtId="3" fontId="53" fillId="2" borderId="66" xfId="0" applyNumberFormat="1" applyFont="1" applyFill="1" applyBorder="1" applyAlignment="1" applyProtection="1">
      <alignment horizontal="center" vertical="center" wrapText="1"/>
      <protection locked="0"/>
    </xf>
    <xf numFmtId="0" fontId="11" fillId="2" borderId="0" xfId="0" applyFont="1" applyFill="1" applyAlignment="1" applyProtection="1">
      <alignment horizontal="center" vertical="center" wrapText="1"/>
    </xf>
    <xf numFmtId="1" fontId="107" fillId="2" borderId="9" xfId="0" applyNumberFormat="1" applyFont="1" applyFill="1" applyBorder="1" applyAlignment="1" applyProtection="1">
      <alignment horizontal="center" vertical="center" wrapText="1"/>
      <protection locked="0"/>
    </xf>
    <xf numFmtId="1" fontId="107" fillId="2" borderId="5" xfId="0" applyNumberFormat="1" applyFont="1" applyFill="1" applyBorder="1" applyAlignment="1" applyProtection="1">
      <alignment horizontal="center" vertical="center" wrapText="1"/>
      <protection locked="0"/>
    </xf>
    <xf numFmtId="1" fontId="107" fillId="2" borderId="4" xfId="0" applyNumberFormat="1" applyFont="1" applyFill="1" applyBorder="1" applyAlignment="1" applyProtection="1">
      <alignment horizontal="center" vertical="center" wrapText="1"/>
      <protection locked="0"/>
    </xf>
    <xf numFmtId="3" fontId="63" fillId="2" borderId="70" xfId="0" applyNumberFormat="1" applyFont="1" applyFill="1" applyBorder="1" applyAlignment="1" applyProtection="1">
      <alignment horizontal="center" vertical="center" wrapText="1"/>
      <protection locked="0"/>
    </xf>
    <xf numFmtId="3" fontId="63" fillId="2" borderId="29" xfId="0" applyNumberFormat="1" applyFont="1" applyFill="1" applyBorder="1" applyAlignment="1" applyProtection="1">
      <alignment horizontal="center" vertical="center" wrapText="1"/>
      <protection locked="0"/>
    </xf>
    <xf numFmtId="2" fontId="72" fillId="2" borderId="35" xfId="0" applyNumberFormat="1" applyFont="1" applyFill="1" applyBorder="1" applyAlignment="1" applyProtection="1">
      <alignment horizontal="center" vertical="center" wrapText="1"/>
      <protection locked="0"/>
    </xf>
    <xf numFmtId="43" fontId="72" fillId="2" borderId="35" xfId="0" applyNumberFormat="1" applyFont="1" applyFill="1" applyBorder="1" applyAlignment="1" applyProtection="1">
      <alignment horizontal="center" vertical="center" wrapText="1"/>
      <protection locked="0"/>
    </xf>
    <xf numFmtId="1" fontId="174" fillId="2" borderId="0" xfId="0" applyNumberFormat="1" applyFont="1" applyFill="1" applyBorder="1" applyAlignment="1" applyProtection="1">
      <alignment horizontal="center" vertical="center" wrapText="1"/>
      <protection locked="0"/>
    </xf>
    <xf numFmtId="1" fontId="174" fillId="2" borderId="0" xfId="0" applyNumberFormat="1" applyFont="1" applyFill="1" applyAlignment="1" applyProtection="1">
      <alignment horizontal="center" vertical="center" wrapText="1"/>
      <protection locked="0"/>
    </xf>
    <xf numFmtId="1" fontId="53" fillId="2" borderId="35" xfId="0" applyNumberFormat="1" applyFont="1" applyFill="1" applyBorder="1" applyAlignment="1" applyProtection="1">
      <alignment horizontal="center" vertical="center" wrapText="1"/>
      <protection locked="0"/>
    </xf>
    <xf numFmtId="1" fontId="72" fillId="2" borderId="35" xfId="0" applyNumberFormat="1" applyFont="1" applyFill="1" applyBorder="1" applyAlignment="1" applyProtection="1">
      <alignment horizontal="center" vertical="center" wrapText="1"/>
      <protection locked="0"/>
    </xf>
    <xf numFmtId="1" fontId="69" fillId="2" borderId="0" xfId="0" applyNumberFormat="1" applyFont="1" applyFill="1" applyAlignment="1" applyProtection="1">
      <alignment horizontal="left" vertical="center" wrapText="1"/>
    </xf>
    <xf numFmtId="0" fontId="68" fillId="2" borderId="35" xfId="0" applyFont="1" applyFill="1" applyBorder="1" applyAlignment="1" applyProtection="1">
      <alignment horizontal="center" vertical="center" wrapText="1"/>
      <protection locked="0"/>
    </xf>
    <xf numFmtId="0" fontId="35" fillId="2" borderId="34" xfId="0" applyFont="1" applyFill="1" applyBorder="1" applyAlignment="1" applyProtection="1">
      <alignment horizontal="center" vertical="center" wrapText="1"/>
    </xf>
    <xf numFmtId="0" fontId="35" fillId="2" borderId="25" xfId="0" applyFont="1" applyFill="1" applyBorder="1" applyAlignment="1" applyProtection="1">
      <alignment horizontal="center" vertical="center" wrapText="1"/>
    </xf>
    <xf numFmtId="0" fontId="34" fillId="2" borderId="0" xfId="0" applyFont="1" applyFill="1" applyAlignment="1" applyProtection="1">
      <alignment horizontal="center" vertical="center"/>
    </xf>
    <xf numFmtId="0" fontId="35" fillId="2" borderId="24" xfId="0" applyFont="1" applyFill="1" applyBorder="1" applyAlignment="1" applyProtection="1">
      <alignment horizontal="center" vertical="center" wrapText="1"/>
    </xf>
    <xf numFmtId="0" fontId="35" fillId="2" borderId="29" xfId="0" applyFont="1" applyFill="1" applyBorder="1" applyAlignment="1" applyProtection="1">
      <alignment horizontal="center" vertical="center" wrapText="1"/>
    </xf>
    <xf numFmtId="0" fontId="35" fillId="2" borderId="24" xfId="0" applyFont="1" applyFill="1" applyBorder="1" applyAlignment="1" applyProtection="1">
      <alignment horizontal="center" wrapText="1"/>
    </xf>
    <xf numFmtId="0" fontId="35" fillId="2" borderId="24" xfId="0" applyFont="1" applyFill="1" applyBorder="1" applyAlignment="1" applyProtection="1">
      <alignment horizontal="center"/>
    </xf>
    <xf numFmtId="0" fontId="53" fillId="8" borderId="53" xfId="0" applyFont="1" applyFill="1" applyBorder="1" applyAlignment="1" applyProtection="1">
      <alignment horizontal="left" vertical="center" wrapText="1"/>
    </xf>
    <xf numFmtId="0" fontId="53" fillId="8" borderId="54" xfId="0" applyFont="1" applyFill="1" applyBorder="1" applyAlignment="1" applyProtection="1">
      <alignment horizontal="left" vertical="center" wrapText="1"/>
    </xf>
    <xf numFmtId="0" fontId="53" fillId="8" borderId="55" xfId="0" applyFont="1" applyFill="1" applyBorder="1" applyAlignment="1" applyProtection="1">
      <alignment horizontal="left" vertical="center" wrapText="1"/>
    </xf>
    <xf numFmtId="0" fontId="53" fillId="8" borderId="56" xfId="0" applyFont="1" applyFill="1" applyBorder="1" applyAlignment="1" applyProtection="1">
      <alignment horizontal="left" vertical="center" wrapText="1"/>
    </xf>
    <xf numFmtId="0" fontId="15" fillId="2" borderId="62" xfId="0" applyFont="1" applyFill="1" applyBorder="1" applyAlignment="1" applyProtection="1">
      <alignment horizontal="center" vertical="center" wrapText="1"/>
    </xf>
    <xf numFmtId="0" fontId="15" fillId="2" borderId="64" xfId="0" applyFont="1" applyFill="1" applyBorder="1" applyAlignment="1" applyProtection="1">
      <alignment horizontal="center" vertical="center" wrapText="1"/>
    </xf>
    <xf numFmtId="0" fontId="15" fillId="2" borderId="63" xfId="0" applyFont="1" applyFill="1" applyBorder="1" applyAlignment="1" applyProtection="1">
      <alignment horizontal="center" vertical="center" wrapText="1"/>
    </xf>
    <xf numFmtId="0" fontId="15" fillId="2" borderId="62" xfId="0" applyFont="1" applyFill="1" applyBorder="1" applyAlignment="1" applyProtection="1">
      <alignment horizontal="center" vertical="center"/>
    </xf>
    <xf numFmtId="0" fontId="15" fillId="2" borderId="64" xfId="0" applyFont="1" applyFill="1" applyBorder="1" applyAlignment="1" applyProtection="1">
      <alignment horizontal="center" vertical="center"/>
    </xf>
    <xf numFmtId="0" fontId="15" fillId="2" borderId="63" xfId="0" applyFont="1" applyFill="1" applyBorder="1" applyAlignment="1" applyProtection="1">
      <alignment horizontal="center" vertical="center"/>
    </xf>
    <xf numFmtId="0" fontId="33" fillId="2" borderId="62" xfId="0" applyFont="1" applyFill="1" applyBorder="1" applyAlignment="1" applyProtection="1">
      <alignment horizontal="center" vertical="center" wrapText="1"/>
    </xf>
    <xf numFmtId="0" fontId="33" fillId="2" borderId="63" xfId="0" applyFont="1" applyFill="1" applyBorder="1" applyAlignment="1" applyProtection="1">
      <alignment horizontal="center" vertical="center" wrapText="1"/>
    </xf>
    <xf numFmtId="0" fontId="33" fillId="2" borderId="64" xfId="0" applyFont="1" applyFill="1" applyBorder="1" applyAlignment="1" applyProtection="1">
      <alignment horizontal="center" vertical="center" wrapText="1"/>
    </xf>
    <xf numFmtId="176" fontId="53" fillId="8" borderId="55" xfId="1" applyNumberFormat="1" applyFont="1" applyFill="1" applyBorder="1" applyAlignment="1" applyProtection="1">
      <alignment horizontal="left" vertical="center" wrapText="1"/>
    </xf>
    <xf numFmtId="176" fontId="53" fillId="8" borderId="56" xfId="1" applyNumberFormat="1" applyFont="1" applyFill="1" applyBorder="1" applyAlignment="1" applyProtection="1">
      <alignment horizontal="left" vertical="center" wrapText="1"/>
    </xf>
    <xf numFmtId="176" fontId="53" fillId="8" borderId="33" xfId="1" applyNumberFormat="1" applyFont="1" applyFill="1" applyBorder="1" applyAlignment="1" applyProtection="1">
      <alignment horizontal="left" vertical="center" wrapText="1"/>
    </xf>
    <xf numFmtId="0" fontId="34" fillId="2" borderId="80" xfId="0" applyFont="1" applyFill="1" applyBorder="1" applyAlignment="1" applyProtection="1">
      <alignment horizontal="center" vertical="center"/>
    </xf>
    <xf numFmtId="0" fontId="34" fillId="2" borderId="67" xfId="0" applyFont="1" applyFill="1" applyBorder="1" applyAlignment="1" applyProtection="1">
      <alignment horizontal="center" vertical="center"/>
    </xf>
    <xf numFmtId="0" fontId="15" fillId="2" borderId="80" xfId="0" applyFont="1" applyFill="1" applyBorder="1" applyAlignment="1" applyProtection="1">
      <alignment horizontal="center" vertical="center" wrapText="1"/>
    </xf>
    <xf numFmtId="0" fontId="15" fillId="2" borderId="67" xfId="0" applyFont="1" applyFill="1" applyBorder="1" applyAlignment="1" applyProtection="1">
      <alignment horizontal="center" vertical="center" wrapText="1"/>
    </xf>
    <xf numFmtId="0" fontId="34" fillId="2" borderId="79" xfId="0" applyFont="1" applyFill="1" applyBorder="1" applyAlignment="1" applyProtection="1">
      <alignment horizontal="center" vertical="center" wrapText="1"/>
    </xf>
  </cellXfs>
  <cellStyles count="44">
    <cellStyle name="Comma" xfId="1" builtinId="3"/>
    <cellStyle name="Comma [0]" xfId="41" builtinId="6"/>
    <cellStyle name="Comma [0] 2" xfId="43"/>
    <cellStyle name="Comma 10" xfId="32"/>
    <cellStyle name="Comma 10 4" xfId="29"/>
    <cellStyle name="Comma 100" xfId="33"/>
    <cellStyle name="Comma 11" xfId="14"/>
    <cellStyle name="Comma 2" xfId="11"/>
    <cellStyle name="Comma 2 10" xfId="30"/>
    <cellStyle name="Comma 2_bao cao cua UBND tinh quy II - 2011" xfId="12"/>
    <cellStyle name="Comma 3" xfId="17"/>
    <cellStyle name="Comma 3 2 2" xfId="28"/>
    <cellStyle name="Comma 3 2 3" xfId="10"/>
    <cellStyle name="Comma 3 2 3 2" xfId="21"/>
    <cellStyle name="Comma 4" xfId="22"/>
    <cellStyle name="Comma 4 2 2" xfId="31"/>
    <cellStyle name="Comma 4 5" xfId="35"/>
    <cellStyle name="Comma 5" xfId="7"/>
    <cellStyle name="Comma 6 2" xfId="4"/>
    <cellStyle name="Comma 6 2 2" xfId="18"/>
    <cellStyle name="Comma 8" xfId="9"/>
    <cellStyle name="Comma 8 2" xfId="20"/>
    <cellStyle name="Normal" xfId="0" builtinId="0"/>
    <cellStyle name="Normal 10" xfId="24"/>
    <cellStyle name="Normal 10 2" xfId="25"/>
    <cellStyle name="Normal 10 5" xfId="26"/>
    <cellStyle name="Normal 13 2" xfId="34"/>
    <cellStyle name="Normal 17" xfId="40"/>
    <cellStyle name="Normal 2" xfId="16"/>
    <cellStyle name="Normal 3" xfId="37"/>
    <cellStyle name="Normal 4" xfId="42"/>
    <cellStyle name="Normal 41" xfId="8"/>
    <cellStyle name="Normal 41 2" xfId="19"/>
    <cellStyle name="Normal 53" xfId="13"/>
    <cellStyle name="Normal 8" xfId="39"/>
    <cellStyle name="Normal 9" xfId="36"/>
    <cellStyle name="Normal 9 2" xfId="38"/>
    <cellStyle name="Normal_Bieu BC cap Huyen - Xa " xfId="3"/>
    <cellStyle name="Normal_Bieu BC cap Huyen - Xa  2" xfId="5"/>
    <cellStyle name="Normal_CHI TIEU KH 2007 NGAY 7_12" xfId="15"/>
    <cellStyle name="Normal_Chi tieu KH 2008" xfId="2"/>
    <cellStyle name="Normal_Sheet1" xfId="6"/>
    <cellStyle name="Percent" xfId="27" builtinId="5"/>
    <cellStyle name="Percent 2" xfId="23"/>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1" Type="http://schemas.openxmlformats.org/officeDocument/2006/relationships/worksheet" Target="worksheets/sheet21.xml"/><Relationship Id="rId170" Type="http://schemas.openxmlformats.org/officeDocument/2006/relationships/worksheet" Target="worksheets/sheet170.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172" Type="http://schemas.openxmlformats.org/officeDocument/2006/relationships/calcChain" Target="calcChain.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92" Type="http://schemas.openxmlformats.org/officeDocument/2006/relationships/worksheet" Target="worksheets/sheet192.xml"/><Relationship Id="rId497" Type="http://schemas.openxmlformats.org/officeDocument/2006/relationships/worksheet" Target="worksheets/sheet497.xml"/><Relationship Id="rId357" Type="http://schemas.openxmlformats.org/officeDocument/2006/relationships/worksheet" Target="worksheets/sheet357.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281" Type="http://schemas.openxmlformats.org/officeDocument/2006/relationships/worksheet" Target="worksheets/sheet281.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720" Type="http://schemas.openxmlformats.org/officeDocument/2006/relationships/worksheet" Target="worksheets/sheet720.xml"/><Relationship Id="rId818" Type="http://schemas.openxmlformats.org/officeDocument/2006/relationships/worksheet" Target="worksheets/sheet818.xml"/><Relationship Id="rId1003" Type="http://schemas.openxmlformats.org/officeDocument/2006/relationships/worksheet" Target="worksheets/sheet1003.xml"/><Relationship Id="rId14" Type="http://schemas.openxmlformats.org/officeDocument/2006/relationships/worksheet" Target="worksheets/sheet14.xml"/><Relationship Id="rId163" Type="http://schemas.openxmlformats.org/officeDocument/2006/relationships/worksheet" Target="worksheets/sheet163.xml"/><Relationship Id="rId370" Type="http://schemas.openxmlformats.org/officeDocument/2006/relationships/worksheet" Target="worksheets/sheet370.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worksheet" Target="worksheets/sheet1165.xml"/><Relationship Id="rId602" Type="http://schemas.openxmlformats.org/officeDocument/2006/relationships/worksheet" Target="worksheets/sheet602.xml"/><Relationship Id="rId1025" Type="http://schemas.openxmlformats.org/officeDocument/2006/relationships/worksheet" Target="worksheets/sheet1025.xml"/><Relationship Id="rId907" Type="http://schemas.openxmlformats.org/officeDocument/2006/relationships/worksheet" Target="worksheets/sheet907.xml"/><Relationship Id="rId36" Type="http://schemas.openxmlformats.org/officeDocument/2006/relationships/worksheet" Target="worksheets/sheet36.xml"/><Relationship Id="rId185" Type="http://schemas.openxmlformats.org/officeDocument/2006/relationships/worksheet" Target="worksheets/sheet185.xml"/><Relationship Id="rId392" Type="http://schemas.openxmlformats.org/officeDocument/2006/relationships/worksheet" Target="worksheets/sheet392.xml"/><Relationship Id="rId697" Type="http://schemas.openxmlformats.org/officeDocument/2006/relationships/worksheet" Target="worksheets/sheet697.xml"/><Relationship Id="rId252" Type="http://schemas.openxmlformats.org/officeDocument/2006/relationships/worksheet" Target="worksheets/sheet252.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theme" Target="theme/theme1.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sharedStrings" Target="sharedStrings.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53" Type="http://schemas.openxmlformats.org/officeDocument/2006/relationships/worksheet" Target="worksheets/sheet53.xml"/><Relationship Id="rId149" Type="http://schemas.openxmlformats.org/officeDocument/2006/relationships/worksheet" Target="worksheets/sheet149.xml"/><Relationship Id="rId356" Type="http://schemas.openxmlformats.org/officeDocument/2006/relationships/worksheet" Target="worksheets/sheet356.xml"/><Relationship Id="rId563" Type="http://schemas.openxmlformats.org/officeDocument/2006/relationships/worksheet" Target="worksheets/sheet563.xml"/><Relationship Id="rId770" Type="http://schemas.openxmlformats.org/officeDocument/2006/relationships/worksheet" Target="worksheets/sheet770.xml"/><Relationship Id="rId216" Type="http://schemas.openxmlformats.org/officeDocument/2006/relationships/worksheet" Target="worksheets/sheet216.xml"/><Relationship Id="rId423" Type="http://schemas.openxmlformats.org/officeDocument/2006/relationships/worksheet" Target="worksheets/sheet423.xml"/><Relationship Id="rId868" Type="http://schemas.openxmlformats.org/officeDocument/2006/relationships/worksheet" Target="worksheets/sheet868.xml"/><Relationship Id="rId1053" Type="http://schemas.openxmlformats.org/officeDocument/2006/relationships/worksheet" Target="worksheets/sheet1053.xml"/><Relationship Id="rId630" Type="http://schemas.openxmlformats.org/officeDocument/2006/relationships/worksheet" Target="worksheets/sheet630.xml"/><Relationship Id="rId728" Type="http://schemas.openxmlformats.org/officeDocument/2006/relationships/worksheet" Target="worksheets/sheet728.xml"/><Relationship Id="rId935" Type="http://schemas.openxmlformats.org/officeDocument/2006/relationships/worksheet" Target="worksheets/sheet935.xml"/><Relationship Id="rId64" Type="http://schemas.openxmlformats.org/officeDocument/2006/relationships/worksheet" Target="worksheets/sheet64.xml"/><Relationship Id="rId367" Type="http://schemas.openxmlformats.org/officeDocument/2006/relationships/worksheet" Target="worksheets/sheet367.xml"/><Relationship Id="rId574" Type="http://schemas.openxmlformats.org/officeDocument/2006/relationships/worksheet" Target="worksheets/sheet574.xml"/><Relationship Id="rId1120" Type="http://schemas.openxmlformats.org/officeDocument/2006/relationships/worksheet" Target="worksheets/sheet1120.xml"/><Relationship Id="rId227" Type="http://schemas.openxmlformats.org/officeDocument/2006/relationships/worksheet" Target="worksheets/sheet227.xml"/><Relationship Id="rId781" Type="http://schemas.openxmlformats.org/officeDocument/2006/relationships/worksheet" Target="worksheets/sheet781.xml"/><Relationship Id="rId879" Type="http://schemas.openxmlformats.org/officeDocument/2006/relationships/worksheet" Target="worksheets/sheet879.xml"/><Relationship Id="rId434" Type="http://schemas.openxmlformats.org/officeDocument/2006/relationships/worksheet" Target="worksheets/sheet434.xml"/><Relationship Id="rId641" Type="http://schemas.openxmlformats.org/officeDocument/2006/relationships/worksheet" Target="worksheets/sheet641.xml"/><Relationship Id="rId739" Type="http://schemas.openxmlformats.org/officeDocument/2006/relationships/worksheet" Target="worksheets/sheet739.xml"/><Relationship Id="rId1064" Type="http://schemas.openxmlformats.org/officeDocument/2006/relationships/worksheet" Target="worksheets/sheet1064.xml"/><Relationship Id="rId280" Type="http://schemas.openxmlformats.org/officeDocument/2006/relationships/worksheet" Target="worksheets/sheet280.xml"/><Relationship Id="rId501" Type="http://schemas.openxmlformats.org/officeDocument/2006/relationships/worksheet" Target="worksheets/sheet501.xml"/><Relationship Id="rId946" Type="http://schemas.openxmlformats.org/officeDocument/2006/relationships/worksheet" Target="worksheets/sheet946.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378" Type="http://schemas.openxmlformats.org/officeDocument/2006/relationships/worksheet" Target="worksheets/sheet378.xml"/><Relationship Id="rId585" Type="http://schemas.openxmlformats.org/officeDocument/2006/relationships/worksheet" Target="worksheets/sheet585.xml"/><Relationship Id="rId792" Type="http://schemas.openxmlformats.org/officeDocument/2006/relationships/worksheet" Target="worksheets/sheet792.xml"/><Relationship Id="rId806" Type="http://schemas.openxmlformats.org/officeDocument/2006/relationships/worksheet" Target="worksheets/sheet806.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652" Type="http://schemas.openxmlformats.org/officeDocument/2006/relationships/worksheet" Target="worksheets/sheet652.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512" Type="http://schemas.openxmlformats.org/officeDocument/2006/relationships/worksheet" Target="worksheets/sheet512.xml"/><Relationship Id="rId957" Type="http://schemas.openxmlformats.org/officeDocument/2006/relationships/worksheet" Target="worksheets/sheet957.xml"/><Relationship Id="rId1142" Type="http://schemas.openxmlformats.org/officeDocument/2006/relationships/worksheet" Target="worksheets/sheet1142.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96" Type="http://schemas.openxmlformats.org/officeDocument/2006/relationships/worksheet" Target="worksheets/sheet596.xml"/><Relationship Id="rId817" Type="http://schemas.openxmlformats.org/officeDocument/2006/relationships/worksheet" Target="worksheets/sheet817.xml"/><Relationship Id="rId1002" Type="http://schemas.openxmlformats.org/officeDocument/2006/relationships/worksheet" Target="worksheets/sheet1002.xml"/><Relationship Id="rId249" Type="http://schemas.openxmlformats.org/officeDocument/2006/relationships/worksheet" Target="worksheets/sheet249.xml"/><Relationship Id="rId456" Type="http://schemas.openxmlformats.org/officeDocument/2006/relationships/worksheet" Target="worksheets/sheet456.xml"/><Relationship Id="rId663" Type="http://schemas.openxmlformats.org/officeDocument/2006/relationships/worksheet" Target="worksheets/sheet663.xml"/><Relationship Id="rId870" Type="http://schemas.openxmlformats.org/officeDocument/2006/relationships/worksheet" Target="worksheets/sheet870.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316" Type="http://schemas.openxmlformats.org/officeDocument/2006/relationships/worksheet" Target="worksheets/sheet316.xml"/><Relationship Id="rId523" Type="http://schemas.openxmlformats.org/officeDocument/2006/relationships/worksheet" Target="worksheets/sheet523.xml"/><Relationship Id="rId968" Type="http://schemas.openxmlformats.org/officeDocument/2006/relationships/worksheet" Target="worksheets/sheet968.xml"/><Relationship Id="rId1153" Type="http://schemas.openxmlformats.org/officeDocument/2006/relationships/worksheet" Target="worksheets/sheet1153.xml"/><Relationship Id="rId97" Type="http://schemas.openxmlformats.org/officeDocument/2006/relationships/worksheet" Target="worksheets/sheet97.xml"/><Relationship Id="rId730" Type="http://schemas.openxmlformats.org/officeDocument/2006/relationships/worksheet" Target="worksheets/sheet730.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467" Type="http://schemas.openxmlformats.org/officeDocument/2006/relationships/worksheet" Target="worksheets/sheet467.xml"/><Relationship Id="rId1097" Type="http://schemas.openxmlformats.org/officeDocument/2006/relationships/worksheet" Target="worksheets/sheet1097.xml"/><Relationship Id="rId674" Type="http://schemas.openxmlformats.org/officeDocument/2006/relationships/worksheet" Target="worksheets/sheet674.xml"/><Relationship Id="rId881" Type="http://schemas.openxmlformats.org/officeDocument/2006/relationships/worksheet" Target="worksheets/sheet881.xml"/><Relationship Id="rId979" Type="http://schemas.openxmlformats.org/officeDocument/2006/relationships/worksheet" Target="worksheets/sheet979.xml"/><Relationship Id="rId24" Type="http://schemas.openxmlformats.org/officeDocument/2006/relationships/worksheet" Target="worksheets/sheet24.xml"/><Relationship Id="rId327" Type="http://schemas.openxmlformats.org/officeDocument/2006/relationships/worksheet" Target="worksheets/sheet327.xml"/><Relationship Id="rId534" Type="http://schemas.openxmlformats.org/officeDocument/2006/relationships/worksheet" Target="worksheets/sheet534.xml"/><Relationship Id="rId741" Type="http://schemas.openxmlformats.org/officeDocument/2006/relationships/worksheet" Target="worksheets/sheet741.xml"/><Relationship Id="rId839" Type="http://schemas.openxmlformats.org/officeDocument/2006/relationships/worksheet" Target="worksheets/sheet839.xml"/><Relationship Id="rId1164" Type="http://schemas.openxmlformats.org/officeDocument/2006/relationships/worksheet" Target="worksheets/sheet1164.xml"/><Relationship Id="rId173" Type="http://schemas.openxmlformats.org/officeDocument/2006/relationships/worksheet" Target="worksheets/sheet173.xml"/><Relationship Id="rId380" Type="http://schemas.openxmlformats.org/officeDocument/2006/relationships/worksheet" Target="worksheets/sheet380.xml"/><Relationship Id="rId601" Type="http://schemas.openxmlformats.org/officeDocument/2006/relationships/worksheet" Target="worksheets/sheet601.xml"/><Relationship Id="rId1024" Type="http://schemas.openxmlformats.org/officeDocument/2006/relationships/worksheet" Target="worksheets/sheet1024.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92" Type="http://schemas.openxmlformats.org/officeDocument/2006/relationships/worksheet" Target="worksheets/sheet892.xml"/><Relationship Id="rId906" Type="http://schemas.openxmlformats.org/officeDocument/2006/relationships/worksheet" Target="worksheets/sheet906.xml"/><Relationship Id="rId35" Type="http://schemas.openxmlformats.org/officeDocument/2006/relationships/worksheet" Target="worksheets/sheet35.xml"/><Relationship Id="rId100" Type="http://schemas.openxmlformats.org/officeDocument/2006/relationships/worksheet" Target="worksheets/sheet100.xml"/><Relationship Id="rId338" Type="http://schemas.openxmlformats.org/officeDocument/2006/relationships/worksheet" Target="worksheets/sheet338.xml"/><Relationship Id="rId545" Type="http://schemas.openxmlformats.org/officeDocument/2006/relationships/worksheet" Target="worksheets/sheet545.xml"/><Relationship Id="rId752" Type="http://schemas.openxmlformats.org/officeDocument/2006/relationships/worksheet" Target="worksheets/sheet75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612" Type="http://schemas.openxmlformats.org/officeDocument/2006/relationships/worksheet" Target="worksheets/sheet612.xml"/><Relationship Id="rId1035" Type="http://schemas.openxmlformats.org/officeDocument/2006/relationships/worksheet" Target="worksheets/sheet1035.xml"/><Relationship Id="rId251" Type="http://schemas.openxmlformats.org/officeDocument/2006/relationships/worksheet" Target="worksheets/sheet251.xml"/><Relationship Id="rId489" Type="http://schemas.openxmlformats.org/officeDocument/2006/relationships/worksheet" Target="worksheets/sheet489.xml"/><Relationship Id="rId696" Type="http://schemas.openxmlformats.org/officeDocument/2006/relationships/worksheet" Target="worksheets/sheet696.xml"/><Relationship Id="rId917" Type="http://schemas.openxmlformats.org/officeDocument/2006/relationships/worksheet" Target="worksheets/sheet917.xml"/><Relationship Id="rId1102" Type="http://schemas.openxmlformats.org/officeDocument/2006/relationships/worksheet" Target="worksheets/sheet1102.xml"/><Relationship Id="rId46" Type="http://schemas.openxmlformats.org/officeDocument/2006/relationships/worksheet" Target="worksheets/sheet46.xml"/><Relationship Id="rId349" Type="http://schemas.openxmlformats.org/officeDocument/2006/relationships/worksheet" Target="worksheets/sheet349.xml"/><Relationship Id="rId556" Type="http://schemas.openxmlformats.org/officeDocument/2006/relationships/worksheet" Target="worksheets/sheet556.xml"/><Relationship Id="rId763" Type="http://schemas.openxmlformats.org/officeDocument/2006/relationships/worksheet" Target="worksheets/sheet763.xml"/><Relationship Id="rId111" Type="http://schemas.openxmlformats.org/officeDocument/2006/relationships/worksheet" Target="worksheets/sheet111.xml"/><Relationship Id="rId195" Type="http://schemas.openxmlformats.org/officeDocument/2006/relationships/worksheet" Target="worksheets/sheet195.xml"/><Relationship Id="rId209" Type="http://schemas.openxmlformats.org/officeDocument/2006/relationships/worksheet" Target="worksheets/sheet209.xml"/><Relationship Id="rId416" Type="http://schemas.openxmlformats.org/officeDocument/2006/relationships/worksheet" Target="worksheets/sheet416.xml"/><Relationship Id="rId970" Type="http://schemas.openxmlformats.org/officeDocument/2006/relationships/worksheet" Target="worksheets/sheet970.xml"/><Relationship Id="rId1046" Type="http://schemas.openxmlformats.org/officeDocument/2006/relationships/worksheet" Target="worksheets/sheet1046.xml"/><Relationship Id="rId623" Type="http://schemas.openxmlformats.org/officeDocument/2006/relationships/worksheet" Target="worksheets/sheet623.xml"/><Relationship Id="rId830" Type="http://schemas.openxmlformats.org/officeDocument/2006/relationships/worksheet" Target="worksheets/sheet830.xml"/><Relationship Id="rId928" Type="http://schemas.openxmlformats.org/officeDocument/2006/relationships/worksheet" Target="worksheets/sheet928.xml"/><Relationship Id="rId57" Type="http://schemas.openxmlformats.org/officeDocument/2006/relationships/worksheet" Target="worksheets/sheet57.xml"/><Relationship Id="rId262" Type="http://schemas.openxmlformats.org/officeDocument/2006/relationships/worksheet" Target="worksheets/sheet262.xml"/><Relationship Id="rId567" Type="http://schemas.openxmlformats.org/officeDocument/2006/relationships/worksheet" Target="worksheets/sheet567.xml"/><Relationship Id="rId1113" Type="http://schemas.openxmlformats.org/officeDocument/2006/relationships/worksheet" Target="worksheets/sheet1113.xml"/><Relationship Id="rId122" Type="http://schemas.openxmlformats.org/officeDocument/2006/relationships/worksheet" Target="worksheets/sheet122.xml"/><Relationship Id="rId774" Type="http://schemas.openxmlformats.org/officeDocument/2006/relationships/worksheet" Target="worksheets/sheet774.xml"/><Relationship Id="rId981" Type="http://schemas.openxmlformats.org/officeDocument/2006/relationships/worksheet" Target="worksheets/sheet981.xml"/><Relationship Id="rId1057" Type="http://schemas.openxmlformats.org/officeDocument/2006/relationships/worksheet" Target="worksheets/sheet1057.xml"/><Relationship Id="rId427" Type="http://schemas.openxmlformats.org/officeDocument/2006/relationships/worksheet" Target="worksheets/sheet427.xml"/><Relationship Id="rId634" Type="http://schemas.openxmlformats.org/officeDocument/2006/relationships/worksheet" Target="worksheets/sheet634.xml"/><Relationship Id="rId841" Type="http://schemas.openxmlformats.org/officeDocument/2006/relationships/worksheet" Target="worksheets/sheet841.xml"/><Relationship Id="rId273" Type="http://schemas.openxmlformats.org/officeDocument/2006/relationships/worksheet" Target="worksheets/sheet273.xml"/><Relationship Id="rId480" Type="http://schemas.openxmlformats.org/officeDocument/2006/relationships/worksheet" Target="worksheets/sheet480.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68" Type="http://schemas.openxmlformats.org/officeDocument/2006/relationships/worksheet" Target="worksheets/sheet68.xml"/><Relationship Id="rId133" Type="http://schemas.openxmlformats.org/officeDocument/2006/relationships/worksheet" Target="worksheets/sheet133.xml"/><Relationship Id="rId340" Type="http://schemas.openxmlformats.org/officeDocument/2006/relationships/worksheet" Target="worksheets/sheet340.xml"/><Relationship Id="rId578" Type="http://schemas.openxmlformats.org/officeDocument/2006/relationships/worksheet" Target="worksheets/sheet578.xml"/><Relationship Id="rId785" Type="http://schemas.openxmlformats.org/officeDocument/2006/relationships/worksheet" Target="worksheets/sheet785.xml"/><Relationship Id="rId992" Type="http://schemas.openxmlformats.org/officeDocument/2006/relationships/worksheet" Target="worksheets/sheet992.xml"/><Relationship Id="rId200" Type="http://schemas.openxmlformats.org/officeDocument/2006/relationships/worksheet" Target="worksheets/sheet200.xml"/><Relationship Id="rId438" Type="http://schemas.openxmlformats.org/officeDocument/2006/relationships/worksheet" Target="worksheets/sheet438.xml"/><Relationship Id="rId645" Type="http://schemas.openxmlformats.org/officeDocument/2006/relationships/worksheet" Target="worksheets/sheet645.xml"/><Relationship Id="rId852" Type="http://schemas.openxmlformats.org/officeDocument/2006/relationships/worksheet" Target="worksheets/sheet852.xml"/><Relationship Id="rId1068" Type="http://schemas.openxmlformats.org/officeDocument/2006/relationships/worksheet" Target="worksheets/sheet1068.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1135" Type="http://schemas.openxmlformats.org/officeDocument/2006/relationships/worksheet" Target="worksheets/sheet1135.xml"/><Relationship Id="rId79" Type="http://schemas.openxmlformats.org/officeDocument/2006/relationships/worksheet" Target="worksheets/sheet79.xml"/><Relationship Id="rId144" Type="http://schemas.openxmlformats.org/officeDocument/2006/relationships/worksheet" Target="worksheets/sheet144.xml"/><Relationship Id="rId589" Type="http://schemas.openxmlformats.org/officeDocument/2006/relationships/worksheet" Target="worksheets/sheet589.xml"/><Relationship Id="rId796" Type="http://schemas.openxmlformats.org/officeDocument/2006/relationships/worksheet" Target="worksheets/sheet796.xml"/><Relationship Id="rId351" Type="http://schemas.openxmlformats.org/officeDocument/2006/relationships/worksheet" Target="worksheets/sheet351.xml"/><Relationship Id="rId449" Type="http://schemas.openxmlformats.org/officeDocument/2006/relationships/worksheet" Target="worksheets/sheet449.xml"/><Relationship Id="rId656" Type="http://schemas.openxmlformats.org/officeDocument/2006/relationships/worksheet" Target="worksheets/sheet656.xml"/><Relationship Id="rId863" Type="http://schemas.openxmlformats.org/officeDocument/2006/relationships/worksheet" Target="worksheets/sheet863.xml"/><Relationship Id="rId1079" Type="http://schemas.openxmlformats.org/officeDocument/2006/relationships/worksheet" Target="worksheets/sheet1079.xml"/><Relationship Id="rId211" Type="http://schemas.openxmlformats.org/officeDocument/2006/relationships/worksheet" Target="worksheets/sheet211.xml"/><Relationship Id="rId295" Type="http://schemas.openxmlformats.org/officeDocument/2006/relationships/worksheet" Target="worksheets/sheet295.xml"/><Relationship Id="rId309" Type="http://schemas.openxmlformats.org/officeDocument/2006/relationships/worksheet" Target="worksheets/sheet309.xml"/><Relationship Id="rId516" Type="http://schemas.openxmlformats.org/officeDocument/2006/relationships/worksheet" Target="worksheets/sheet516.xml"/><Relationship Id="rId1146" Type="http://schemas.openxmlformats.org/officeDocument/2006/relationships/worksheet" Target="worksheets/sheet1146.xml"/><Relationship Id="rId723" Type="http://schemas.openxmlformats.org/officeDocument/2006/relationships/worksheet" Target="worksheets/sheet723.xml"/><Relationship Id="rId930" Type="http://schemas.openxmlformats.org/officeDocument/2006/relationships/worksheet" Target="worksheets/sheet930.xml"/><Relationship Id="rId1006" Type="http://schemas.openxmlformats.org/officeDocument/2006/relationships/worksheet" Target="worksheets/sheet1006.xml"/><Relationship Id="rId155" Type="http://schemas.openxmlformats.org/officeDocument/2006/relationships/worksheet" Target="worksheets/sheet155.xml"/><Relationship Id="rId362" Type="http://schemas.openxmlformats.org/officeDocument/2006/relationships/worksheet" Target="worksheets/sheet362.xml"/><Relationship Id="rId222" Type="http://schemas.openxmlformats.org/officeDocument/2006/relationships/worksheet" Target="worksheets/sheet222.xml"/><Relationship Id="rId667" Type="http://schemas.openxmlformats.org/officeDocument/2006/relationships/worksheet" Target="worksheets/sheet667.xml"/><Relationship Id="rId874" Type="http://schemas.openxmlformats.org/officeDocument/2006/relationships/worksheet" Target="worksheets/sheet874.xml"/><Relationship Id="rId17" Type="http://schemas.openxmlformats.org/officeDocument/2006/relationships/worksheet" Target="worksheets/sheet17.xml"/><Relationship Id="rId527" Type="http://schemas.openxmlformats.org/officeDocument/2006/relationships/worksheet" Target="worksheets/sheet527.xml"/><Relationship Id="rId734" Type="http://schemas.openxmlformats.org/officeDocument/2006/relationships/worksheet" Target="worksheets/sheet734.xml"/><Relationship Id="rId941" Type="http://schemas.openxmlformats.org/officeDocument/2006/relationships/worksheet" Target="worksheets/sheet941.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73" Type="http://schemas.openxmlformats.org/officeDocument/2006/relationships/worksheet" Target="worksheets/sheet373.xml"/><Relationship Id="rId580" Type="http://schemas.openxmlformats.org/officeDocument/2006/relationships/worksheet" Target="worksheets/sheet580.xml"/><Relationship Id="rId801" Type="http://schemas.openxmlformats.org/officeDocument/2006/relationships/worksheet" Target="worksheets/sheet801.xml"/><Relationship Id="rId1017" Type="http://schemas.openxmlformats.org/officeDocument/2006/relationships/worksheet" Target="worksheets/sheet1017.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85" Type="http://schemas.openxmlformats.org/officeDocument/2006/relationships/worksheet" Target="worksheets/sheet885.xml"/><Relationship Id="rId1070" Type="http://schemas.openxmlformats.org/officeDocument/2006/relationships/worksheet" Target="worksheets/sheet1070.xml"/><Relationship Id="rId28" Type="http://schemas.openxmlformats.org/officeDocument/2006/relationships/worksheet" Target="worksheets/sheet28.xml"/><Relationship Id="rId300" Type="http://schemas.openxmlformats.org/officeDocument/2006/relationships/worksheet" Target="worksheets/sheet300.xml"/><Relationship Id="rId538" Type="http://schemas.openxmlformats.org/officeDocument/2006/relationships/worksheet" Target="worksheets/sheet538.xml"/><Relationship Id="rId745" Type="http://schemas.openxmlformats.org/officeDocument/2006/relationships/worksheet" Target="worksheets/sheet745.xml"/><Relationship Id="rId952" Type="http://schemas.openxmlformats.org/officeDocument/2006/relationships/worksheet" Target="worksheets/sheet952.xml"/><Relationship Id="rId1168" Type="http://schemas.openxmlformats.org/officeDocument/2006/relationships/worksheet" Target="worksheets/sheet1168.xml"/><Relationship Id="rId81" Type="http://schemas.openxmlformats.org/officeDocument/2006/relationships/worksheet" Target="worksheets/sheet81.xml"/><Relationship Id="rId177" Type="http://schemas.openxmlformats.org/officeDocument/2006/relationships/worksheet" Target="worksheets/sheet177.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812" Type="http://schemas.openxmlformats.org/officeDocument/2006/relationships/worksheet" Target="worksheets/sheet812.xml"/><Relationship Id="rId1028" Type="http://schemas.openxmlformats.org/officeDocument/2006/relationships/worksheet" Target="worksheets/sheet1028.xml"/><Relationship Id="rId244" Type="http://schemas.openxmlformats.org/officeDocument/2006/relationships/worksheet" Target="worksheets/sheet244.xml"/><Relationship Id="rId689" Type="http://schemas.openxmlformats.org/officeDocument/2006/relationships/worksheet" Target="worksheets/sheet689.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451" Type="http://schemas.openxmlformats.org/officeDocument/2006/relationships/worksheet" Target="worksheets/sheet451.xml"/><Relationship Id="rId549" Type="http://schemas.openxmlformats.org/officeDocument/2006/relationships/worksheet" Target="worksheets/sheet549.xml"/><Relationship Id="rId756" Type="http://schemas.openxmlformats.org/officeDocument/2006/relationships/worksheet" Target="worksheets/sheet756.xml"/><Relationship Id="rId104" Type="http://schemas.openxmlformats.org/officeDocument/2006/relationships/worksheet" Target="worksheets/sheet104.xml"/><Relationship Id="rId188" Type="http://schemas.openxmlformats.org/officeDocument/2006/relationships/worksheet" Target="worksheets/sheet188.xml"/><Relationship Id="rId311" Type="http://schemas.openxmlformats.org/officeDocument/2006/relationships/worksheet" Target="worksheets/sheet311.xml"/><Relationship Id="rId395" Type="http://schemas.openxmlformats.org/officeDocument/2006/relationships/worksheet" Target="worksheets/sheet395.xml"/><Relationship Id="rId409" Type="http://schemas.openxmlformats.org/officeDocument/2006/relationships/worksheet" Target="worksheets/sheet409.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616" Type="http://schemas.openxmlformats.org/officeDocument/2006/relationships/worksheet" Target="worksheets/sheet616.xml"/><Relationship Id="rId823" Type="http://schemas.openxmlformats.org/officeDocument/2006/relationships/worksheet" Target="worksheets/sheet823.xml"/><Relationship Id="rId255" Type="http://schemas.openxmlformats.org/officeDocument/2006/relationships/worksheet" Target="worksheets/sheet255.xml"/><Relationship Id="rId462" Type="http://schemas.openxmlformats.org/officeDocument/2006/relationships/worksheet" Target="worksheets/sheet462.xml"/><Relationship Id="rId1092" Type="http://schemas.openxmlformats.org/officeDocument/2006/relationships/worksheet" Target="worksheets/sheet1092.xml"/><Relationship Id="rId1106" Type="http://schemas.openxmlformats.org/officeDocument/2006/relationships/worksheet" Target="worksheets/sheet1106.xml"/><Relationship Id="rId115" Type="http://schemas.openxmlformats.org/officeDocument/2006/relationships/worksheet" Target="worksheets/sheet115.xml"/><Relationship Id="rId322" Type="http://schemas.openxmlformats.org/officeDocument/2006/relationships/worksheet" Target="worksheets/sheet322.xml"/><Relationship Id="rId767" Type="http://schemas.openxmlformats.org/officeDocument/2006/relationships/worksheet" Target="worksheets/sheet767.xml"/><Relationship Id="rId974" Type="http://schemas.openxmlformats.org/officeDocument/2006/relationships/worksheet" Target="worksheets/sheet974.xml"/><Relationship Id="rId199" Type="http://schemas.openxmlformats.org/officeDocument/2006/relationships/worksheet" Target="worksheets/sheet199.xml"/><Relationship Id="rId627" Type="http://schemas.openxmlformats.org/officeDocument/2006/relationships/worksheet" Target="worksheets/sheet627.xml"/><Relationship Id="rId834" Type="http://schemas.openxmlformats.org/officeDocument/2006/relationships/worksheet" Target="worksheets/sheet834.xml"/><Relationship Id="rId266" Type="http://schemas.openxmlformats.org/officeDocument/2006/relationships/worksheet" Target="worksheets/sheet266.xml"/><Relationship Id="rId473" Type="http://schemas.openxmlformats.org/officeDocument/2006/relationships/worksheet" Target="worksheets/sheet473.xml"/><Relationship Id="rId680" Type="http://schemas.openxmlformats.org/officeDocument/2006/relationships/worksheet" Target="worksheets/sheet680.xml"/><Relationship Id="rId901" Type="http://schemas.openxmlformats.org/officeDocument/2006/relationships/worksheet" Target="worksheets/sheet901.xml"/><Relationship Id="rId1117" Type="http://schemas.openxmlformats.org/officeDocument/2006/relationships/worksheet" Target="worksheets/sheet1117.xml"/><Relationship Id="rId30" Type="http://schemas.openxmlformats.org/officeDocument/2006/relationships/worksheet" Target="worksheets/sheet30.xml"/><Relationship Id="rId126" Type="http://schemas.openxmlformats.org/officeDocument/2006/relationships/worksheet" Target="worksheets/sheet126.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85" Type="http://schemas.openxmlformats.org/officeDocument/2006/relationships/worksheet" Target="worksheets/sheet985.xml"/><Relationship Id="rId1170" Type="http://schemas.openxmlformats.org/officeDocument/2006/relationships/styles" Target="styles.xml"/><Relationship Id="rId638" Type="http://schemas.openxmlformats.org/officeDocument/2006/relationships/worksheet" Target="worksheets/sheet638.xml"/><Relationship Id="rId845" Type="http://schemas.openxmlformats.org/officeDocument/2006/relationships/worksheet" Target="worksheets/sheet845.xml"/><Relationship Id="rId1030" Type="http://schemas.openxmlformats.org/officeDocument/2006/relationships/worksheet" Target="worksheets/sheet1030.xml"/><Relationship Id="rId277" Type="http://schemas.openxmlformats.org/officeDocument/2006/relationships/worksheet" Target="worksheets/sheet277.xml"/><Relationship Id="rId400" Type="http://schemas.openxmlformats.org/officeDocument/2006/relationships/worksheet" Target="worksheets/sheet400.xml"/><Relationship Id="rId484" Type="http://schemas.openxmlformats.org/officeDocument/2006/relationships/worksheet" Target="worksheets/sheet484.xml"/><Relationship Id="rId705" Type="http://schemas.openxmlformats.org/officeDocument/2006/relationships/worksheet" Target="worksheets/sheet705.xml"/><Relationship Id="rId1128" Type="http://schemas.openxmlformats.org/officeDocument/2006/relationships/worksheet" Target="worksheets/sheet1128.xml"/><Relationship Id="rId137" Type="http://schemas.openxmlformats.org/officeDocument/2006/relationships/worksheet" Target="worksheets/sheet137.xml"/><Relationship Id="rId344" Type="http://schemas.openxmlformats.org/officeDocument/2006/relationships/worksheet" Target="worksheets/sheet344.xml"/><Relationship Id="rId691" Type="http://schemas.openxmlformats.org/officeDocument/2006/relationships/worksheet" Target="worksheets/sheet691.xml"/><Relationship Id="rId789" Type="http://schemas.openxmlformats.org/officeDocument/2006/relationships/worksheet" Target="worksheets/sheet789.xml"/><Relationship Id="rId912" Type="http://schemas.openxmlformats.org/officeDocument/2006/relationships/worksheet" Target="worksheets/sheet912.xml"/><Relationship Id="rId996" Type="http://schemas.openxmlformats.org/officeDocument/2006/relationships/worksheet" Target="worksheets/sheet996.xml"/><Relationship Id="rId41" Type="http://schemas.openxmlformats.org/officeDocument/2006/relationships/worksheet" Target="worksheets/sheet41.xml"/><Relationship Id="rId551" Type="http://schemas.openxmlformats.org/officeDocument/2006/relationships/worksheet" Target="worksheets/sheet551.xml"/><Relationship Id="rId649" Type="http://schemas.openxmlformats.org/officeDocument/2006/relationships/worksheet" Target="worksheets/sheet649.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88" Type="http://schemas.openxmlformats.org/officeDocument/2006/relationships/worksheet" Target="worksheets/sheet288.xml"/><Relationship Id="rId411" Type="http://schemas.openxmlformats.org/officeDocument/2006/relationships/worksheet" Target="worksheets/sheet411.xml"/><Relationship Id="rId509" Type="http://schemas.openxmlformats.org/officeDocument/2006/relationships/worksheet" Target="worksheets/sheet509.xml"/><Relationship Id="rId1041" Type="http://schemas.openxmlformats.org/officeDocument/2006/relationships/worksheet" Target="worksheets/sheet1041.xml"/><Relationship Id="rId1139" Type="http://schemas.openxmlformats.org/officeDocument/2006/relationships/worksheet" Target="worksheets/sheet1139.xml"/><Relationship Id="rId495" Type="http://schemas.openxmlformats.org/officeDocument/2006/relationships/worksheet" Target="worksheets/sheet495.xml"/><Relationship Id="rId716" Type="http://schemas.openxmlformats.org/officeDocument/2006/relationships/worksheet" Target="worksheets/sheet716.xml"/><Relationship Id="rId923" Type="http://schemas.openxmlformats.org/officeDocument/2006/relationships/worksheet" Target="worksheets/sheet923.xml"/><Relationship Id="rId52" Type="http://schemas.openxmlformats.org/officeDocument/2006/relationships/worksheet" Target="worksheets/sheet52.xml"/><Relationship Id="rId148" Type="http://schemas.openxmlformats.org/officeDocument/2006/relationships/worksheet" Target="worksheets/sheet148.xml"/><Relationship Id="rId355" Type="http://schemas.openxmlformats.org/officeDocument/2006/relationships/worksheet" Target="worksheets/sheet355.xml"/><Relationship Id="rId562" Type="http://schemas.openxmlformats.org/officeDocument/2006/relationships/worksheet" Target="worksheets/sheet562.xml"/><Relationship Id="rId215" Type="http://schemas.openxmlformats.org/officeDocument/2006/relationships/worksheet" Target="worksheets/sheet215.xml"/><Relationship Id="rId422" Type="http://schemas.openxmlformats.org/officeDocument/2006/relationships/worksheet" Target="worksheets/sheet422.xml"/><Relationship Id="rId867" Type="http://schemas.openxmlformats.org/officeDocument/2006/relationships/worksheet" Target="worksheets/sheet867.xml"/><Relationship Id="rId1052" Type="http://schemas.openxmlformats.org/officeDocument/2006/relationships/worksheet" Target="worksheets/sheet1052.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worksheet" Target="worksheets/sheet1167.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 Id="rId11" Type="http://schemas.openxmlformats.org/officeDocument/2006/relationships/worksheet" Target="worksheets/sheet11.xml"/><Relationship Id="rId314" Type="http://schemas.openxmlformats.org/officeDocument/2006/relationships/worksheet" Target="worksheets/sheet314.xml"/><Relationship Id="rId398" Type="http://schemas.openxmlformats.org/officeDocument/2006/relationships/worksheet" Target="worksheets/sheet398.xml"/><Relationship Id="rId521" Type="http://schemas.openxmlformats.org/officeDocument/2006/relationships/worksheet" Target="worksheets/sheet521.xml"/><Relationship Id="rId619" Type="http://schemas.openxmlformats.org/officeDocument/2006/relationships/worksheet" Target="worksheets/sheet619.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826" Type="http://schemas.openxmlformats.org/officeDocument/2006/relationships/worksheet" Target="worksheets/sheet826.xml"/><Relationship Id="rId1011" Type="http://schemas.openxmlformats.org/officeDocument/2006/relationships/worksheet" Target="worksheets/sheet1011.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72" Type="http://schemas.openxmlformats.org/officeDocument/2006/relationships/worksheet" Target="worksheets/sheet672.xml"/><Relationship Id="rId1095" Type="http://schemas.openxmlformats.org/officeDocument/2006/relationships/worksheet" Target="worksheets/sheet1095.xml"/><Relationship Id="rId22" Type="http://schemas.openxmlformats.org/officeDocument/2006/relationships/worksheet" Target="worksheets/sheet22.xml"/><Relationship Id="rId118" Type="http://schemas.openxmlformats.org/officeDocument/2006/relationships/worksheet" Target="worksheets/sheet118.xml"/><Relationship Id="rId325" Type="http://schemas.openxmlformats.org/officeDocument/2006/relationships/worksheet" Target="worksheets/sheet325.xml"/><Relationship Id="rId532" Type="http://schemas.openxmlformats.org/officeDocument/2006/relationships/worksheet" Target="worksheets/sheet532.xml"/><Relationship Id="rId977" Type="http://schemas.openxmlformats.org/officeDocument/2006/relationships/worksheet" Target="worksheets/sheet977.xml"/><Relationship Id="rId1162" Type="http://schemas.openxmlformats.org/officeDocument/2006/relationships/worksheet" Target="worksheets/sheet1162.xml"/><Relationship Id="rId171" Type="http://schemas.openxmlformats.org/officeDocument/2006/relationships/worksheet" Target="worksheets/sheet171.xml"/><Relationship Id="rId837" Type="http://schemas.openxmlformats.org/officeDocument/2006/relationships/worksheet" Target="worksheets/sheet837.xml"/><Relationship Id="rId1022" Type="http://schemas.openxmlformats.org/officeDocument/2006/relationships/worksheet" Target="worksheets/sheet1022.xml"/><Relationship Id="rId269" Type="http://schemas.openxmlformats.org/officeDocument/2006/relationships/worksheet" Target="worksheets/sheet269.xml"/><Relationship Id="rId476" Type="http://schemas.openxmlformats.org/officeDocument/2006/relationships/worksheet" Target="worksheets/sheet476.xml"/><Relationship Id="rId683" Type="http://schemas.openxmlformats.org/officeDocument/2006/relationships/worksheet" Target="worksheets/sheet683.xml"/><Relationship Id="rId890" Type="http://schemas.openxmlformats.org/officeDocument/2006/relationships/worksheet" Target="worksheets/sheet890.xml"/><Relationship Id="rId904" Type="http://schemas.openxmlformats.org/officeDocument/2006/relationships/worksheet" Target="worksheets/sheet904.xml"/><Relationship Id="rId33" Type="http://schemas.openxmlformats.org/officeDocument/2006/relationships/worksheet" Target="worksheets/sheet33.xml"/><Relationship Id="rId129" Type="http://schemas.openxmlformats.org/officeDocument/2006/relationships/worksheet" Target="worksheets/sheet129.xml"/><Relationship Id="rId336" Type="http://schemas.openxmlformats.org/officeDocument/2006/relationships/worksheet" Target="worksheets/sheet336.xml"/><Relationship Id="rId543" Type="http://schemas.openxmlformats.org/officeDocument/2006/relationships/worksheet" Target="worksheets/sheet543.xml"/><Relationship Id="rId988" Type="http://schemas.openxmlformats.org/officeDocument/2006/relationships/worksheet" Target="worksheets/sheet988.xml"/><Relationship Id="rId182" Type="http://schemas.openxmlformats.org/officeDocument/2006/relationships/worksheet" Target="worksheets/sheet182.xml"/><Relationship Id="rId403" Type="http://schemas.openxmlformats.org/officeDocument/2006/relationships/worksheet" Target="worksheets/sheet403.xml"/><Relationship Id="rId750" Type="http://schemas.openxmlformats.org/officeDocument/2006/relationships/worksheet" Target="worksheets/sheet750.xml"/><Relationship Id="rId848" Type="http://schemas.openxmlformats.org/officeDocument/2006/relationships/worksheet" Target="worksheets/sheet848.xml"/><Relationship Id="rId1033" Type="http://schemas.openxmlformats.org/officeDocument/2006/relationships/worksheet" Target="worksheets/sheet1033.xml"/><Relationship Id="rId487" Type="http://schemas.openxmlformats.org/officeDocument/2006/relationships/worksheet" Target="worksheets/sheet487.xml"/><Relationship Id="rId610" Type="http://schemas.openxmlformats.org/officeDocument/2006/relationships/worksheet" Target="worksheets/sheet610.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347" Type="http://schemas.openxmlformats.org/officeDocument/2006/relationships/worksheet" Target="worksheets/sheet347.xml"/><Relationship Id="rId999" Type="http://schemas.openxmlformats.org/officeDocument/2006/relationships/worksheet" Target="worksheets/sheet999.xml"/><Relationship Id="rId1100" Type="http://schemas.openxmlformats.org/officeDocument/2006/relationships/worksheet" Target="worksheets/sheet1100.xml"/><Relationship Id="rId44" Type="http://schemas.openxmlformats.org/officeDocument/2006/relationships/worksheet" Target="worksheets/sheet44.xml"/><Relationship Id="rId554" Type="http://schemas.openxmlformats.org/officeDocument/2006/relationships/worksheet" Target="worksheets/sheet554.xml"/><Relationship Id="rId761" Type="http://schemas.openxmlformats.org/officeDocument/2006/relationships/worksheet" Target="worksheets/sheet761.xml"/><Relationship Id="rId859" Type="http://schemas.openxmlformats.org/officeDocument/2006/relationships/worksheet" Target="worksheets/sheet859.xml"/><Relationship Id="rId193" Type="http://schemas.openxmlformats.org/officeDocument/2006/relationships/worksheet" Target="worksheets/sheet193.xml"/><Relationship Id="rId207" Type="http://schemas.openxmlformats.org/officeDocument/2006/relationships/worksheet" Target="worksheets/sheet207.xml"/><Relationship Id="rId414" Type="http://schemas.openxmlformats.org/officeDocument/2006/relationships/worksheet" Target="worksheets/sheet414.xml"/><Relationship Id="rId498" Type="http://schemas.openxmlformats.org/officeDocument/2006/relationships/worksheet" Target="worksheets/sheet498.xml"/><Relationship Id="rId621" Type="http://schemas.openxmlformats.org/officeDocument/2006/relationships/worksheet" Target="worksheets/sheet621.xml"/><Relationship Id="rId1044" Type="http://schemas.openxmlformats.org/officeDocument/2006/relationships/worksheet" Target="worksheets/sheet1044.xml"/><Relationship Id="rId260" Type="http://schemas.openxmlformats.org/officeDocument/2006/relationships/worksheet" Target="worksheets/sheet260.xml"/><Relationship Id="rId719" Type="http://schemas.openxmlformats.org/officeDocument/2006/relationships/worksheet" Target="worksheets/sheet719.xml"/><Relationship Id="rId926" Type="http://schemas.openxmlformats.org/officeDocument/2006/relationships/worksheet" Target="worksheets/sheet926.xml"/><Relationship Id="rId1111" Type="http://schemas.openxmlformats.org/officeDocument/2006/relationships/worksheet" Target="worksheets/sheet1111.xml"/><Relationship Id="rId55" Type="http://schemas.openxmlformats.org/officeDocument/2006/relationships/worksheet" Target="worksheets/sheet55.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72" Type="http://schemas.openxmlformats.org/officeDocument/2006/relationships/worksheet" Target="worksheets/sheet772.xml"/><Relationship Id="rId218" Type="http://schemas.openxmlformats.org/officeDocument/2006/relationships/worksheet" Target="worksheets/sheet218.xml"/><Relationship Id="rId425" Type="http://schemas.openxmlformats.org/officeDocument/2006/relationships/worksheet" Target="worksheets/sheet425.xml"/><Relationship Id="rId632" Type="http://schemas.openxmlformats.org/officeDocument/2006/relationships/worksheet" Target="worksheets/sheet632.xml"/><Relationship Id="rId1055" Type="http://schemas.openxmlformats.org/officeDocument/2006/relationships/worksheet" Target="worksheets/sheet1055.xml"/><Relationship Id="rId271" Type="http://schemas.openxmlformats.org/officeDocument/2006/relationships/worksheet" Target="worksheets/sheet271.xml"/><Relationship Id="rId937" Type="http://schemas.openxmlformats.org/officeDocument/2006/relationships/worksheet" Target="worksheets/sheet937.xml"/><Relationship Id="rId1122" Type="http://schemas.openxmlformats.org/officeDocument/2006/relationships/worksheet" Target="worksheets/sheet1122.xml"/><Relationship Id="rId66" Type="http://schemas.openxmlformats.org/officeDocument/2006/relationships/worksheet" Target="worksheets/sheet66.xml"/><Relationship Id="rId131" Type="http://schemas.openxmlformats.org/officeDocument/2006/relationships/worksheet" Target="worksheets/sheet131.xml"/><Relationship Id="rId369" Type="http://schemas.openxmlformats.org/officeDocument/2006/relationships/worksheet" Target="worksheets/sheet369.xml"/><Relationship Id="rId576" Type="http://schemas.openxmlformats.org/officeDocument/2006/relationships/worksheet" Target="worksheets/sheet576.xml"/><Relationship Id="rId783" Type="http://schemas.openxmlformats.org/officeDocument/2006/relationships/worksheet" Target="worksheets/sheet783.xml"/><Relationship Id="rId990" Type="http://schemas.openxmlformats.org/officeDocument/2006/relationships/worksheet" Target="worksheets/sheet990.xml"/><Relationship Id="rId229" Type="http://schemas.openxmlformats.org/officeDocument/2006/relationships/worksheet" Target="worksheets/sheet229.xml"/><Relationship Id="rId436" Type="http://schemas.openxmlformats.org/officeDocument/2006/relationships/worksheet" Target="worksheets/sheet436.xml"/><Relationship Id="rId643" Type="http://schemas.openxmlformats.org/officeDocument/2006/relationships/worksheet" Target="worksheets/sheet643.xml"/><Relationship Id="rId1066" Type="http://schemas.openxmlformats.org/officeDocument/2006/relationships/worksheet" Target="worksheets/sheet1066.xml"/><Relationship Id="rId850" Type="http://schemas.openxmlformats.org/officeDocument/2006/relationships/worksheet" Target="worksheets/sheet850.xml"/><Relationship Id="rId948" Type="http://schemas.openxmlformats.org/officeDocument/2006/relationships/worksheet" Target="worksheets/sheet948.xml"/><Relationship Id="rId1133" Type="http://schemas.openxmlformats.org/officeDocument/2006/relationships/worksheet" Target="worksheets/sheet1133.xml"/><Relationship Id="rId77" Type="http://schemas.openxmlformats.org/officeDocument/2006/relationships/worksheet" Target="worksheets/sheet77.xml"/><Relationship Id="rId282" Type="http://schemas.openxmlformats.org/officeDocument/2006/relationships/worksheet" Target="worksheets/sheet282.xml"/><Relationship Id="rId503" Type="http://schemas.openxmlformats.org/officeDocument/2006/relationships/worksheet" Target="worksheets/sheet503.xml"/><Relationship Id="rId587" Type="http://schemas.openxmlformats.org/officeDocument/2006/relationships/worksheet" Target="worksheets/sheet587.xml"/><Relationship Id="rId710" Type="http://schemas.openxmlformats.org/officeDocument/2006/relationships/worksheet" Target="worksheets/sheet710.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447" Type="http://schemas.openxmlformats.org/officeDocument/2006/relationships/worksheet" Target="worksheets/sheet447.xml"/><Relationship Id="rId794" Type="http://schemas.openxmlformats.org/officeDocument/2006/relationships/worksheet" Target="worksheets/sheet794.xml"/><Relationship Id="rId1077" Type="http://schemas.openxmlformats.org/officeDocument/2006/relationships/worksheet" Target="worksheets/sheet1077.xml"/><Relationship Id="rId654" Type="http://schemas.openxmlformats.org/officeDocument/2006/relationships/worksheet" Target="worksheets/sheet654.xml"/><Relationship Id="rId861" Type="http://schemas.openxmlformats.org/officeDocument/2006/relationships/worksheet" Target="worksheets/sheet861.xml"/><Relationship Id="rId959" Type="http://schemas.openxmlformats.org/officeDocument/2006/relationships/worksheet" Target="worksheets/sheet959.xml"/><Relationship Id="rId293" Type="http://schemas.openxmlformats.org/officeDocument/2006/relationships/worksheet" Target="worksheets/sheet293.xml"/><Relationship Id="rId307" Type="http://schemas.openxmlformats.org/officeDocument/2006/relationships/worksheet" Target="worksheets/sheet307.xml"/><Relationship Id="rId514" Type="http://schemas.openxmlformats.org/officeDocument/2006/relationships/worksheet" Target="worksheets/sheet514.xml"/><Relationship Id="rId721" Type="http://schemas.openxmlformats.org/officeDocument/2006/relationships/worksheet" Target="worksheets/sheet721.xml"/><Relationship Id="rId1144" Type="http://schemas.openxmlformats.org/officeDocument/2006/relationships/worksheet" Target="worksheets/sheet1144.xml"/><Relationship Id="rId88" Type="http://schemas.openxmlformats.org/officeDocument/2006/relationships/worksheet" Target="worksheets/sheet88.xml"/><Relationship Id="rId153" Type="http://schemas.openxmlformats.org/officeDocument/2006/relationships/worksheet" Target="worksheets/sheet153.xml"/><Relationship Id="rId360" Type="http://schemas.openxmlformats.org/officeDocument/2006/relationships/worksheet" Target="worksheets/sheet360.xml"/><Relationship Id="rId598" Type="http://schemas.openxmlformats.org/officeDocument/2006/relationships/worksheet" Target="worksheets/sheet598.xml"/><Relationship Id="rId819" Type="http://schemas.openxmlformats.org/officeDocument/2006/relationships/worksheet" Target="worksheets/sheet819.xml"/><Relationship Id="rId1004" Type="http://schemas.openxmlformats.org/officeDocument/2006/relationships/worksheet" Target="worksheets/sheet1004.xml"/><Relationship Id="rId220" Type="http://schemas.openxmlformats.org/officeDocument/2006/relationships/worksheet" Target="worksheets/sheet220.xml"/><Relationship Id="rId458" Type="http://schemas.openxmlformats.org/officeDocument/2006/relationships/worksheet" Target="worksheets/sheet458.xml"/><Relationship Id="rId665" Type="http://schemas.openxmlformats.org/officeDocument/2006/relationships/worksheet" Target="worksheets/sheet665.xml"/><Relationship Id="rId872" Type="http://schemas.openxmlformats.org/officeDocument/2006/relationships/worksheet" Target="worksheets/sheet872.xml"/><Relationship Id="rId1088" Type="http://schemas.openxmlformats.org/officeDocument/2006/relationships/worksheet" Target="worksheets/sheet1088.xml"/><Relationship Id="rId15" Type="http://schemas.openxmlformats.org/officeDocument/2006/relationships/worksheet" Target="worksheets/sheet15.xml"/><Relationship Id="rId318" Type="http://schemas.openxmlformats.org/officeDocument/2006/relationships/worksheet" Target="worksheets/sheet318.xml"/><Relationship Id="rId525" Type="http://schemas.openxmlformats.org/officeDocument/2006/relationships/worksheet" Target="worksheets/sheet525.xml"/><Relationship Id="rId732" Type="http://schemas.openxmlformats.org/officeDocument/2006/relationships/worksheet" Target="worksheets/sheet732.xml"/><Relationship Id="rId1155" Type="http://schemas.openxmlformats.org/officeDocument/2006/relationships/worksheet" Target="worksheets/sheet1155.xml"/><Relationship Id="rId99" Type="http://schemas.openxmlformats.org/officeDocument/2006/relationships/worksheet" Target="worksheets/sheet99.xml"/><Relationship Id="rId164" Type="http://schemas.openxmlformats.org/officeDocument/2006/relationships/worksheet" Target="worksheets/sheet164.xml"/><Relationship Id="rId371" Type="http://schemas.openxmlformats.org/officeDocument/2006/relationships/worksheet" Target="worksheets/sheet371.xml"/><Relationship Id="rId1015" Type="http://schemas.openxmlformats.org/officeDocument/2006/relationships/worksheet" Target="worksheets/sheet1015.xml"/><Relationship Id="rId469" Type="http://schemas.openxmlformats.org/officeDocument/2006/relationships/worksheet" Target="worksheets/sheet469.xml"/><Relationship Id="rId676" Type="http://schemas.openxmlformats.org/officeDocument/2006/relationships/worksheet" Target="worksheets/sheet676.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329" Type="http://schemas.openxmlformats.org/officeDocument/2006/relationships/worksheet" Target="worksheets/sheet329.xml"/><Relationship Id="rId536" Type="http://schemas.openxmlformats.org/officeDocument/2006/relationships/worksheet" Target="worksheets/sheet536.xml"/><Relationship Id="rId1166" Type="http://schemas.openxmlformats.org/officeDocument/2006/relationships/worksheet" Target="worksheets/sheet1166.xml"/><Relationship Id="rId175" Type="http://schemas.openxmlformats.org/officeDocument/2006/relationships/worksheet" Target="worksheets/sheet175.xml"/><Relationship Id="rId743" Type="http://schemas.openxmlformats.org/officeDocument/2006/relationships/worksheet" Target="worksheets/sheet743.xml"/><Relationship Id="rId950" Type="http://schemas.openxmlformats.org/officeDocument/2006/relationships/worksheet" Target="worksheets/sheet950.xml"/><Relationship Id="rId1026" Type="http://schemas.openxmlformats.org/officeDocument/2006/relationships/worksheet" Target="worksheets/sheet1026.xml"/><Relationship Id="rId382" Type="http://schemas.openxmlformats.org/officeDocument/2006/relationships/worksheet" Target="worksheets/sheet382.xml"/><Relationship Id="rId603" Type="http://schemas.openxmlformats.org/officeDocument/2006/relationships/worksheet" Target="worksheets/sheet603.xml"/><Relationship Id="rId687" Type="http://schemas.openxmlformats.org/officeDocument/2006/relationships/worksheet" Target="worksheets/sheet687.xml"/><Relationship Id="rId810" Type="http://schemas.openxmlformats.org/officeDocument/2006/relationships/worksheet" Target="worksheets/sheet810.xml"/><Relationship Id="rId908" Type="http://schemas.openxmlformats.org/officeDocument/2006/relationships/worksheet" Target="worksheets/sheet908.xml"/><Relationship Id="rId242" Type="http://schemas.openxmlformats.org/officeDocument/2006/relationships/worksheet" Target="worksheets/sheet242.xml"/><Relationship Id="rId894" Type="http://schemas.openxmlformats.org/officeDocument/2006/relationships/worksheet" Target="worksheets/sheet894.xml"/><Relationship Id="rId37" Type="http://schemas.openxmlformats.org/officeDocument/2006/relationships/worksheet" Target="worksheets/sheet37.xml"/><Relationship Id="rId102" Type="http://schemas.openxmlformats.org/officeDocument/2006/relationships/worksheet" Target="worksheets/sheet102.xml"/><Relationship Id="rId547" Type="http://schemas.openxmlformats.org/officeDocument/2006/relationships/worksheet" Target="worksheets/sheet547.xml"/><Relationship Id="rId754" Type="http://schemas.openxmlformats.org/officeDocument/2006/relationships/worksheet" Target="worksheets/sheet754.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93" Type="http://schemas.openxmlformats.org/officeDocument/2006/relationships/worksheet" Target="worksheets/sheet393.xml"/><Relationship Id="rId407" Type="http://schemas.openxmlformats.org/officeDocument/2006/relationships/worksheet" Target="worksheets/sheet407.xml"/><Relationship Id="rId614" Type="http://schemas.openxmlformats.org/officeDocument/2006/relationships/worksheet" Target="worksheets/sheet614.xml"/><Relationship Id="rId821" Type="http://schemas.openxmlformats.org/officeDocument/2006/relationships/worksheet" Target="worksheets/sheet821.xml"/><Relationship Id="rId1037" Type="http://schemas.openxmlformats.org/officeDocument/2006/relationships/worksheet" Target="worksheets/sheet1037.xml"/><Relationship Id="rId253" Type="http://schemas.openxmlformats.org/officeDocument/2006/relationships/worksheet" Target="worksheets/sheet253.xml"/><Relationship Id="rId460" Type="http://schemas.openxmlformats.org/officeDocument/2006/relationships/worksheet" Target="worksheets/sheet460.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65" Type="http://schemas.openxmlformats.org/officeDocument/2006/relationships/worksheet" Target="worksheets/sheet765.xml"/><Relationship Id="rId972" Type="http://schemas.openxmlformats.org/officeDocument/2006/relationships/worksheet" Target="worksheets/sheet972.xml"/><Relationship Id="rId197" Type="http://schemas.openxmlformats.org/officeDocument/2006/relationships/worksheet" Target="worksheets/sheet197.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64" Type="http://schemas.openxmlformats.org/officeDocument/2006/relationships/worksheet" Target="worksheets/sheet264.xml"/><Relationship Id="rId471" Type="http://schemas.openxmlformats.org/officeDocument/2006/relationships/worksheet" Target="worksheets/sheet471.xml"/><Relationship Id="rId1115" Type="http://schemas.openxmlformats.org/officeDocument/2006/relationships/worksheet" Target="worksheets/sheet1115.xml"/><Relationship Id="rId59" Type="http://schemas.openxmlformats.org/officeDocument/2006/relationships/worksheet" Target="worksheets/sheet59.xml"/><Relationship Id="rId124" Type="http://schemas.openxmlformats.org/officeDocument/2006/relationships/worksheet" Target="worksheets/sheet124.xml"/><Relationship Id="rId569" Type="http://schemas.openxmlformats.org/officeDocument/2006/relationships/worksheet" Target="worksheets/sheet569.xml"/><Relationship Id="rId776" Type="http://schemas.openxmlformats.org/officeDocument/2006/relationships/worksheet" Target="worksheets/sheet776.xml"/><Relationship Id="rId983" Type="http://schemas.openxmlformats.org/officeDocument/2006/relationships/worksheet" Target="worksheets/sheet983.xml"/><Relationship Id="rId331" Type="http://schemas.openxmlformats.org/officeDocument/2006/relationships/worksheet" Target="worksheets/sheet331.xml"/><Relationship Id="rId429" Type="http://schemas.openxmlformats.org/officeDocument/2006/relationships/worksheet" Target="worksheets/sheet429.xml"/><Relationship Id="rId636" Type="http://schemas.openxmlformats.org/officeDocument/2006/relationships/worksheet" Target="worksheets/sheet636.xml"/><Relationship Id="rId1059" Type="http://schemas.openxmlformats.org/officeDocument/2006/relationships/worksheet" Target="worksheets/sheet1059.xml"/><Relationship Id="rId843" Type="http://schemas.openxmlformats.org/officeDocument/2006/relationships/worksheet" Target="worksheets/sheet843.xml"/><Relationship Id="rId1126" Type="http://schemas.openxmlformats.org/officeDocument/2006/relationships/worksheet" Target="worksheets/sheet1126.xml"/><Relationship Id="rId275" Type="http://schemas.openxmlformats.org/officeDocument/2006/relationships/worksheet" Target="worksheets/sheet275.xml"/><Relationship Id="rId482" Type="http://schemas.openxmlformats.org/officeDocument/2006/relationships/worksheet" Target="worksheets/sheet482.xml"/><Relationship Id="rId703" Type="http://schemas.openxmlformats.org/officeDocument/2006/relationships/worksheet" Target="worksheets/sheet703.xml"/><Relationship Id="rId910" Type="http://schemas.openxmlformats.org/officeDocument/2006/relationships/worksheet" Target="worksheets/sheet910.xml"/><Relationship Id="rId135" Type="http://schemas.openxmlformats.org/officeDocument/2006/relationships/worksheet" Target="worksheets/sheet135.xml"/><Relationship Id="rId342" Type="http://schemas.openxmlformats.org/officeDocument/2006/relationships/worksheet" Target="worksheets/sheet342.xml"/><Relationship Id="rId787" Type="http://schemas.openxmlformats.org/officeDocument/2006/relationships/worksheet" Target="worksheets/sheet787.xml"/><Relationship Id="rId994" Type="http://schemas.openxmlformats.org/officeDocument/2006/relationships/worksheet" Target="worksheets/sheet994.xml"/><Relationship Id="rId202" Type="http://schemas.openxmlformats.org/officeDocument/2006/relationships/worksheet" Target="worksheets/sheet202.xml"/><Relationship Id="rId647" Type="http://schemas.openxmlformats.org/officeDocument/2006/relationships/worksheet" Target="worksheets/sheet647.xml"/><Relationship Id="rId854" Type="http://schemas.openxmlformats.org/officeDocument/2006/relationships/worksheet" Target="worksheets/sheet854.xml"/><Relationship Id="rId286" Type="http://schemas.openxmlformats.org/officeDocument/2006/relationships/worksheet" Target="worksheets/sheet286.xml"/><Relationship Id="rId493" Type="http://schemas.openxmlformats.org/officeDocument/2006/relationships/worksheet" Target="worksheets/sheet493.xml"/><Relationship Id="rId507" Type="http://schemas.openxmlformats.org/officeDocument/2006/relationships/worksheet" Target="worksheets/sheet507.xml"/><Relationship Id="rId714" Type="http://schemas.openxmlformats.org/officeDocument/2006/relationships/worksheet" Target="worksheets/sheet714.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46" Type="http://schemas.openxmlformats.org/officeDocument/2006/relationships/worksheet" Target="worksheets/sheet146.xml"/><Relationship Id="rId353" Type="http://schemas.openxmlformats.org/officeDocument/2006/relationships/worksheet" Target="worksheets/sheet353.xml"/><Relationship Id="rId560" Type="http://schemas.openxmlformats.org/officeDocument/2006/relationships/worksheet" Target="worksheets/sheet560.xml"/><Relationship Id="rId798" Type="http://schemas.openxmlformats.org/officeDocument/2006/relationships/worksheet" Target="worksheets/sheet798.xml"/><Relationship Id="rId213" Type="http://schemas.openxmlformats.org/officeDocument/2006/relationships/worksheet" Target="worksheets/sheet213.xml"/><Relationship Id="rId420" Type="http://schemas.openxmlformats.org/officeDocument/2006/relationships/worksheet" Target="worksheets/sheet420.xml"/><Relationship Id="rId658" Type="http://schemas.openxmlformats.org/officeDocument/2006/relationships/worksheet" Target="worksheets/sheet658.xml"/><Relationship Id="rId865" Type="http://schemas.openxmlformats.org/officeDocument/2006/relationships/worksheet" Target="worksheets/sheet865.xml"/><Relationship Id="rId1050" Type="http://schemas.openxmlformats.org/officeDocument/2006/relationships/worksheet" Target="worksheets/sheet1050.xml"/><Relationship Id="rId297" Type="http://schemas.openxmlformats.org/officeDocument/2006/relationships/worksheet" Target="worksheets/sheet297.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148" Type="http://schemas.openxmlformats.org/officeDocument/2006/relationships/worksheet" Target="worksheets/sheet1148.xml"/><Relationship Id="rId157" Type="http://schemas.openxmlformats.org/officeDocument/2006/relationships/worksheet" Target="worksheets/sheet157.xml"/><Relationship Id="rId364" Type="http://schemas.openxmlformats.org/officeDocument/2006/relationships/worksheet" Target="worksheets/sheet364.xml"/><Relationship Id="rId1008" Type="http://schemas.openxmlformats.org/officeDocument/2006/relationships/worksheet" Target="worksheets/sheet1008.xml"/><Relationship Id="rId61" Type="http://schemas.openxmlformats.org/officeDocument/2006/relationships/worksheet" Target="worksheets/sheet61.xml"/><Relationship Id="rId571" Type="http://schemas.openxmlformats.org/officeDocument/2006/relationships/worksheet" Target="worksheets/sheet571.xml"/><Relationship Id="rId669" Type="http://schemas.openxmlformats.org/officeDocument/2006/relationships/worksheet" Target="worksheets/sheet669.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431" Type="http://schemas.openxmlformats.org/officeDocument/2006/relationships/worksheet" Target="worksheets/sheet431.xml"/><Relationship Id="rId529" Type="http://schemas.openxmlformats.org/officeDocument/2006/relationships/worksheet" Target="worksheets/sheet529.xml"/><Relationship Id="rId736" Type="http://schemas.openxmlformats.org/officeDocument/2006/relationships/worksheet" Target="worksheets/sheet736.xml"/><Relationship Id="rId1061" Type="http://schemas.openxmlformats.org/officeDocument/2006/relationships/worksheet" Target="worksheets/sheet1061.xml"/><Relationship Id="rId1159" Type="http://schemas.openxmlformats.org/officeDocument/2006/relationships/worksheet" Target="worksheets/sheet1159.xml"/><Relationship Id="rId168" Type="http://schemas.openxmlformats.org/officeDocument/2006/relationships/worksheet" Target="worksheets/sheet168.xml"/><Relationship Id="rId943" Type="http://schemas.openxmlformats.org/officeDocument/2006/relationships/worksheet" Target="worksheets/sheet943.xml"/><Relationship Id="rId1019" Type="http://schemas.openxmlformats.org/officeDocument/2006/relationships/worksheet" Target="worksheets/sheet1019.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803" Type="http://schemas.openxmlformats.org/officeDocument/2006/relationships/worksheet" Target="worksheets/sheet803.xml"/><Relationship Id="rId3" Type="http://schemas.openxmlformats.org/officeDocument/2006/relationships/worksheet" Target="worksheets/sheet3.xml"/><Relationship Id="rId235" Type="http://schemas.openxmlformats.org/officeDocument/2006/relationships/worksheet" Target="worksheets/sheet235.xml"/><Relationship Id="rId442" Type="http://schemas.openxmlformats.org/officeDocument/2006/relationships/worksheet" Target="worksheets/sheet442.xml"/><Relationship Id="rId887" Type="http://schemas.openxmlformats.org/officeDocument/2006/relationships/worksheet" Target="worksheets/sheet887.xml"/><Relationship Id="rId1072" Type="http://schemas.openxmlformats.org/officeDocument/2006/relationships/worksheet" Target="worksheets/sheet1072.xml"/><Relationship Id="rId302" Type="http://schemas.openxmlformats.org/officeDocument/2006/relationships/worksheet" Target="worksheets/sheet302.xml"/><Relationship Id="rId747" Type="http://schemas.openxmlformats.org/officeDocument/2006/relationships/worksheet" Target="worksheets/sheet747.xml"/><Relationship Id="rId954" Type="http://schemas.openxmlformats.org/officeDocument/2006/relationships/worksheet" Target="worksheets/sheet954.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93" Type="http://schemas.openxmlformats.org/officeDocument/2006/relationships/worksheet" Target="worksheets/sheet593.xml"/><Relationship Id="rId607" Type="http://schemas.openxmlformats.org/officeDocument/2006/relationships/worksheet" Target="worksheets/sheet607.xml"/><Relationship Id="rId814" Type="http://schemas.openxmlformats.org/officeDocument/2006/relationships/worksheet" Target="worksheets/sheet814.xml"/><Relationship Id="rId246" Type="http://schemas.openxmlformats.org/officeDocument/2006/relationships/worksheet" Target="worksheets/sheet246.xml"/><Relationship Id="rId453" Type="http://schemas.openxmlformats.org/officeDocument/2006/relationships/worksheet" Target="worksheets/sheet453.xml"/><Relationship Id="rId660" Type="http://schemas.openxmlformats.org/officeDocument/2006/relationships/worksheet" Target="worksheets/sheet660.xml"/><Relationship Id="rId898" Type="http://schemas.openxmlformats.org/officeDocument/2006/relationships/worksheet" Target="worksheets/sheet898.xml"/><Relationship Id="rId1083" Type="http://schemas.openxmlformats.org/officeDocument/2006/relationships/worksheet" Target="worksheets/sheet1083.xml"/><Relationship Id="rId106" Type="http://schemas.openxmlformats.org/officeDocument/2006/relationships/worksheet" Target="worksheets/sheet106.xml"/><Relationship Id="rId313" Type="http://schemas.openxmlformats.org/officeDocument/2006/relationships/worksheet" Target="worksheets/sheet313.xml"/><Relationship Id="rId758" Type="http://schemas.openxmlformats.org/officeDocument/2006/relationships/worksheet" Target="worksheets/sheet758.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94" Type="http://schemas.openxmlformats.org/officeDocument/2006/relationships/worksheet" Target="worksheets/sheet94.xml"/><Relationship Id="rId397" Type="http://schemas.openxmlformats.org/officeDocument/2006/relationships/worksheet" Target="worksheets/sheet397.xml"/><Relationship Id="rId520" Type="http://schemas.openxmlformats.org/officeDocument/2006/relationships/worksheet" Target="worksheets/sheet520.xml"/><Relationship Id="rId618" Type="http://schemas.openxmlformats.org/officeDocument/2006/relationships/worksheet" Target="worksheets/sheet618.xml"/><Relationship Id="rId825" Type="http://schemas.openxmlformats.org/officeDocument/2006/relationships/worksheet" Target="worksheets/sheet825.xml"/><Relationship Id="rId257" Type="http://schemas.openxmlformats.org/officeDocument/2006/relationships/worksheet" Target="worksheets/sheet257.xml"/><Relationship Id="rId464" Type="http://schemas.openxmlformats.org/officeDocument/2006/relationships/worksheet" Target="worksheets/sheet464.xml"/><Relationship Id="rId1010" Type="http://schemas.openxmlformats.org/officeDocument/2006/relationships/worksheet" Target="worksheets/sheet1010.xml"/><Relationship Id="rId1094" Type="http://schemas.openxmlformats.org/officeDocument/2006/relationships/worksheet" Target="worksheets/sheet1094.xml"/><Relationship Id="rId1108" Type="http://schemas.openxmlformats.org/officeDocument/2006/relationships/worksheet" Target="worksheets/sheet1108.xml"/><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903" Type="http://schemas.openxmlformats.org/officeDocument/2006/relationships/worksheet" Target="worksheets/sheet903.xml"/><Relationship Id="rId32" Type="http://schemas.openxmlformats.org/officeDocument/2006/relationships/worksheet" Target="worksheets/sheet32.xml"/><Relationship Id="rId181" Type="http://schemas.openxmlformats.org/officeDocument/2006/relationships/worksheet" Target="worksheets/sheet181.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1110" Type="http://schemas.openxmlformats.org/officeDocument/2006/relationships/worksheet" Target="worksheets/sheet1110.xml"/><Relationship Id="rId54" Type="http://schemas.openxmlformats.org/officeDocument/2006/relationships/worksheet" Target="worksheets/sheet54.xml"/><Relationship Id="rId270" Type="http://schemas.openxmlformats.org/officeDocument/2006/relationships/worksheet" Target="worksheets/sheet270.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807" Type="http://schemas.openxmlformats.org/officeDocument/2006/relationships/worksheet" Target="worksheets/sheet807.xml"/><Relationship Id="rId292" Type="http://schemas.openxmlformats.org/officeDocument/2006/relationships/worksheet" Target="worksheets/sheet292.xml"/><Relationship Id="rId597" Type="http://schemas.openxmlformats.org/officeDocument/2006/relationships/worksheet" Target="worksheets/sheet597.xml"/><Relationship Id="rId152" Type="http://schemas.openxmlformats.org/officeDocument/2006/relationships/worksheet" Target="worksheets/sheet152.xml"/><Relationship Id="rId457" Type="http://schemas.openxmlformats.org/officeDocument/2006/relationships/worksheet" Target="worksheets/sheet457.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829" Type="http://schemas.openxmlformats.org/officeDocument/2006/relationships/worksheet" Target="worksheets/sheet829.xml"/><Relationship Id="rId1014" Type="http://schemas.openxmlformats.org/officeDocument/2006/relationships/worksheet" Target="worksheets/sheet1014.xml"/><Relationship Id="rId25" Type="http://schemas.openxmlformats.org/officeDocument/2006/relationships/worksheet" Target="worksheets/sheet25.xml"/><Relationship Id="rId174" Type="http://schemas.openxmlformats.org/officeDocument/2006/relationships/worksheet" Target="worksheets/sheet174.xml"/><Relationship Id="rId381" Type="http://schemas.openxmlformats.org/officeDocument/2006/relationships/worksheet" Target="worksheets/sheet381.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613" Type="http://schemas.openxmlformats.org/officeDocument/2006/relationships/worksheet" Target="worksheets/sheet613.xml"/><Relationship Id="rId820" Type="http://schemas.openxmlformats.org/officeDocument/2006/relationships/worksheet" Target="worksheets/sheet820.xml"/><Relationship Id="rId918" Type="http://schemas.openxmlformats.org/officeDocument/2006/relationships/worksheet" Target="worksheets/sheet918.xml"/><Relationship Id="rId1103" Type="http://schemas.openxmlformats.org/officeDocument/2006/relationships/worksheet" Target="worksheets/sheet1103.xml"/><Relationship Id="rId47" Type="http://schemas.openxmlformats.org/officeDocument/2006/relationships/worksheet" Target="worksheets/sheet47.xml"/><Relationship Id="rId196" Type="http://schemas.openxmlformats.org/officeDocument/2006/relationships/worksheet" Target="worksheets/sheet196.xml"/><Relationship Id="rId263" Type="http://schemas.openxmlformats.org/officeDocument/2006/relationships/worksheet" Target="worksheets/sheet263.xml"/><Relationship Id="rId470" Type="http://schemas.openxmlformats.org/officeDocument/2006/relationships/worksheet" Target="worksheets/sheet470.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3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4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14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4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14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14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15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6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116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6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I15" sqref="I15"/>
    </sheetView>
  </sheetViews>
  <sheetFormatPr defaultColWidth="8.88671875" defaultRowHeight="15.75" customHeight="1"/>
  <cols>
    <col min="1" max="1" width="5.77734375" style="11" customWidth="1"/>
    <col min="2" max="2" width="10.77734375" style="11" customWidth="1"/>
    <col min="3" max="3" width="8" style="11" customWidth="1"/>
    <col min="4" max="4" width="8.88671875" style="11"/>
    <col min="5" max="5" width="2.77734375" style="11" customWidth="1"/>
    <col min="6" max="6" width="17.77734375" style="11" customWidth="1"/>
    <col min="7" max="8" width="8.88671875" style="11"/>
    <col min="9" max="9" width="13.21875" style="11" customWidth="1"/>
    <col min="10" max="10" width="24.21875" style="11" customWidth="1"/>
  </cols>
  <sheetData>
    <row r="2" spans="1:11" ht="15" customHeight="1"/>
    <row r="3" spans="1:11" ht="18.75" customHeight="1">
      <c r="J3" s="10"/>
    </row>
    <row r="4" spans="1:11" ht="20.25" customHeight="1">
      <c r="D4" s="13"/>
      <c r="E4" s="13"/>
      <c r="F4" s="13"/>
      <c r="G4" s="13"/>
      <c r="H4" s="13"/>
      <c r="I4" s="13"/>
      <c r="J4" s="10"/>
    </row>
    <row r="5" spans="1:11" ht="20.25" customHeight="1">
      <c r="D5" s="13"/>
      <c r="E5" s="13"/>
      <c r="F5" s="13"/>
      <c r="G5" s="13"/>
      <c r="H5" s="13"/>
      <c r="I5" s="13"/>
      <c r="J5" s="10"/>
    </row>
    <row r="6" spans="1:11" ht="27">
      <c r="A6" s="2639" t="s">
        <v>0</v>
      </c>
      <c r="B6" s="2639"/>
      <c r="C6" s="2639"/>
      <c r="D6" s="2639"/>
      <c r="E6" s="2639"/>
      <c r="F6" s="2639"/>
      <c r="G6" s="2639"/>
      <c r="H6" s="2639"/>
      <c r="I6" s="2639"/>
      <c r="J6" s="2639"/>
      <c r="K6" s="2639"/>
    </row>
    <row r="7" spans="1:11" s="12" customFormat="1" ht="27">
      <c r="A7" s="2640" t="s">
        <v>758</v>
      </c>
      <c r="B7" s="2640"/>
      <c r="C7" s="2640"/>
      <c r="D7" s="2640"/>
      <c r="E7" s="2640"/>
      <c r="F7" s="2640"/>
      <c r="G7" s="2640"/>
      <c r="H7" s="2640"/>
      <c r="I7" s="2640"/>
      <c r="J7" s="2640"/>
      <c r="K7" s="2640"/>
    </row>
    <row r="8" spans="1:11" s="12" customFormat="1" ht="28.5" customHeight="1">
      <c r="A8" s="2641" t="s">
        <v>755</v>
      </c>
      <c r="B8" s="2641"/>
      <c r="C8" s="2641"/>
      <c r="D8" s="2641"/>
      <c r="E8" s="2641"/>
      <c r="F8" s="2641"/>
      <c r="G8" s="2641"/>
      <c r="H8" s="2641"/>
      <c r="I8" s="2641"/>
      <c r="J8" s="2641"/>
      <c r="K8" s="2641"/>
    </row>
    <row r="9" spans="1:11" ht="9" hidden="1" customHeight="1">
      <c r="D9" s="2638" t="s">
        <v>1</v>
      </c>
      <c r="E9" s="2638"/>
      <c r="F9" s="2638"/>
      <c r="G9" s="2638"/>
      <c r="H9" s="2638"/>
      <c r="I9" s="2638"/>
      <c r="J9" s="2638"/>
    </row>
    <row r="17" spans="10:10" ht="15.75" customHeight="1">
      <c r="J17" s="11"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AK115"/>
  <sheetViews>
    <sheetView zoomScale="85" zoomScaleNormal="85" zoomScaleSheetLayoutView="85" zoomScalePageLayoutView="40" workbookViewId="0">
      <selection activeCell="C17" sqref="C17"/>
    </sheetView>
  </sheetViews>
  <sheetFormatPr defaultColWidth="9" defaultRowHeight="15.75" customHeight="1"/>
  <cols>
    <col min="1" max="1" width="4.88671875" style="635" customWidth="1"/>
    <col min="2" max="2" width="32.44140625" style="595" customWidth="1"/>
    <col min="3" max="3" width="7.44140625" style="691" customWidth="1"/>
    <col min="4" max="4" width="8.5546875" style="595" customWidth="1"/>
    <col min="5" max="5" width="10.6640625" style="595" customWidth="1"/>
    <col min="6" max="6" width="10.21875" style="595" customWidth="1"/>
    <col min="7" max="7" width="9.33203125" style="595" customWidth="1"/>
    <col min="8" max="8" width="9" style="595" hidden="1" customWidth="1"/>
    <col min="9" max="9" width="6.109375" style="595" hidden="1" customWidth="1"/>
    <col min="10" max="11" width="9.33203125" style="595" customWidth="1"/>
    <col min="12" max="12" width="8.44140625" style="595" customWidth="1"/>
    <col min="13" max="14" width="8.44140625" style="697" customWidth="1"/>
    <col min="15" max="16" width="8.44140625" style="595" customWidth="1"/>
    <col min="17" max="17" width="11" style="595" customWidth="1"/>
    <col min="18" max="18" width="7" style="2289" customWidth="1"/>
    <col min="19" max="19" width="13.5546875" style="2608" customWidth="1"/>
    <col min="20" max="20" width="11.21875" style="2289" customWidth="1"/>
    <col min="21" max="21" width="17.21875" style="595" customWidth="1"/>
    <col min="22" max="22" width="19.109375" style="595" customWidth="1"/>
    <col min="23" max="23" width="13.77734375" style="595" customWidth="1"/>
    <col min="24" max="24" width="14.21875" style="595" customWidth="1"/>
    <col min="25" max="25" width="12.109375" style="595" customWidth="1"/>
    <col min="26" max="31" width="8.88671875" style="595" customWidth="1"/>
    <col min="32" max="33" width="9" style="606" customWidth="1"/>
    <col min="34" max="34" width="11.21875" style="545" customWidth="1"/>
    <col min="35" max="35" width="15.77734375" style="606" customWidth="1"/>
    <col min="36" max="36" width="47.77734375" style="606" customWidth="1"/>
    <col min="37" max="37" width="14" style="606" customWidth="1"/>
    <col min="38" max="16384" width="9" style="606"/>
  </cols>
  <sheetData>
    <row r="1" spans="1:37" s="596" customFormat="1" ht="15.75" customHeight="1">
      <c r="A1" s="2667" t="s">
        <v>802</v>
      </c>
      <c r="B1" s="2667"/>
      <c r="C1" s="2667"/>
      <c r="D1" s="2667"/>
      <c r="E1" s="2667"/>
      <c r="F1" s="2667"/>
      <c r="G1" s="2667"/>
      <c r="H1" s="2667"/>
      <c r="I1" s="2667"/>
      <c r="J1" s="2667"/>
      <c r="K1" s="2667"/>
      <c r="L1" s="2667"/>
      <c r="M1" s="2667"/>
      <c r="N1" s="2667"/>
      <c r="O1" s="2667"/>
      <c r="P1" s="2667"/>
      <c r="Q1" s="2667"/>
      <c r="R1" s="2289"/>
      <c r="S1" s="2608"/>
      <c r="T1" s="2289"/>
      <c r="U1" s="595"/>
      <c r="V1" s="595"/>
      <c r="W1" s="595"/>
      <c r="X1" s="595"/>
      <c r="Y1" s="595"/>
      <c r="Z1" s="595"/>
      <c r="AA1" s="595"/>
      <c r="AB1" s="595"/>
      <c r="AC1" s="595"/>
      <c r="AD1" s="595"/>
      <c r="AE1" s="595"/>
      <c r="AH1" s="597"/>
    </row>
    <row r="2" spans="1:37" s="596" customFormat="1" ht="20.45" customHeight="1">
      <c r="A2" s="2675" t="s">
        <v>892</v>
      </c>
      <c r="B2" s="2675"/>
      <c r="C2" s="2675"/>
      <c r="D2" s="2675"/>
      <c r="E2" s="2675"/>
      <c r="F2" s="2675"/>
      <c r="G2" s="2675"/>
      <c r="H2" s="2675"/>
      <c r="I2" s="2675"/>
      <c r="J2" s="2675"/>
      <c r="K2" s="2675"/>
      <c r="L2" s="2675"/>
      <c r="M2" s="2675"/>
      <c r="N2" s="2675"/>
      <c r="O2" s="2675"/>
      <c r="P2" s="2675"/>
      <c r="Q2" s="2675"/>
      <c r="R2" s="2290"/>
      <c r="S2" s="2608"/>
      <c r="T2" s="2290"/>
      <c r="U2" s="595"/>
      <c r="V2" s="595"/>
      <c r="W2" s="595"/>
      <c r="X2" s="595"/>
      <c r="Y2" s="595"/>
      <c r="Z2" s="595"/>
      <c r="AA2" s="595"/>
      <c r="AB2" s="595"/>
      <c r="AC2" s="595"/>
      <c r="AD2" s="595"/>
      <c r="AE2" s="595"/>
      <c r="AH2" s="597"/>
      <c r="AI2" s="598"/>
      <c r="AJ2" s="598"/>
      <c r="AK2" s="598"/>
    </row>
    <row r="3" spans="1:37" s="596" customFormat="1" ht="22.9" customHeight="1">
      <c r="A3" s="2654" t="s">
        <v>983</v>
      </c>
      <c r="B3" s="2654"/>
      <c r="C3" s="2654"/>
      <c r="D3" s="2654"/>
      <c r="E3" s="2654"/>
      <c r="F3" s="2654"/>
      <c r="G3" s="2654"/>
      <c r="H3" s="2654"/>
      <c r="I3" s="2654"/>
      <c r="J3" s="2654"/>
      <c r="K3" s="2654"/>
      <c r="L3" s="2654"/>
      <c r="M3" s="2654"/>
      <c r="N3" s="2654"/>
      <c r="O3" s="2654"/>
      <c r="P3" s="2654"/>
      <c r="Q3" s="2654"/>
      <c r="R3" s="2290"/>
      <c r="S3" s="2608"/>
      <c r="T3" s="2290"/>
      <c r="U3" s="595"/>
      <c r="V3" s="595"/>
      <c r="W3" s="595"/>
      <c r="X3" s="595"/>
      <c r="Y3" s="595"/>
      <c r="Z3" s="595"/>
      <c r="AA3" s="595"/>
      <c r="AB3" s="595"/>
      <c r="AC3" s="595"/>
      <c r="AD3" s="595"/>
      <c r="AE3" s="595"/>
      <c r="AH3" s="597"/>
      <c r="AI3" s="598"/>
      <c r="AJ3" s="598"/>
      <c r="AK3" s="598"/>
    </row>
    <row r="4" spans="1:37" s="596" customFormat="1" ht="21" customHeight="1">
      <c r="A4" s="2650"/>
      <c r="B4" s="2650"/>
      <c r="C4" s="2650"/>
      <c r="D4" s="2650"/>
      <c r="E4" s="2650"/>
      <c r="F4" s="2650"/>
      <c r="G4" s="2650"/>
      <c r="H4" s="2650"/>
      <c r="I4" s="2650"/>
      <c r="J4" s="2650"/>
      <c r="K4" s="2650"/>
      <c r="L4" s="2650"/>
      <c r="M4" s="2650"/>
      <c r="N4" s="2650"/>
      <c r="O4" s="2650"/>
      <c r="P4" s="2650"/>
      <c r="Q4" s="2650"/>
      <c r="R4" s="2628"/>
      <c r="S4" s="2608"/>
      <c r="T4" s="2291"/>
      <c r="U4" s="600"/>
      <c r="V4" s="595"/>
      <c r="W4" s="595"/>
      <c r="X4" s="595"/>
      <c r="Y4" s="595"/>
      <c r="Z4" s="595"/>
      <c r="AA4" s="595"/>
      <c r="AB4" s="595"/>
      <c r="AC4" s="595"/>
      <c r="AD4" s="595"/>
      <c r="AE4" s="595"/>
      <c r="AH4" s="597"/>
      <c r="AI4" s="598"/>
      <c r="AJ4" s="598"/>
      <c r="AK4" s="598"/>
    </row>
    <row r="5" spans="1:37" ht="0.75" customHeight="1">
      <c r="A5" s="601"/>
      <c r="B5" s="602"/>
      <c r="C5" s="603"/>
      <c r="D5" s="602"/>
      <c r="E5" s="1160"/>
      <c r="F5" s="1160"/>
      <c r="G5" s="1160"/>
      <c r="H5" s="1160"/>
      <c r="I5" s="1160"/>
      <c r="J5" s="1160"/>
      <c r="K5" s="1160"/>
      <c r="L5" s="602"/>
      <c r="M5" s="2401"/>
      <c r="N5" s="604"/>
      <c r="O5" s="602"/>
      <c r="P5" s="1160"/>
      <c r="Q5" s="304"/>
      <c r="R5" s="2290"/>
      <c r="S5" s="2609"/>
      <c r="T5" s="2290"/>
      <c r="AI5" s="607"/>
      <c r="AJ5" s="607"/>
      <c r="AK5" s="607"/>
    </row>
    <row r="6" spans="1:37" s="562" customFormat="1" ht="27.75" customHeight="1">
      <c r="A6" s="2668" t="s">
        <v>179</v>
      </c>
      <c r="B6" s="2668" t="s">
        <v>4</v>
      </c>
      <c r="C6" s="2668" t="s">
        <v>5</v>
      </c>
      <c r="D6" s="2661" t="s">
        <v>929</v>
      </c>
      <c r="E6" s="2655" t="s">
        <v>907</v>
      </c>
      <c r="F6" s="2656"/>
      <c r="G6" s="2656"/>
      <c r="H6" s="2656"/>
      <c r="I6" s="2656"/>
      <c r="J6" s="2657"/>
      <c r="K6" s="2661" t="s">
        <v>934</v>
      </c>
      <c r="L6" s="2663" t="s">
        <v>681</v>
      </c>
      <c r="M6" s="2664"/>
      <c r="N6" s="2664"/>
      <c r="O6" s="2664"/>
      <c r="P6" s="2665"/>
      <c r="Q6" s="2651" t="s">
        <v>868</v>
      </c>
      <c r="R6" s="2292"/>
      <c r="S6" s="2653" t="s">
        <v>974</v>
      </c>
      <c r="T6" s="2292"/>
      <c r="U6" s="190"/>
      <c r="V6" s="190"/>
      <c r="W6" s="190"/>
      <c r="X6" s="190"/>
      <c r="Y6" s="190"/>
      <c r="Z6" s="190"/>
      <c r="AA6" s="190"/>
      <c r="AB6" s="190"/>
      <c r="AC6" s="190"/>
      <c r="AD6" s="190"/>
      <c r="AE6" s="190"/>
      <c r="AI6" s="563"/>
      <c r="AJ6" s="563"/>
      <c r="AK6" s="563"/>
    </row>
    <row r="7" spans="1:37" s="562" customFormat="1" ht="84" customHeight="1">
      <c r="A7" s="2668"/>
      <c r="B7" s="2668"/>
      <c r="C7" s="2668"/>
      <c r="D7" s="2662"/>
      <c r="E7" s="2190" t="s">
        <v>924</v>
      </c>
      <c r="F7" s="2190" t="s">
        <v>906</v>
      </c>
      <c r="G7" s="2190" t="s">
        <v>11</v>
      </c>
      <c r="H7" s="2274" t="s">
        <v>582</v>
      </c>
      <c r="I7" s="2344" t="s">
        <v>914</v>
      </c>
      <c r="J7" s="2274" t="s">
        <v>825</v>
      </c>
      <c r="K7" s="2662"/>
      <c r="L7" s="2273" t="s">
        <v>930</v>
      </c>
      <c r="M7" s="2406" t="s">
        <v>931</v>
      </c>
      <c r="N7" s="2406" t="s">
        <v>932</v>
      </c>
      <c r="O7" s="2406" t="s">
        <v>933</v>
      </c>
      <c r="P7" s="2591" t="s">
        <v>939</v>
      </c>
      <c r="Q7" s="2651"/>
      <c r="R7" s="2389"/>
      <c r="S7" s="2653"/>
      <c r="T7" s="2329"/>
      <c r="U7" s="190"/>
      <c r="V7" s="190"/>
      <c r="W7" s="190"/>
      <c r="X7" s="190"/>
      <c r="Y7" s="190"/>
      <c r="Z7" s="190"/>
      <c r="AA7" s="190"/>
      <c r="AB7" s="190"/>
      <c r="AC7" s="190"/>
      <c r="AD7" s="190"/>
      <c r="AE7" s="190"/>
      <c r="AI7" s="563"/>
      <c r="AJ7" s="2645"/>
      <c r="AK7" s="260"/>
    </row>
    <row r="8" spans="1:37" s="608" customFormat="1" ht="30.75" hidden="1" customHeight="1">
      <c r="A8" s="2271">
        <v>1</v>
      </c>
      <c r="B8" s="299" t="s">
        <v>893</v>
      </c>
      <c r="C8" s="2271"/>
      <c r="D8" s="2273"/>
      <c r="E8" s="1156"/>
      <c r="F8" s="1156"/>
      <c r="G8" s="1156"/>
      <c r="H8" s="1156"/>
      <c r="I8" s="1156"/>
      <c r="J8" s="1156"/>
      <c r="K8" s="2407"/>
      <c r="L8" s="2273"/>
      <c r="M8" s="2402"/>
      <c r="N8" s="1465"/>
      <c r="O8" s="2273"/>
      <c r="P8" s="2591"/>
      <c r="Q8" s="2272"/>
      <c r="R8" s="2289"/>
      <c r="S8" s="2610"/>
      <c r="T8" s="2289"/>
      <c r="U8" s="189"/>
      <c r="V8" s="189"/>
      <c r="W8" s="189"/>
      <c r="X8" s="189"/>
      <c r="Y8" s="189"/>
      <c r="Z8" s="189"/>
      <c r="AA8" s="189"/>
      <c r="AB8" s="189"/>
      <c r="AC8" s="189"/>
      <c r="AD8" s="189"/>
      <c r="AE8" s="189"/>
      <c r="AH8" s="562"/>
      <c r="AI8" s="609"/>
      <c r="AJ8" s="2645"/>
      <c r="AK8" s="609"/>
    </row>
    <row r="9" spans="1:37" s="611" customFormat="1" ht="15.75" hidden="1" customHeight="1">
      <c r="A9" s="2271" t="s">
        <v>14</v>
      </c>
      <c r="B9" s="299" t="s">
        <v>664</v>
      </c>
      <c r="C9" s="301" t="s">
        <v>15</v>
      </c>
      <c r="D9" s="300"/>
      <c r="E9" s="1161"/>
      <c r="F9" s="1161"/>
      <c r="G9" s="1161"/>
      <c r="H9" s="1161"/>
      <c r="I9" s="1161"/>
      <c r="J9" s="1161"/>
      <c r="K9" s="1161"/>
      <c r="L9" s="300"/>
      <c r="M9" s="2403"/>
      <c r="N9" s="381"/>
      <c r="O9" s="300"/>
      <c r="P9" s="1161"/>
      <c r="Q9" s="2276"/>
      <c r="R9" s="2289"/>
      <c r="S9" s="2608"/>
      <c r="T9" s="2289"/>
      <c r="U9" s="610"/>
      <c r="V9" s="610"/>
      <c r="W9" s="610"/>
      <c r="X9" s="610"/>
      <c r="Y9" s="610"/>
      <c r="Z9" s="610"/>
      <c r="AA9" s="610"/>
      <c r="AB9" s="610"/>
      <c r="AC9" s="610"/>
      <c r="AD9" s="610"/>
      <c r="AE9" s="610"/>
      <c r="AH9" s="612"/>
      <c r="AI9" s="613"/>
      <c r="AJ9" s="613"/>
      <c r="AK9" s="613"/>
    </row>
    <row r="10" spans="1:37" s="34" customFormat="1" ht="25.5" hidden="1" customHeight="1">
      <c r="A10" s="301"/>
      <c r="B10" s="302" t="s">
        <v>16</v>
      </c>
      <c r="C10" s="301" t="s">
        <v>15</v>
      </c>
      <c r="D10" s="303"/>
      <c r="E10" s="1162"/>
      <c r="F10" s="1162"/>
      <c r="G10" s="1162"/>
      <c r="H10" s="1162"/>
      <c r="I10" s="1162"/>
      <c r="J10" s="1162"/>
      <c r="K10" s="1162"/>
      <c r="L10" s="303"/>
      <c r="M10" s="2404"/>
      <c r="N10" s="382"/>
      <c r="O10" s="303"/>
      <c r="P10" s="1162"/>
      <c r="Q10" s="2277"/>
      <c r="R10" s="2390"/>
      <c r="S10" s="2611"/>
      <c r="T10" s="2289"/>
      <c r="U10" s="277"/>
      <c r="V10" s="277"/>
      <c r="W10" s="277"/>
      <c r="X10" s="614"/>
      <c r="Y10" s="614"/>
      <c r="Z10" s="614"/>
      <c r="AA10" s="277"/>
      <c r="AB10" s="277"/>
      <c r="AC10" s="277"/>
      <c r="AD10" s="277"/>
      <c r="AE10" s="277"/>
      <c r="AH10" s="615"/>
      <c r="AI10" s="616"/>
      <c r="AJ10" s="616"/>
      <c r="AK10" s="616"/>
    </row>
    <row r="11" spans="1:37" s="34" customFormat="1" ht="25.5" hidden="1" customHeight="1">
      <c r="A11" s="301"/>
      <c r="B11" s="302" t="s">
        <v>17</v>
      </c>
      <c r="C11" s="301" t="s">
        <v>15</v>
      </c>
      <c r="D11" s="303"/>
      <c r="E11" s="1162"/>
      <c r="F11" s="1162"/>
      <c r="G11" s="1162"/>
      <c r="H11" s="1162"/>
      <c r="I11" s="1162"/>
      <c r="J11" s="1162"/>
      <c r="K11" s="1162"/>
      <c r="L11" s="303"/>
      <c r="M11" s="2404"/>
      <c r="N11" s="382"/>
      <c r="O11" s="303"/>
      <c r="P11" s="1162"/>
      <c r="Q11" s="2277"/>
      <c r="R11" s="2390"/>
      <c r="S11" s="2611"/>
      <c r="T11" s="2289"/>
      <c r="U11" s="277"/>
      <c r="V11" s="277"/>
      <c r="W11" s="277"/>
      <c r="X11" s="614"/>
      <c r="Y11" s="614"/>
      <c r="Z11" s="614"/>
      <c r="AA11" s="277"/>
      <c r="AB11" s="277"/>
      <c r="AC11" s="277"/>
      <c r="AD11" s="277"/>
      <c r="AE11" s="277"/>
      <c r="AH11" s="615"/>
      <c r="AI11" s="616"/>
      <c r="AJ11" s="616"/>
      <c r="AK11" s="616"/>
    </row>
    <row r="12" spans="1:37" s="34" customFormat="1" ht="25.5" hidden="1" customHeight="1">
      <c r="A12" s="301"/>
      <c r="B12" s="302" t="s">
        <v>18</v>
      </c>
      <c r="C12" s="301" t="s">
        <v>15</v>
      </c>
      <c r="D12" s="303"/>
      <c r="E12" s="1162"/>
      <c r="F12" s="1162"/>
      <c r="G12" s="1162"/>
      <c r="H12" s="1162"/>
      <c r="I12" s="1162"/>
      <c r="J12" s="1162"/>
      <c r="K12" s="1162"/>
      <c r="L12" s="303"/>
      <c r="M12" s="2404"/>
      <c r="N12" s="382"/>
      <c r="O12" s="303"/>
      <c r="P12" s="1162"/>
      <c r="Q12" s="2277"/>
      <c r="R12" s="2390"/>
      <c r="S12" s="2611"/>
      <c r="T12" s="2289"/>
      <c r="U12" s="277"/>
      <c r="V12" s="277"/>
      <c r="W12" s="277"/>
      <c r="X12" s="614"/>
      <c r="Y12" s="614"/>
      <c r="Z12" s="614"/>
      <c r="AA12" s="277"/>
      <c r="AB12" s="277"/>
      <c r="AC12" s="277"/>
      <c r="AD12" s="277"/>
      <c r="AE12" s="277"/>
      <c r="AH12" s="615"/>
      <c r="AI12" s="616"/>
      <c r="AJ12" s="616"/>
      <c r="AK12" s="616"/>
    </row>
    <row r="13" spans="1:37" s="36" customFormat="1" ht="25.5" hidden="1" customHeight="1">
      <c r="A13" s="2271" t="s">
        <v>19</v>
      </c>
      <c r="B13" s="299" t="s">
        <v>665</v>
      </c>
      <c r="C13" s="2271"/>
      <c r="D13" s="303"/>
      <c r="E13" s="1162"/>
      <c r="F13" s="1162"/>
      <c r="G13" s="1162"/>
      <c r="H13" s="1162"/>
      <c r="I13" s="1162"/>
      <c r="J13" s="1162"/>
      <c r="K13" s="1162"/>
      <c r="L13" s="303"/>
      <c r="M13" s="2404"/>
      <c r="N13" s="382"/>
      <c r="O13" s="303"/>
      <c r="P13" s="1162"/>
      <c r="Q13" s="2277"/>
      <c r="R13" s="2293"/>
      <c r="S13" s="2612"/>
      <c r="T13" s="2293"/>
      <c r="U13" s="619"/>
      <c r="V13" s="619"/>
      <c r="W13" s="619"/>
      <c r="X13" s="619"/>
      <c r="Y13" s="618"/>
      <c r="Z13" s="619"/>
      <c r="AA13" s="619"/>
      <c r="AB13" s="619"/>
      <c r="AC13" s="619"/>
      <c r="AD13" s="619"/>
      <c r="AE13" s="619"/>
      <c r="AH13" s="620"/>
      <c r="AI13" s="621"/>
      <c r="AJ13" s="621"/>
      <c r="AK13" s="621"/>
    </row>
    <row r="14" spans="1:37" s="34" customFormat="1" ht="25.5" hidden="1" customHeight="1">
      <c r="A14" s="301"/>
      <c r="B14" s="302" t="s">
        <v>20</v>
      </c>
      <c r="C14" s="301" t="s">
        <v>21</v>
      </c>
      <c r="D14" s="303"/>
      <c r="E14" s="1162"/>
      <c r="F14" s="1162"/>
      <c r="G14" s="1162"/>
      <c r="H14" s="1162"/>
      <c r="I14" s="1162"/>
      <c r="J14" s="1162"/>
      <c r="K14" s="1162"/>
      <c r="L14" s="303"/>
      <c r="M14" s="2404"/>
      <c r="N14" s="382"/>
      <c r="O14" s="303"/>
      <c r="P14" s="1162"/>
      <c r="Q14" s="2277"/>
      <c r="R14" s="2289"/>
      <c r="S14" s="2611"/>
      <c r="T14" s="2289"/>
      <c r="U14" s="277"/>
      <c r="V14" s="277"/>
      <c r="W14" s="277"/>
      <c r="X14" s="277"/>
      <c r="Y14" s="614"/>
      <c r="Z14" s="277"/>
      <c r="AA14" s="277"/>
      <c r="AB14" s="277"/>
      <c r="AC14" s="277"/>
      <c r="AD14" s="277"/>
      <c r="AE14" s="277"/>
      <c r="AH14" s="615"/>
      <c r="AI14" s="616"/>
      <c r="AJ14" s="616"/>
      <c r="AK14" s="616"/>
    </row>
    <row r="15" spans="1:37" s="34" customFormat="1" ht="0.75" hidden="1" customHeight="1">
      <c r="A15" s="301"/>
      <c r="B15" s="302" t="s">
        <v>22</v>
      </c>
      <c r="C15" s="301" t="s">
        <v>21</v>
      </c>
      <c r="D15" s="303"/>
      <c r="E15" s="1162"/>
      <c r="F15" s="1162"/>
      <c r="G15" s="1162"/>
      <c r="H15" s="1162"/>
      <c r="I15" s="1162"/>
      <c r="J15" s="1162"/>
      <c r="K15" s="1162"/>
      <c r="L15" s="303"/>
      <c r="M15" s="2404"/>
      <c r="N15" s="382"/>
      <c r="O15" s="303"/>
      <c r="P15" s="1162"/>
      <c r="Q15" s="2277"/>
      <c r="R15" s="2289"/>
      <c r="S15" s="2611"/>
      <c r="T15" s="2289"/>
      <c r="U15" s="277"/>
      <c r="V15" s="277"/>
      <c r="W15" s="277"/>
      <c r="X15" s="277"/>
      <c r="Y15" s="614"/>
      <c r="Z15" s="277"/>
      <c r="AA15" s="277"/>
      <c r="AB15" s="277"/>
      <c r="AC15" s="277"/>
      <c r="AD15" s="277"/>
      <c r="AE15" s="277"/>
      <c r="AH15" s="615"/>
      <c r="AI15" s="616"/>
      <c r="AJ15" s="616"/>
      <c r="AK15" s="616"/>
    </row>
    <row r="16" spans="1:37" s="596" customFormat="1" hidden="1">
      <c r="A16" s="301"/>
      <c r="B16" s="302" t="s">
        <v>23</v>
      </c>
      <c r="C16" s="301" t="s">
        <v>21</v>
      </c>
      <c r="D16" s="303"/>
      <c r="E16" s="1162"/>
      <c r="F16" s="1162"/>
      <c r="G16" s="1162"/>
      <c r="H16" s="1162"/>
      <c r="I16" s="1162"/>
      <c r="J16" s="1162"/>
      <c r="K16" s="1162"/>
      <c r="L16" s="303"/>
      <c r="M16" s="2404"/>
      <c r="N16" s="382"/>
      <c r="O16" s="303"/>
      <c r="P16" s="1162"/>
      <c r="Q16" s="2277"/>
      <c r="R16" s="2289"/>
      <c r="S16" s="2608"/>
      <c r="T16" s="2289"/>
      <c r="U16" s="595"/>
      <c r="V16" s="595"/>
      <c r="W16" s="595"/>
      <c r="X16" s="595"/>
      <c r="Y16" s="622"/>
      <c r="Z16" s="595"/>
      <c r="AA16" s="595"/>
      <c r="AB16" s="595"/>
      <c r="AC16" s="595"/>
      <c r="AD16" s="595"/>
      <c r="AE16" s="595"/>
      <c r="AH16" s="597"/>
      <c r="AI16" s="598"/>
      <c r="AJ16" s="598"/>
      <c r="AK16" s="598"/>
    </row>
    <row r="17" spans="1:37" s="611" customFormat="1" ht="27.6" customHeight="1">
      <c r="A17" s="1368">
        <v>1</v>
      </c>
      <c r="B17" s="1369" t="s">
        <v>24</v>
      </c>
      <c r="C17" s="1368" t="s">
        <v>25</v>
      </c>
      <c r="D17" s="1370">
        <v>27.6</v>
      </c>
      <c r="E17" s="1370"/>
      <c r="F17" s="1370">
        <v>29.5</v>
      </c>
      <c r="G17" s="1370">
        <v>29.5</v>
      </c>
      <c r="H17" s="1370"/>
      <c r="I17" s="1370"/>
      <c r="J17" s="1370">
        <v>31</v>
      </c>
      <c r="K17" s="2425">
        <v>33</v>
      </c>
      <c r="L17" s="1384">
        <f>J17/D17%</f>
        <v>112.31884057971014</v>
      </c>
      <c r="M17" s="1435"/>
      <c r="N17" s="1435">
        <f>J17/F17%</f>
        <v>105.08474576271188</v>
      </c>
      <c r="O17" s="2202">
        <f>J17/G17%</f>
        <v>105.08474576271188</v>
      </c>
      <c r="P17" s="2593">
        <f>K17/J17%</f>
        <v>106.45161290322581</v>
      </c>
      <c r="Q17" s="2278"/>
      <c r="R17" s="2391">
        <v>1</v>
      </c>
      <c r="S17" s="2613">
        <v>32.07</v>
      </c>
      <c r="T17" s="2329"/>
      <c r="U17" s="624"/>
      <c r="V17" s="624"/>
      <c r="W17" s="623"/>
      <c r="X17" s="610"/>
      <c r="Y17" s="624"/>
      <c r="Z17" s="610"/>
      <c r="AA17" s="610"/>
      <c r="AB17" s="610"/>
      <c r="AC17" s="610"/>
      <c r="AD17" s="610"/>
      <c r="AE17" s="610"/>
      <c r="AG17" s="625" t="e">
        <f>#REF!-#REF!</f>
        <v>#REF!</v>
      </c>
      <c r="AH17" s="1305"/>
      <c r="AI17" s="530"/>
      <c r="AJ17" s="261"/>
      <c r="AK17" s="613"/>
    </row>
    <row r="18" spans="1:37" s="611" customFormat="1" ht="22.9" customHeight="1">
      <c r="A18" s="1372">
        <v>2</v>
      </c>
      <c r="B18" s="1373" t="s">
        <v>689</v>
      </c>
      <c r="C18" s="1372"/>
      <c r="D18" s="1375"/>
      <c r="E18" s="1375"/>
      <c r="F18" s="1375"/>
      <c r="G18" s="1375"/>
      <c r="H18" s="1375"/>
      <c r="I18" s="1375"/>
      <c r="J18" s="1375"/>
      <c r="K18" s="1375"/>
      <c r="L18" s="1375"/>
      <c r="M18" s="1376"/>
      <c r="N18" s="1376"/>
      <c r="O18" s="1375"/>
      <c r="P18" s="1375"/>
      <c r="Q18" s="1430"/>
      <c r="R18" s="2392"/>
      <c r="S18" s="2608"/>
      <c r="T18" s="2289"/>
      <c r="U18" s="622"/>
      <c r="V18" s="595"/>
      <c r="W18" s="610"/>
      <c r="X18" s="610"/>
      <c r="Y18" s="610"/>
      <c r="Z18" s="610"/>
      <c r="AA18" s="610"/>
      <c r="AB18" s="610"/>
      <c r="AC18" s="610"/>
      <c r="AD18" s="610"/>
      <c r="AE18" s="610"/>
      <c r="AH18" s="626"/>
      <c r="AI18" s="446"/>
      <c r="AJ18" s="261"/>
      <c r="AK18" s="613"/>
    </row>
    <row r="19" spans="1:37" s="596" customFormat="1" ht="22.5" customHeight="1">
      <c r="A19" s="1379"/>
      <c r="B19" s="1380" t="s">
        <v>792</v>
      </c>
      <c r="C19" s="1379" t="s">
        <v>32</v>
      </c>
      <c r="D19" s="1382">
        <f>'B2 SXNN'!D18</f>
        <v>17500.677</v>
      </c>
      <c r="E19" s="1382">
        <v>17650</v>
      </c>
      <c r="F19" s="1382">
        <v>17649.617000000002</v>
      </c>
      <c r="G19" s="1382">
        <f>'B2 SXNN'!E18</f>
        <v>17649.617000000002</v>
      </c>
      <c r="H19" s="1382">
        <f>'B2 SXNN'!F18</f>
        <v>5374.7380000000003</v>
      </c>
      <c r="I19" s="1382">
        <f>'B2 SXNN'!G18</f>
        <v>9788.4760000000006</v>
      </c>
      <c r="J19" s="1382">
        <f>'B2 SXNN'!H18</f>
        <v>18043.198327999999</v>
      </c>
      <c r="K19" s="1382">
        <f>'B2 SXNN'!W18</f>
        <v>17860.125</v>
      </c>
      <c r="L19" s="1384">
        <f>J19/D19%</f>
        <v>103.10000194849604</v>
      </c>
      <c r="M19" s="1435">
        <f>J19/E19%</f>
        <v>102.22775256657224</v>
      </c>
      <c r="N19" s="1435">
        <f>J19/F19%</f>
        <v>102.22997092798103</v>
      </c>
      <c r="O19" s="2202">
        <f>J19/G19%</f>
        <v>102.22997092798103</v>
      </c>
      <c r="P19" s="2593">
        <f>K19/J19%</f>
        <v>98.985360994919063</v>
      </c>
      <c r="Q19" s="2279"/>
      <c r="R19" s="2393" t="e">
        <f>I19-#REF!</f>
        <v>#REF!</v>
      </c>
      <c r="S19" s="2614" t="s">
        <v>982</v>
      </c>
      <c r="T19" s="1167"/>
      <c r="U19" s="622"/>
      <c r="V19" s="595"/>
      <c r="W19" s="595"/>
      <c r="X19" s="595"/>
      <c r="Y19" s="595"/>
      <c r="Z19" s="595"/>
      <c r="AA19" s="595"/>
      <c r="AB19" s="595"/>
      <c r="AC19" s="595"/>
      <c r="AD19" s="595"/>
      <c r="AE19" s="595"/>
      <c r="AG19" s="627" t="e">
        <f>#REF!-#REF!</f>
        <v>#REF!</v>
      </c>
      <c r="AH19" s="628"/>
      <c r="AI19" s="262"/>
      <c r="AJ19" s="264"/>
      <c r="AK19" s="598"/>
    </row>
    <row r="20" spans="1:37" s="1351" customFormat="1" hidden="1">
      <c r="A20" s="1386"/>
      <c r="B20" s="1387" t="s">
        <v>760</v>
      </c>
      <c r="C20" s="1386" t="s">
        <v>93</v>
      </c>
      <c r="D20" s="1388"/>
      <c r="E20" s="1388"/>
      <c r="F20" s="1388">
        <v>350</v>
      </c>
      <c r="G20" s="1388">
        <f>'B2 SXNN'!E106</f>
        <v>350</v>
      </c>
      <c r="H20" s="1388"/>
      <c r="I20" s="1388"/>
      <c r="J20" s="1388"/>
      <c r="K20" s="1388"/>
      <c r="L20" s="1384"/>
      <c r="M20" s="1435"/>
      <c r="N20" s="1435"/>
      <c r="O20" s="2202"/>
      <c r="P20" s="2202"/>
      <c r="Q20" s="2280"/>
      <c r="R20" s="2294"/>
      <c r="S20" s="2615"/>
      <c r="T20" s="2294"/>
      <c r="U20" s="1349"/>
      <c r="V20" s="1350"/>
      <c r="W20" s="1350"/>
      <c r="X20" s="1350"/>
      <c r="Y20" s="1350"/>
      <c r="Z20" s="1350"/>
      <c r="AA20" s="1350"/>
      <c r="AB20" s="1350"/>
      <c r="AC20" s="1350"/>
      <c r="AD20" s="1350"/>
      <c r="AE20" s="1350"/>
      <c r="AH20" s="1352"/>
      <c r="AI20" s="1353"/>
      <c r="AJ20" s="1354"/>
      <c r="AK20" s="1355"/>
    </row>
    <row r="21" spans="1:37" s="631" customFormat="1" ht="23.25" customHeight="1">
      <c r="A21" s="1389"/>
      <c r="B21" s="1390" t="s">
        <v>761</v>
      </c>
      <c r="C21" s="1389" t="s">
        <v>26</v>
      </c>
      <c r="D21" s="1384">
        <f>'B2 SXNN'!D90</f>
        <v>3.8992585016619792</v>
      </c>
      <c r="E21" s="1383">
        <v>4</v>
      </c>
      <c r="F21" s="1383">
        <v>4</v>
      </c>
      <c r="G21" s="1383">
        <f>'B2 SXNN'!E90</f>
        <v>4</v>
      </c>
      <c r="H21" s="1384">
        <f>'B2 SXNN'!F90</f>
        <v>1.8924572412944505</v>
      </c>
      <c r="I21" s="1384">
        <f>'B2 SXNN'!G90</f>
        <v>3.349329395841024</v>
      </c>
      <c r="J21" s="1384">
        <f>'B2 SXNN'!H90</f>
        <v>4.4936630983142614</v>
      </c>
      <c r="K21" s="1384">
        <f>'B2 SXNN'!W90</f>
        <v>4.185016838981654</v>
      </c>
      <c r="L21" s="1384">
        <f>J21-D21</f>
        <v>0.59440459665228218</v>
      </c>
      <c r="M21" s="1435">
        <f>J21-E21</f>
        <v>0.49366309831426136</v>
      </c>
      <c r="N21" s="1435">
        <f>J21-F21</f>
        <v>0.49366309831426136</v>
      </c>
      <c r="O21" s="2202">
        <f>J21-G21</f>
        <v>0.49366309831426136</v>
      </c>
      <c r="P21" s="2594">
        <f>K21-J21</f>
        <v>-0.30864625933260736</v>
      </c>
      <c r="Q21" s="2673" t="s">
        <v>927</v>
      </c>
      <c r="R21" s="2394" t="e">
        <f>I21-#REF!</f>
        <v>#REF!</v>
      </c>
      <c r="S21" s="2616"/>
      <c r="T21" s="2330"/>
      <c r="U21" s="630"/>
      <c r="AG21" s="631">
        <v>100</v>
      </c>
      <c r="AH21" s="632"/>
      <c r="AI21" s="526"/>
      <c r="AJ21" s="527"/>
      <c r="AK21" s="633"/>
    </row>
    <row r="22" spans="1:37" s="595" customFormat="1" ht="25.9" customHeight="1">
      <c r="A22" s="1379"/>
      <c r="B22" s="1394" t="s">
        <v>762</v>
      </c>
      <c r="C22" s="1434" t="s">
        <v>26</v>
      </c>
      <c r="D22" s="1398">
        <f>'B2 SXNN'!D104</f>
        <v>66.8</v>
      </c>
      <c r="E22" s="1398">
        <v>67.44</v>
      </c>
      <c r="F22" s="1398">
        <v>67.440293106483324</v>
      </c>
      <c r="G22" s="1398">
        <f>'B2 SXNN'!E104</f>
        <v>67.440472312566769</v>
      </c>
      <c r="H22" s="1398">
        <f>'B2 SXNN'!F104</f>
        <v>66.801998371838053</v>
      </c>
      <c r="I22" s="1398">
        <f>'B2 SXNN'!G104</f>
        <v>66.801841566515037</v>
      </c>
      <c r="J22" s="1398">
        <f>'B2 SXNN'!H104</f>
        <v>67.440427511045911</v>
      </c>
      <c r="K22" s="1398">
        <f>'B2 SXNN'!W104</f>
        <v>68.459598641841893</v>
      </c>
      <c r="L22" s="1384">
        <f t="shared" ref="L22:L24" si="0">J22-D22</f>
        <v>0.64042751104591389</v>
      </c>
      <c r="M22" s="1435">
        <f t="shared" ref="M22:M24" si="1">J22-E22</f>
        <v>4.2751104591332023E-4</v>
      </c>
      <c r="N22" s="1435">
        <f t="shared" ref="N22:N24" si="2">J22-F22</f>
        <v>1.344045625870649E-4</v>
      </c>
      <c r="O22" s="2202">
        <f t="shared" ref="O22:O24" si="3">J22-G22</f>
        <v>-4.4801520857618016E-5</v>
      </c>
      <c r="P22" s="2594">
        <f t="shared" ref="P22:P24" si="4">K22-J22</f>
        <v>1.0191711307959821</v>
      </c>
      <c r="Q22" s="2674"/>
      <c r="R22" s="2289" t="e">
        <f>I22-#REF!</f>
        <v>#REF!</v>
      </c>
      <c r="S22" s="2617" t="s">
        <v>975</v>
      </c>
      <c r="T22" s="2628"/>
      <c r="AG22" s="634" t="e">
        <f>AG21-#REF!</f>
        <v>#REF!</v>
      </c>
      <c r="AH22" s="635"/>
      <c r="AI22" s="262"/>
      <c r="AJ22" s="264"/>
      <c r="AK22" s="636"/>
    </row>
    <row r="23" spans="1:37" s="596" customFormat="1" ht="21" customHeight="1">
      <c r="A23" s="1379"/>
      <c r="B23" s="1394" t="s">
        <v>840</v>
      </c>
      <c r="C23" s="1434" t="s">
        <v>33</v>
      </c>
      <c r="D23" s="1401">
        <f>'B3 NTM'!D13</f>
        <v>3</v>
      </c>
      <c r="E23" s="1401">
        <v>3</v>
      </c>
      <c r="F23" s="1401">
        <v>3</v>
      </c>
      <c r="G23" s="1401">
        <f>'B3 NTM'!E13</f>
        <v>3</v>
      </c>
      <c r="H23" s="1401">
        <f>'B3 NTM'!F13</f>
        <v>3</v>
      </c>
      <c r="I23" s="1401">
        <f>'B3 NTM'!G13</f>
        <v>3</v>
      </c>
      <c r="J23" s="1401">
        <f>'B3 NTM'!H13</f>
        <v>3</v>
      </c>
      <c r="K23" s="1401">
        <f>'B3 NTM'!W13</f>
        <v>4</v>
      </c>
      <c r="L23" s="1384">
        <f t="shared" si="0"/>
        <v>0</v>
      </c>
      <c r="M23" s="1435">
        <f t="shared" si="1"/>
        <v>0</v>
      </c>
      <c r="N23" s="1435">
        <f t="shared" si="2"/>
        <v>0</v>
      </c>
      <c r="O23" s="2202">
        <f t="shared" si="3"/>
        <v>0</v>
      </c>
      <c r="P23" s="2594">
        <f t="shared" si="4"/>
        <v>1</v>
      </c>
      <c r="Q23" s="2154"/>
      <c r="R23" s="2289">
        <v>5</v>
      </c>
      <c r="S23" s="2634">
        <v>6</v>
      </c>
      <c r="T23" s="2289"/>
      <c r="U23" s="595"/>
      <c r="V23" s="595"/>
      <c r="W23" s="2405"/>
      <c r="X23" s="595"/>
      <c r="Y23" s="595"/>
      <c r="Z23" s="595"/>
      <c r="AA23" s="595"/>
      <c r="AB23" s="595"/>
      <c r="AC23" s="595"/>
      <c r="AD23" s="595"/>
      <c r="AE23" s="595"/>
      <c r="AH23" s="635"/>
      <c r="AI23" s="262"/>
      <c r="AJ23" s="264"/>
      <c r="AK23" s="598"/>
    </row>
    <row r="24" spans="1:37" s="638" customFormat="1" ht="23.45" customHeight="1">
      <c r="A24" s="1379"/>
      <c r="B24" s="1394" t="s">
        <v>763</v>
      </c>
      <c r="C24" s="1434" t="s">
        <v>26</v>
      </c>
      <c r="D24" s="1393">
        <f>'B3 NTM'!D11</f>
        <v>23.076923076923077</v>
      </c>
      <c r="E24" s="1393">
        <f>3/13*100</f>
        <v>23.076923076923077</v>
      </c>
      <c r="F24" s="1393">
        <v>23.076923076923077</v>
      </c>
      <c r="G24" s="1393">
        <f>'B3 NTM'!E11</f>
        <v>23.076923076923077</v>
      </c>
      <c r="H24" s="1393">
        <f>'B3 NTM'!F11</f>
        <v>23.076923076923077</v>
      </c>
      <c r="I24" s="1393">
        <f>'B3 NTM'!G11</f>
        <v>23.076923076923102</v>
      </c>
      <c r="J24" s="1393">
        <f>'B3 NTM'!H11</f>
        <v>23.076923076923077</v>
      </c>
      <c r="K24" s="1393">
        <f>'B3 NTM'!W11</f>
        <v>30.76923076923077</v>
      </c>
      <c r="L24" s="1384">
        <f t="shared" si="0"/>
        <v>0</v>
      </c>
      <c r="M24" s="1435">
        <f t="shared" si="1"/>
        <v>0</v>
      </c>
      <c r="N24" s="1435">
        <f t="shared" si="2"/>
        <v>0</v>
      </c>
      <c r="O24" s="2202">
        <f t="shared" si="3"/>
        <v>0</v>
      </c>
      <c r="P24" s="2594">
        <f t="shared" si="4"/>
        <v>7.6923076923076934</v>
      </c>
      <c r="Q24" s="2386" t="s">
        <v>928</v>
      </c>
      <c r="R24" s="2395">
        <v>6</v>
      </c>
      <c r="S24" s="2618"/>
      <c r="T24" s="2331"/>
      <c r="U24" s="637"/>
      <c r="V24" s="595"/>
      <c r="W24" s="595"/>
      <c r="X24" s="595"/>
      <c r="Y24" s="595"/>
      <c r="Z24" s="595"/>
      <c r="AA24" s="595"/>
      <c r="AB24" s="595"/>
      <c r="AC24" s="595"/>
      <c r="AD24" s="595"/>
      <c r="AE24" s="595"/>
      <c r="AG24" s="639"/>
      <c r="AH24" s="640"/>
      <c r="AI24" s="262"/>
      <c r="AJ24" s="261"/>
      <c r="AK24" s="641"/>
    </row>
    <row r="25" spans="1:37" s="753" customFormat="1" ht="31.5" customHeight="1">
      <c r="A25" s="1372">
        <v>3</v>
      </c>
      <c r="B25" s="1373" t="s">
        <v>561</v>
      </c>
      <c r="C25" s="1377" t="s">
        <v>15</v>
      </c>
      <c r="D25" s="1408">
        <v>52.52</v>
      </c>
      <c r="E25" s="1408">
        <v>52.6</v>
      </c>
      <c r="F25" s="1408">
        <v>52.6</v>
      </c>
      <c r="G25" s="1376">
        <v>52.6</v>
      </c>
      <c r="H25" s="1376">
        <v>34.503999999999998</v>
      </c>
      <c r="I25" s="2388">
        <v>51.012</v>
      </c>
      <c r="J25" s="1376">
        <v>68</v>
      </c>
      <c r="K25" s="1376">
        <v>72.105000000000004</v>
      </c>
      <c r="L25" s="1384">
        <f>J25/D25%</f>
        <v>129.47448591012949</v>
      </c>
      <c r="M25" s="1435">
        <f>J25/E25%</f>
        <v>129.27756653992395</v>
      </c>
      <c r="N25" s="1435">
        <f>J25/F25%</f>
        <v>129.27756653992395</v>
      </c>
      <c r="O25" s="2202">
        <f>J25/G25%</f>
        <v>129.27756653992395</v>
      </c>
      <c r="P25" s="2593">
        <f>K25/J25%</f>
        <v>106.03676470588235</v>
      </c>
      <c r="Q25" s="1728"/>
      <c r="R25" s="2293" t="e">
        <f>(I25-#REF!)/#REF!*100</f>
        <v>#REF!</v>
      </c>
      <c r="S25" s="2619" t="s">
        <v>976</v>
      </c>
      <c r="T25" s="2293"/>
      <c r="U25" s="610"/>
      <c r="V25" s="610"/>
      <c r="W25" s="610"/>
      <c r="X25" s="610"/>
      <c r="Y25" s="610"/>
      <c r="Z25" s="610"/>
      <c r="AA25" s="610"/>
      <c r="AB25" s="610"/>
      <c r="AC25" s="610"/>
      <c r="AD25" s="610"/>
      <c r="AE25" s="610"/>
      <c r="AH25" s="1309"/>
      <c r="AI25" s="263"/>
      <c r="AJ25" s="261"/>
      <c r="AK25" s="1310"/>
    </row>
    <row r="26" spans="1:37" ht="29.45" customHeight="1">
      <c r="A26" s="1372">
        <v>4</v>
      </c>
      <c r="B26" s="1373" t="s">
        <v>794</v>
      </c>
      <c r="C26" s="1434"/>
      <c r="D26" s="1410"/>
      <c r="E26" s="1410"/>
      <c r="F26" s="1410"/>
      <c r="G26" s="1410"/>
      <c r="H26" s="1410"/>
      <c r="I26" s="1410"/>
      <c r="J26" s="1410"/>
      <c r="K26" s="1410"/>
      <c r="L26" s="1397"/>
      <c r="M26" s="1403"/>
      <c r="N26" s="1403"/>
      <c r="O26" s="1397"/>
      <c r="P26" s="1397"/>
      <c r="Q26" s="1430"/>
      <c r="S26" s="2617"/>
      <c r="AI26" s="262"/>
      <c r="AJ26" s="264"/>
      <c r="AK26" s="607"/>
    </row>
    <row r="27" spans="1:37" s="1363" customFormat="1" ht="30" hidden="1">
      <c r="A27" s="1413"/>
      <c r="B27" s="1414" t="s">
        <v>34</v>
      </c>
      <c r="C27" s="1413" t="s">
        <v>33</v>
      </c>
      <c r="D27" s="1415"/>
      <c r="E27" s="1415"/>
      <c r="F27" s="1415"/>
      <c r="G27" s="1415"/>
      <c r="H27" s="1415"/>
      <c r="I27" s="1415"/>
      <c r="J27" s="1415"/>
      <c r="K27" s="1415"/>
      <c r="L27" s="1416"/>
      <c r="M27" s="1403"/>
      <c r="N27" s="1403"/>
      <c r="O27" s="1416"/>
      <c r="P27" s="1416"/>
      <c r="Q27" s="1413"/>
      <c r="R27" s="2295"/>
      <c r="S27" s="2620"/>
      <c r="T27" s="2295"/>
      <c r="U27" s="1362"/>
      <c r="V27" s="1362"/>
      <c r="W27" s="1362"/>
      <c r="X27" s="1362"/>
      <c r="Y27" s="1362"/>
      <c r="Z27" s="1362"/>
      <c r="AA27" s="1362"/>
      <c r="AB27" s="1362"/>
      <c r="AC27" s="1362"/>
      <c r="AD27" s="1362"/>
      <c r="AE27" s="1362"/>
      <c r="AH27" s="1364"/>
      <c r="AI27" s="1365"/>
      <c r="AJ27" s="1366"/>
      <c r="AK27" s="1367"/>
    </row>
    <row r="28" spans="1:37" s="1363" customFormat="1" ht="30" hidden="1">
      <c r="A28" s="1413"/>
      <c r="B28" s="1414" t="s">
        <v>35</v>
      </c>
      <c r="C28" s="1413" t="s">
        <v>26</v>
      </c>
      <c r="D28" s="1415"/>
      <c r="E28" s="1415"/>
      <c r="F28" s="1415"/>
      <c r="G28" s="1415"/>
      <c r="H28" s="1415"/>
      <c r="I28" s="1415"/>
      <c r="J28" s="1415"/>
      <c r="K28" s="1415"/>
      <c r="L28" s="1416"/>
      <c r="M28" s="1403"/>
      <c r="N28" s="1403"/>
      <c r="O28" s="1416"/>
      <c r="P28" s="1416"/>
      <c r="Q28" s="1413"/>
      <c r="R28" s="2295"/>
      <c r="S28" s="2620"/>
      <c r="T28" s="2295"/>
      <c r="U28" s="1362"/>
      <c r="V28" s="1362"/>
      <c r="W28" s="1362"/>
      <c r="X28" s="1362"/>
      <c r="Y28" s="1362"/>
      <c r="Z28" s="1362"/>
      <c r="AA28" s="1362"/>
      <c r="AB28" s="1362"/>
      <c r="AC28" s="1362"/>
      <c r="AD28" s="1362"/>
      <c r="AE28" s="1362"/>
      <c r="AH28" s="1364"/>
      <c r="AI28" s="1365"/>
      <c r="AJ28" s="1366"/>
      <c r="AK28" s="1367"/>
    </row>
    <row r="29" spans="1:37" s="646" customFormat="1" ht="29.45" customHeight="1">
      <c r="A29" s="1417"/>
      <c r="B29" s="1418" t="str">
        <f>'B7 LD&amp;VL-XDGN'!B27</f>
        <v xml:space="preserve"> - Tỷ lệ bản, khu phố có đường xe máy hoặc ô tô đi lại thuận lợi</v>
      </c>
      <c r="C29" s="1417" t="s">
        <v>26</v>
      </c>
      <c r="D29" s="1401">
        <f>'B7 LD&amp;VL-XDGN'!AA27</f>
        <v>100</v>
      </c>
      <c r="E29" s="1401">
        <v>100</v>
      </c>
      <c r="F29" s="1401">
        <v>100</v>
      </c>
      <c r="G29" s="1393">
        <f>'B7 LD&amp;VL-XDGN'!AB27</f>
        <v>100</v>
      </c>
      <c r="H29" s="1393">
        <f>'B7 LD&amp;VL-XDGN'!AC27</f>
        <v>100</v>
      </c>
      <c r="I29" s="1393">
        <f>'B7 LD&amp;VL-XDGN'!AD27</f>
        <v>100</v>
      </c>
      <c r="J29" s="1393">
        <f>'B7 LD&amp;VL-XDGN'!AE27</f>
        <v>100</v>
      </c>
      <c r="K29" s="1393">
        <f>'B7 LD&amp;VL-XDGN'!AT27</f>
        <v>100</v>
      </c>
      <c r="L29" s="1384">
        <f>J29-D29</f>
        <v>0</v>
      </c>
      <c r="M29" s="1435">
        <f>J29-E29</f>
        <v>0</v>
      </c>
      <c r="N29" s="1435">
        <f>J29-F29</f>
        <v>0</v>
      </c>
      <c r="O29" s="2202">
        <f>J29-G29</f>
        <v>0</v>
      </c>
      <c r="P29" s="2594">
        <f>K29-J29</f>
        <v>0</v>
      </c>
      <c r="Q29" s="2658" t="s">
        <v>927</v>
      </c>
      <c r="R29" s="2296">
        <v>8</v>
      </c>
      <c r="S29" s="2617"/>
      <c r="T29" s="2296"/>
      <c r="U29" s="645"/>
      <c r="V29" s="645"/>
      <c r="W29" s="645"/>
      <c r="X29" s="645"/>
      <c r="Y29" s="645"/>
      <c r="Z29" s="645"/>
      <c r="AA29" s="645"/>
      <c r="AB29" s="645"/>
      <c r="AC29" s="645"/>
      <c r="AD29" s="645"/>
      <c r="AE29" s="645"/>
      <c r="AH29" s="647"/>
      <c r="AI29" s="262"/>
      <c r="AJ29" s="264"/>
      <c r="AK29" s="648"/>
    </row>
    <row r="30" spans="1:37" s="1357" customFormat="1" ht="20.45" hidden="1" customHeight="1">
      <c r="A30" s="1421"/>
      <c r="B30" s="1422" t="str">
        <f>'B7 LD&amp;VL-XDGN'!B28</f>
        <v>Trong đó: Tỷ lệ bản, khu phố có đường ô tô đi lại thuận lợi</v>
      </c>
      <c r="C30" s="2281" t="s">
        <v>26</v>
      </c>
      <c r="D30" s="1423"/>
      <c r="E30" s="1423"/>
      <c r="F30" s="1423">
        <v>100</v>
      </c>
      <c r="G30" s="1423">
        <f>'B7 LD&amp;VL-XDGN'!AB28</f>
        <v>100</v>
      </c>
      <c r="H30" s="1423"/>
      <c r="I30" s="1423"/>
      <c r="J30" s="1423"/>
      <c r="K30" s="1423"/>
      <c r="L30" s="1384">
        <f t="shared" ref="L30:L35" si="5">J30-D30</f>
        <v>0</v>
      </c>
      <c r="M30" s="1435">
        <f t="shared" ref="M30:M35" si="6">J30-E30</f>
        <v>0</v>
      </c>
      <c r="N30" s="1435">
        <f t="shared" ref="N30:N35" si="7">J30-F30</f>
        <v>-100</v>
      </c>
      <c r="O30" s="2202">
        <f t="shared" ref="O30:O35" si="8">J30-G30</f>
        <v>-100</v>
      </c>
      <c r="P30" s="2594">
        <f t="shared" ref="P30:P35" si="9">K30-J30</f>
        <v>0</v>
      </c>
      <c r="Q30" s="2659"/>
      <c r="R30" s="2297"/>
      <c r="S30" s="2621"/>
      <c r="T30" s="2297"/>
      <c r="AH30" s="1358"/>
      <c r="AI30" s="1359"/>
      <c r="AJ30" s="1360"/>
      <c r="AK30" s="1361"/>
    </row>
    <row r="31" spans="1:37" s="646" customFormat="1" ht="28.15" customHeight="1">
      <c r="A31" s="1417"/>
      <c r="B31" s="1418" t="s">
        <v>886</v>
      </c>
      <c r="C31" s="1417" t="s">
        <v>26</v>
      </c>
      <c r="D31" s="1424">
        <f>'B7 LD&amp;VL-XDGN'!AA31</f>
        <v>90.9</v>
      </c>
      <c r="E31" s="1424">
        <v>82.2</v>
      </c>
      <c r="F31" s="1420">
        <v>93.5</v>
      </c>
      <c r="G31" s="1425">
        <f>'B7 LD&amp;VL-XDGN'!AB31</f>
        <v>93.5</v>
      </c>
      <c r="H31" s="1425">
        <f>'B7 LD&amp;VL-XDGN'!AC31</f>
        <v>91</v>
      </c>
      <c r="I31" s="1425">
        <f>'B7 LD&amp;VL-XDGN'!AD31</f>
        <v>91</v>
      </c>
      <c r="J31" s="1425">
        <f>'B7 LD&amp;VL-XDGN'!AE31</f>
        <v>93.5</v>
      </c>
      <c r="K31" s="1425">
        <f>'B7 LD&amp;VL-XDGN'!AT31</f>
        <v>96</v>
      </c>
      <c r="L31" s="1384">
        <f t="shared" si="5"/>
        <v>2.5999999999999943</v>
      </c>
      <c r="M31" s="1435">
        <f t="shared" si="6"/>
        <v>11.299999999999997</v>
      </c>
      <c r="N31" s="1435">
        <f t="shared" si="7"/>
        <v>0</v>
      </c>
      <c r="O31" s="2202">
        <f t="shared" si="8"/>
        <v>0</v>
      </c>
      <c r="P31" s="2594">
        <f t="shared" si="9"/>
        <v>2.5</v>
      </c>
      <c r="Q31" s="2659"/>
      <c r="R31" s="2396">
        <v>9</v>
      </c>
      <c r="S31" s="2617"/>
      <c r="T31" s="2296"/>
      <c r="U31" s="645"/>
      <c r="V31" s="645"/>
      <c r="W31" s="645"/>
      <c r="X31" s="645"/>
      <c r="Y31" s="645"/>
      <c r="Z31" s="645"/>
      <c r="AA31" s="645"/>
      <c r="AB31" s="645"/>
      <c r="AC31" s="645"/>
      <c r="AD31" s="645"/>
      <c r="AE31" s="645"/>
      <c r="AH31" s="647"/>
      <c r="AI31" s="263"/>
      <c r="AJ31" s="261"/>
      <c r="AK31" s="648"/>
    </row>
    <row r="32" spans="1:37" s="646" customFormat="1" ht="32.450000000000003" customHeight="1">
      <c r="A32" s="1417"/>
      <c r="B32" s="1418" t="s">
        <v>706</v>
      </c>
      <c r="C32" s="1417" t="s">
        <v>26</v>
      </c>
      <c r="D32" s="1424">
        <f>F32</f>
        <v>98.5</v>
      </c>
      <c r="E32" s="1424"/>
      <c r="F32" s="1424">
        <v>98.5</v>
      </c>
      <c r="G32" s="1411">
        <v>98.5</v>
      </c>
      <c r="H32" s="1411">
        <v>98.5</v>
      </c>
      <c r="I32" s="1411">
        <f>H32</f>
        <v>98.5</v>
      </c>
      <c r="J32" s="1411">
        <f>G32</f>
        <v>98.5</v>
      </c>
      <c r="K32" s="1411">
        <f>98.5</f>
        <v>98.5</v>
      </c>
      <c r="L32" s="1384">
        <f t="shared" si="5"/>
        <v>0</v>
      </c>
      <c r="M32" s="1435"/>
      <c r="N32" s="1435">
        <f t="shared" si="7"/>
        <v>0</v>
      </c>
      <c r="O32" s="2202">
        <f t="shared" si="8"/>
        <v>0</v>
      </c>
      <c r="P32" s="2594">
        <f t="shared" si="9"/>
        <v>0</v>
      </c>
      <c r="Q32" s="2659"/>
      <c r="R32" s="2296">
        <v>10</v>
      </c>
      <c r="S32" s="2617">
        <v>98</v>
      </c>
      <c r="T32" s="2296"/>
      <c r="U32" s="645"/>
      <c r="V32" s="645"/>
      <c r="W32" s="645"/>
      <c r="X32" s="645"/>
      <c r="Y32" s="645"/>
      <c r="Z32" s="645"/>
      <c r="AA32" s="645"/>
      <c r="AB32" s="645"/>
      <c r="AC32" s="645"/>
      <c r="AD32" s="645"/>
      <c r="AE32" s="645"/>
      <c r="AH32" s="647"/>
      <c r="AI32" s="263"/>
      <c r="AJ32" s="261"/>
      <c r="AK32" s="648"/>
    </row>
    <row r="33" spans="1:37" s="646" customFormat="1" ht="26.45" customHeight="1">
      <c r="A33" s="1417"/>
      <c r="B33" s="1426" t="s">
        <v>36</v>
      </c>
      <c r="C33" s="1417" t="s">
        <v>26</v>
      </c>
      <c r="D33" s="1420">
        <f>'B2 SXNN'!D143</f>
        <v>98</v>
      </c>
      <c r="E33" s="1424">
        <v>90.5</v>
      </c>
      <c r="F33" s="1420">
        <v>98</v>
      </c>
      <c r="G33" s="1392">
        <f>'B2 SXNN'!E143</f>
        <v>98</v>
      </c>
      <c r="H33" s="1392">
        <f>'B2 SXNN'!F143</f>
        <v>98</v>
      </c>
      <c r="I33" s="1392">
        <f>'B2 SXNN'!G143</f>
        <v>98</v>
      </c>
      <c r="J33" s="1392">
        <f>'B2 SXNN'!H143</f>
        <v>98</v>
      </c>
      <c r="K33" s="1392">
        <f>'B2 SXNN'!W143</f>
        <v>98</v>
      </c>
      <c r="L33" s="1384">
        <f t="shared" si="5"/>
        <v>0</v>
      </c>
      <c r="M33" s="1435">
        <f t="shared" si="6"/>
        <v>7.5</v>
      </c>
      <c r="N33" s="1435">
        <f t="shared" si="7"/>
        <v>0</v>
      </c>
      <c r="O33" s="2202">
        <f t="shared" si="8"/>
        <v>0</v>
      </c>
      <c r="P33" s="2594">
        <f t="shared" si="9"/>
        <v>0</v>
      </c>
      <c r="Q33" s="2659"/>
      <c r="R33" s="2396">
        <v>11</v>
      </c>
      <c r="S33" s="2617">
        <v>95</v>
      </c>
      <c r="T33" s="2296"/>
      <c r="U33" s="645"/>
      <c r="V33" s="645"/>
      <c r="W33" s="645"/>
      <c r="X33" s="645"/>
      <c r="Y33" s="645"/>
      <c r="Z33" s="645"/>
      <c r="AA33" s="645"/>
      <c r="AB33" s="645"/>
      <c r="AC33" s="645"/>
      <c r="AD33" s="645"/>
      <c r="AE33" s="645"/>
      <c r="AH33" s="649"/>
      <c r="AI33" s="648"/>
      <c r="AJ33" s="648"/>
      <c r="AK33" s="648"/>
    </row>
    <row r="34" spans="1:37" s="646" customFormat="1">
      <c r="A34" s="1417"/>
      <c r="B34" s="1426" t="s">
        <v>692</v>
      </c>
      <c r="C34" s="1417" t="s">
        <v>26</v>
      </c>
      <c r="D34" s="1424">
        <f>'B9. Y TE'!D14</f>
        <v>92.857142857142861</v>
      </c>
      <c r="E34" s="1424">
        <v>100</v>
      </c>
      <c r="F34" s="1424">
        <v>100</v>
      </c>
      <c r="G34" s="1402">
        <f>'B9. Y TE'!E14</f>
        <v>100</v>
      </c>
      <c r="H34" s="1411">
        <f>'B9. Y TE'!F14</f>
        <v>92.307692307692307</v>
      </c>
      <c r="I34" s="1411">
        <f>'B9. Y TE'!G14</f>
        <v>92.307692307692307</v>
      </c>
      <c r="J34" s="1411">
        <f>'B9. Y TE'!H14</f>
        <v>92.857142857142819</v>
      </c>
      <c r="K34" s="1411">
        <f>'B9. Y TE'!W14</f>
        <v>99.999999999999957</v>
      </c>
      <c r="L34" s="1384">
        <f t="shared" si="5"/>
        <v>0</v>
      </c>
      <c r="M34" s="2636">
        <f t="shared" si="6"/>
        <v>-7.1428571428571814</v>
      </c>
      <c r="N34" s="2636">
        <f t="shared" si="7"/>
        <v>-7.1428571428571814</v>
      </c>
      <c r="O34" s="2202">
        <f t="shared" si="8"/>
        <v>-7.1428571428571814</v>
      </c>
      <c r="P34" s="2594">
        <f t="shared" si="9"/>
        <v>7.1428571428571388</v>
      </c>
      <c r="Q34" s="2659"/>
      <c r="R34" s="2396">
        <v>12</v>
      </c>
      <c r="S34" s="2617"/>
      <c r="T34" s="2296"/>
      <c r="U34" s="645"/>
      <c r="V34" s="645"/>
      <c r="W34" s="645"/>
      <c r="X34" s="645"/>
      <c r="Y34" s="645"/>
      <c r="Z34" s="645"/>
      <c r="AA34" s="645"/>
      <c r="AB34" s="645"/>
      <c r="AC34" s="645"/>
      <c r="AD34" s="645"/>
      <c r="AE34" s="645"/>
      <c r="AH34" s="649"/>
      <c r="AI34" s="648"/>
      <c r="AJ34" s="648"/>
      <c r="AK34" s="648"/>
    </row>
    <row r="35" spans="1:37" s="646" customFormat="1" ht="27.6" customHeight="1">
      <c r="A35" s="1417"/>
      <c r="B35" s="1426" t="s">
        <v>691</v>
      </c>
      <c r="C35" s="1417" t="s">
        <v>26</v>
      </c>
      <c r="D35" s="1420">
        <f>B10.GIAODUC!D67</f>
        <v>100</v>
      </c>
      <c r="E35" s="1420">
        <v>100</v>
      </c>
      <c r="F35" s="1420">
        <v>100</v>
      </c>
      <c r="G35" s="1402">
        <f>B10.GIAODUC!E67</f>
        <v>100</v>
      </c>
      <c r="H35" s="1402">
        <f>B10.GIAODUC!F67</f>
        <v>100</v>
      </c>
      <c r="I35" s="1402">
        <f>B10.GIAODUC!G67</f>
        <v>100</v>
      </c>
      <c r="J35" s="1402">
        <f>B10.GIAODUC!H67</f>
        <v>100</v>
      </c>
      <c r="K35" s="1402">
        <f>B10.GIAODUC!H67</f>
        <v>100</v>
      </c>
      <c r="L35" s="1384">
        <f t="shared" si="5"/>
        <v>0</v>
      </c>
      <c r="M35" s="1435">
        <f t="shared" si="6"/>
        <v>0</v>
      </c>
      <c r="N35" s="1435">
        <f t="shared" si="7"/>
        <v>0</v>
      </c>
      <c r="O35" s="2202">
        <f t="shared" si="8"/>
        <v>0</v>
      </c>
      <c r="P35" s="2594">
        <f t="shared" si="9"/>
        <v>0</v>
      </c>
      <c r="Q35" s="2660"/>
      <c r="R35" s="2296">
        <v>13</v>
      </c>
      <c r="S35" s="2617"/>
      <c r="T35" s="2296"/>
      <c r="U35" s="645"/>
      <c r="V35" s="645"/>
      <c r="W35" s="645"/>
      <c r="X35" s="645"/>
      <c r="Y35" s="645"/>
      <c r="Z35" s="645"/>
      <c r="AA35" s="645"/>
      <c r="AB35" s="645"/>
      <c r="AC35" s="645"/>
      <c r="AD35" s="645"/>
      <c r="AE35" s="645"/>
      <c r="AH35" s="647"/>
      <c r="AI35" s="648"/>
      <c r="AJ35" s="648"/>
      <c r="AK35" s="648"/>
    </row>
    <row r="36" spans="1:37" ht="26.45" customHeight="1">
      <c r="A36" s="1372">
        <v>5</v>
      </c>
      <c r="B36" s="1373" t="s">
        <v>37</v>
      </c>
      <c r="C36" s="1372"/>
      <c r="D36" s="1410"/>
      <c r="E36" s="1410"/>
      <c r="F36" s="1410"/>
      <c r="G36" s="1410"/>
      <c r="H36" s="1410"/>
      <c r="I36" s="1410"/>
      <c r="J36" s="1410"/>
      <c r="K36" s="1410"/>
      <c r="L36" s="1397"/>
      <c r="M36" s="1403"/>
      <c r="N36" s="1403"/>
      <c r="O36" s="1397"/>
      <c r="P36" s="1397"/>
      <c r="Q36" s="1379"/>
      <c r="R36" s="2296"/>
      <c r="S36" s="2617"/>
      <c r="T36" s="2296"/>
      <c r="AI36" s="607"/>
      <c r="AJ36" s="607"/>
      <c r="AK36" s="607"/>
    </row>
    <row r="37" spans="1:37" s="638" customFormat="1" ht="31.15" customHeight="1">
      <c r="A37" s="1379"/>
      <c r="B37" s="1428" t="s">
        <v>707</v>
      </c>
      <c r="C37" s="1379" t="s">
        <v>38</v>
      </c>
      <c r="D37" s="1401">
        <f>B10.GIAODUC!D36</f>
        <v>14</v>
      </c>
      <c r="E37" s="1401">
        <v>14</v>
      </c>
      <c r="F37" s="1401">
        <v>14</v>
      </c>
      <c r="G37" s="1401">
        <f>B10.GIAODUC!E36</f>
        <v>14</v>
      </c>
      <c r="H37" s="1401">
        <f>B10.GIAODUC!F36</f>
        <v>14</v>
      </c>
      <c r="I37" s="1401">
        <f>B10.GIAODUC!G36</f>
        <v>14</v>
      </c>
      <c r="J37" s="1401">
        <f>B10.GIAODUC!H36</f>
        <v>14</v>
      </c>
      <c r="K37" s="1401">
        <f>B10.GIAODUC!W36</f>
        <v>14</v>
      </c>
      <c r="L37" s="1384">
        <f t="shared" ref="L37" si="10">J37-D37</f>
        <v>0</v>
      </c>
      <c r="M37" s="1435">
        <f t="shared" ref="M37" si="11">J37-E37</f>
        <v>0</v>
      </c>
      <c r="N37" s="1435">
        <f t="shared" ref="N37" si="12">J37-F37</f>
        <v>0</v>
      </c>
      <c r="O37" s="2202">
        <f t="shared" ref="O37" si="13">J37-G37</f>
        <v>0</v>
      </c>
      <c r="P37" s="2594">
        <f t="shared" ref="P37" si="14">K37-J37</f>
        <v>0</v>
      </c>
      <c r="Q37" s="1379"/>
      <c r="R37" s="2296">
        <v>14</v>
      </c>
      <c r="S37" s="2617"/>
      <c r="T37" s="2296"/>
      <c r="U37" s="595"/>
      <c r="V37" s="595"/>
      <c r="W37" s="595"/>
      <c r="X37" s="595"/>
      <c r="Y37" s="595"/>
      <c r="Z37" s="595"/>
      <c r="AA37" s="595"/>
      <c r="AB37" s="595"/>
      <c r="AC37" s="595"/>
      <c r="AD37" s="595"/>
      <c r="AE37" s="595"/>
      <c r="AH37" s="640"/>
      <c r="AI37" s="641"/>
      <c r="AJ37" s="641"/>
      <c r="AK37" s="641"/>
    </row>
    <row r="38" spans="1:37" ht="55.5" customHeight="1">
      <c r="A38" s="1379"/>
      <c r="B38" s="1428" t="str">
        <f>B10.GIAODUC!B37</f>
        <v>- Tỷ lệ xã, phường thị trấn đạt chuẩn phổ cập giáo dục tiểu học mức độ 3 trở lên và đạt chuẩn phổ cập giáo dục trung học cơ sở mức độ 2 trở lên</v>
      </c>
      <c r="C38" s="1379" t="s">
        <v>26</v>
      </c>
      <c r="D38" s="1401">
        <f>B10.GIAODUC!D37</f>
        <v>100</v>
      </c>
      <c r="E38" s="1401">
        <v>100</v>
      </c>
      <c r="F38" s="1401">
        <v>100</v>
      </c>
      <c r="G38" s="1401">
        <v>100</v>
      </c>
      <c r="H38" s="1401">
        <v>100</v>
      </c>
      <c r="I38" s="1401">
        <v>100</v>
      </c>
      <c r="J38" s="1401">
        <v>100</v>
      </c>
      <c r="K38" s="1401">
        <f>B10.GIAODUC!W37</f>
        <v>100</v>
      </c>
      <c r="L38" s="1384">
        <f t="shared" ref="L38:L42" si="15">J38-D38</f>
        <v>0</v>
      </c>
      <c r="M38" s="1435">
        <f t="shared" ref="M38:M42" si="16">J38-E38</f>
        <v>0</v>
      </c>
      <c r="N38" s="1435">
        <f t="shared" ref="N38:N42" si="17">J38-F38</f>
        <v>0</v>
      </c>
      <c r="O38" s="2202">
        <f t="shared" ref="O38:O42" si="18">J38-G38</f>
        <v>0</v>
      </c>
      <c r="P38" s="2594">
        <f t="shared" ref="P38:P42" si="19">K38-J38</f>
        <v>0</v>
      </c>
      <c r="Q38" s="2658" t="s">
        <v>927</v>
      </c>
      <c r="S38" s="2617"/>
      <c r="AI38" s="607"/>
      <c r="AJ38" s="607"/>
      <c r="AK38" s="607"/>
    </row>
    <row r="39" spans="1:37" s="642" customFormat="1" ht="25.15" customHeight="1">
      <c r="A39" s="1379"/>
      <c r="B39" s="1380" t="s">
        <v>693</v>
      </c>
      <c r="C39" s="1379" t="s">
        <v>26</v>
      </c>
      <c r="D39" s="1410">
        <f>B10.GIAODUC!D43</f>
        <v>99.885714285714286</v>
      </c>
      <c r="E39" s="1410">
        <v>98.4</v>
      </c>
      <c r="F39" s="1410">
        <v>98.435714285714283</v>
      </c>
      <c r="G39" s="1410">
        <f>B10.GIAODUC!E43</f>
        <v>98.435714285714283</v>
      </c>
      <c r="H39" s="1410">
        <f>B10.GIAODUC!F43</f>
        <v>99.9</v>
      </c>
      <c r="I39" s="1410">
        <f>B10.GIAODUC!G43</f>
        <v>99.9</v>
      </c>
      <c r="J39" s="1410">
        <f>B10.GIAODUC!H43</f>
        <v>99.928571428571431</v>
      </c>
      <c r="K39" s="1410">
        <f>B10.GIAODUC!W43</f>
        <v>98.48571428571428</v>
      </c>
      <c r="L39" s="1384">
        <f t="shared" si="15"/>
        <v>4.2857142857144481E-2</v>
      </c>
      <c r="M39" s="1435">
        <f t="shared" si="16"/>
        <v>1.5285714285714249</v>
      </c>
      <c r="N39" s="1435">
        <f t="shared" si="17"/>
        <v>1.4928571428571473</v>
      </c>
      <c r="O39" s="2202">
        <f t="shared" si="18"/>
        <v>1.4928571428571473</v>
      </c>
      <c r="P39" s="2594">
        <f t="shared" si="19"/>
        <v>-1.4428571428571502</v>
      </c>
      <c r="Q39" s="2659"/>
      <c r="R39" s="2289"/>
      <c r="S39" s="2617"/>
      <c r="T39" s="2289"/>
      <c r="U39" s="595"/>
      <c r="V39" s="595"/>
      <c r="W39" s="595"/>
      <c r="X39" s="595"/>
      <c r="Y39" s="595"/>
      <c r="Z39" s="595"/>
      <c r="AA39" s="595"/>
      <c r="AB39" s="595"/>
      <c r="AC39" s="595"/>
      <c r="AD39" s="595"/>
      <c r="AE39" s="595"/>
      <c r="AH39" s="643"/>
      <c r="AI39" s="644"/>
      <c r="AJ39" s="644"/>
      <c r="AK39" s="644"/>
    </row>
    <row r="40" spans="1:37" s="642" customFormat="1" ht="28.5" customHeight="1">
      <c r="A40" s="1379"/>
      <c r="B40" s="1380" t="s">
        <v>694</v>
      </c>
      <c r="C40" s="1379" t="s">
        <v>26</v>
      </c>
      <c r="D40" s="1410">
        <f>B10.GIAODUC!D44</f>
        <v>100</v>
      </c>
      <c r="E40" s="1410">
        <v>99.9</v>
      </c>
      <c r="F40" s="1410">
        <v>99.850000000000009</v>
      </c>
      <c r="G40" s="1410">
        <f>B10.GIAODUC!E44</f>
        <v>99.850000000000009</v>
      </c>
      <c r="H40" s="1410">
        <f>B10.GIAODUC!F44</f>
        <v>99.9</v>
      </c>
      <c r="I40" s="1410">
        <f>B10.GIAODUC!G44</f>
        <v>99.9</v>
      </c>
      <c r="J40" s="1410">
        <f>B10.GIAODUC!H44</f>
        <v>99.9</v>
      </c>
      <c r="K40" s="1410">
        <f>B10.GIAODUC!W44</f>
        <v>99.850000000000009</v>
      </c>
      <c r="L40" s="1384">
        <f t="shared" si="15"/>
        <v>-9.9999999999994316E-2</v>
      </c>
      <c r="M40" s="2596">
        <f t="shared" si="16"/>
        <v>0</v>
      </c>
      <c r="N40" s="2596">
        <f t="shared" si="17"/>
        <v>4.9999999999997158E-2</v>
      </c>
      <c r="O40" s="2597">
        <f t="shared" si="18"/>
        <v>4.9999999999997158E-2</v>
      </c>
      <c r="P40" s="2594">
        <f t="shared" si="19"/>
        <v>-4.9999999999997158E-2</v>
      </c>
      <c r="Q40" s="2659"/>
      <c r="R40" s="2289"/>
      <c r="S40" s="2617"/>
      <c r="T40" s="2289"/>
      <c r="U40" s="595"/>
      <c r="V40" s="595"/>
      <c r="W40" s="595"/>
      <c r="X40" s="595"/>
      <c r="Y40" s="595"/>
      <c r="Z40" s="595"/>
      <c r="AA40" s="595"/>
      <c r="AB40" s="595"/>
      <c r="AC40" s="595"/>
      <c r="AD40" s="595"/>
      <c r="AE40" s="595"/>
      <c r="AH40" s="643"/>
      <c r="AI40" s="644"/>
      <c r="AJ40" s="644"/>
      <c r="AK40" s="644"/>
    </row>
    <row r="41" spans="1:37" s="642" customFormat="1" ht="31.5" customHeight="1">
      <c r="A41" s="1379"/>
      <c r="B41" s="1380" t="s">
        <v>695</v>
      </c>
      <c r="C41" s="1379" t="s">
        <v>26</v>
      </c>
      <c r="D41" s="1410">
        <f>B10.GIAODUC!D45</f>
        <v>96.75</v>
      </c>
      <c r="E41" s="1410">
        <v>96.8</v>
      </c>
      <c r="F41" s="1410">
        <v>96.75</v>
      </c>
      <c r="G41" s="1410">
        <f>B10.GIAODUC!E45</f>
        <v>96.75</v>
      </c>
      <c r="H41" s="1410">
        <f>B10.GIAODUC!F45</f>
        <v>96.6</v>
      </c>
      <c r="I41" s="1410">
        <f>B10.GIAODUC!G45</f>
        <v>96.6</v>
      </c>
      <c r="J41" s="1410">
        <f>B10.GIAODUC!H45</f>
        <v>96.8</v>
      </c>
      <c r="K41" s="1410">
        <f>B10.GIAODUC!W45</f>
        <v>96.75</v>
      </c>
      <c r="L41" s="1384">
        <f t="shared" si="15"/>
        <v>4.9999999999997158E-2</v>
      </c>
      <c r="M41" s="1427">
        <f t="shared" si="16"/>
        <v>0</v>
      </c>
      <c r="N41" s="1427">
        <f t="shared" si="17"/>
        <v>4.9999999999997158E-2</v>
      </c>
      <c r="O41" s="2598">
        <f t="shared" si="18"/>
        <v>4.9999999999997158E-2</v>
      </c>
      <c r="P41" s="2599">
        <f t="shared" si="19"/>
        <v>-4.9999999999997158E-2</v>
      </c>
      <c r="Q41" s="2659"/>
      <c r="R41" s="2291">
        <f>I41/F41%</f>
        <v>99.84496124031007</v>
      </c>
      <c r="S41" s="854"/>
      <c r="T41" s="2289"/>
      <c r="U41" s="595"/>
      <c r="V41" s="595"/>
      <c r="W41" s="595"/>
      <c r="X41" s="595"/>
      <c r="Y41" s="595"/>
      <c r="Z41" s="595"/>
      <c r="AA41" s="595"/>
      <c r="AB41" s="595"/>
      <c r="AC41" s="595"/>
      <c r="AD41" s="595"/>
      <c r="AE41" s="595"/>
      <c r="AH41" s="643"/>
      <c r="AI41" s="644"/>
      <c r="AJ41" s="644"/>
      <c r="AK41" s="644"/>
    </row>
    <row r="42" spans="1:37" s="642" customFormat="1" ht="30" customHeight="1">
      <c r="A42" s="1379"/>
      <c r="B42" s="1380" t="s">
        <v>696</v>
      </c>
      <c r="C42" s="1379" t="s">
        <v>26</v>
      </c>
      <c r="D42" s="1410">
        <f>B10.GIAODUC!D46</f>
        <v>59.092857142857149</v>
      </c>
      <c r="E42" s="1410">
        <v>58</v>
      </c>
      <c r="F42" s="1410">
        <v>58.01428571428572</v>
      </c>
      <c r="G42" s="1410">
        <f>B10.GIAODUC!E46</f>
        <v>58.01428571428572</v>
      </c>
      <c r="H42" s="1410">
        <f>B10.GIAODUC!F46</f>
        <v>57.2</v>
      </c>
      <c r="I42" s="1410">
        <f>B10.GIAODUC!G46</f>
        <v>57.2</v>
      </c>
      <c r="J42" s="1410">
        <f>B10.GIAODUC!H46</f>
        <v>58.01428571428572</v>
      </c>
      <c r="K42" s="1410">
        <f>B10.GIAODUC!W46</f>
        <v>58.300000000000004</v>
      </c>
      <c r="L42" s="1384">
        <f t="shared" si="15"/>
        <v>-1.0785714285714292</v>
      </c>
      <c r="M42" s="1427">
        <f t="shared" si="16"/>
        <v>1.4285714285719564E-2</v>
      </c>
      <c r="N42" s="1427">
        <f t="shared" si="17"/>
        <v>0</v>
      </c>
      <c r="O42" s="2598">
        <f t="shared" si="18"/>
        <v>0</v>
      </c>
      <c r="P42" s="2599">
        <f t="shared" si="19"/>
        <v>0.2857142857142847</v>
      </c>
      <c r="Q42" s="2659"/>
      <c r="R42" s="2291">
        <f>I42/F42%</f>
        <v>98.596404826397432</v>
      </c>
      <c r="S42" s="2617"/>
      <c r="T42" s="2628">
        <f>71.4-64</f>
        <v>7.4000000000000057</v>
      </c>
      <c r="U42" s="595"/>
      <c r="V42" s="595"/>
      <c r="W42" s="595"/>
      <c r="X42" s="595"/>
      <c r="Y42" s="595"/>
      <c r="Z42" s="595"/>
      <c r="AA42" s="595"/>
      <c r="AB42" s="595"/>
      <c r="AC42" s="595"/>
      <c r="AD42" s="595"/>
      <c r="AE42" s="595"/>
      <c r="AH42" s="650"/>
      <c r="AI42" s="644"/>
      <c r="AJ42" s="644"/>
      <c r="AK42" s="644"/>
    </row>
    <row r="43" spans="1:37" ht="25.15" customHeight="1">
      <c r="A43" s="1379"/>
      <c r="B43" s="1380" t="s">
        <v>887</v>
      </c>
      <c r="C43" s="1379" t="s">
        <v>26</v>
      </c>
      <c r="D43" s="1410">
        <f>B10.GIAODUC!D69</f>
        <v>58.974358974358978</v>
      </c>
      <c r="E43" s="1410">
        <v>61.5</v>
      </c>
      <c r="F43" s="1410">
        <v>61.53846153846154</v>
      </c>
      <c r="G43" s="1410">
        <f>B10.GIAODUC!E69</f>
        <v>61.53846153846154</v>
      </c>
      <c r="H43" s="1410">
        <f>B10.GIAODUC!F69</f>
        <v>58.974358974358978</v>
      </c>
      <c r="I43" s="1410">
        <f>B10.GIAODUC!G69</f>
        <v>58.974358974358978</v>
      </c>
      <c r="J43" s="1410">
        <f>B10.GIAODUC!H69</f>
        <v>61.53846153846154</v>
      </c>
      <c r="K43" s="1410">
        <f>B10.GIAODUC!W69</f>
        <v>66.666666666666657</v>
      </c>
      <c r="L43" s="1384">
        <f t="shared" ref="L43" si="20">J43-D43</f>
        <v>2.5641025641025621</v>
      </c>
      <c r="M43" s="1427">
        <f t="shared" ref="M43" si="21">J43-E43</f>
        <v>3.8461538461540101E-2</v>
      </c>
      <c r="N43" s="1427">
        <f t="shared" ref="N43" si="22">J43-F43</f>
        <v>0</v>
      </c>
      <c r="O43" s="2598">
        <f t="shared" ref="O43" si="23">J43-G43</f>
        <v>0</v>
      </c>
      <c r="P43" s="2599">
        <f t="shared" ref="P43" si="24">K43-J43</f>
        <v>5.1282051282051171</v>
      </c>
      <c r="Q43" s="2660"/>
      <c r="R43" s="2397">
        <v>20</v>
      </c>
      <c r="S43" s="2618">
        <v>50</v>
      </c>
      <c r="T43" s="2652"/>
      <c r="U43" s="2652"/>
      <c r="V43" s="622"/>
      <c r="AF43" s="651"/>
      <c r="AH43" s="652"/>
      <c r="AI43" s="653"/>
      <c r="AJ43" s="607"/>
      <c r="AK43" s="607"/>
    </row>
    <row r="44" spans="1:37" s="655" customFormat="1" ht="30.75" hidden="1" customHeight="1">
      <c r="A44" s="1430"/>
      <c r="B44" s="1431" t="s">
        <v>39</v>
      </c>
      <c r="C44" s="1430" t="s">
        <v>26</v>
      </c>
      <c r="D44" s="1433"/>
      <c r="E44" s="1433"/>
      <c r="F44" s="1433"/>
      <c r="G44" s="1433"/>
      <c r="H44" s="1433"/>
      <c r="I44" s="1433"/>
      <c r="J44" s="1433"/>
      <c r="K44" s="1433"/>
      <c r="L44" s="1397"/>
      <c r="M44" s="1403"/>
      <c r="N44" s="1403"/>
      <c r="O44" s="1397"/>
      <c r="P44" s="1397"/>
      <c r="Q44" s="1430"/>
      <c r="R44" s="2298"/>
      <c r="S44" s="2622"/>
      <c r="T44" s="2298"/>
      <c r="U44" s="2327"/>
      <c r="AH44" s="656"/>
      <c r="AI44" s="657"/>
      <c r="AJ44" s="657"/>
      <c r="AK44" s="657"/>
    </row>
    <row r="45" spans="1:37" s="655" customFormat="1" ht="30.75" hidden="1" customHeight="1">
      <c r="A45" s="1430"/>
      <c r="B45" s="1431" t="s">
        <v>40</v>
      </c>
      <c r="C45" s="1430" t="s">
        <v>26</v>
      </c>
      <c r="D45" s="1433"/>
      <c r="E45" s="1433"/>
      <c r="F45" s="1433"/>
      <c r="G45" s="1433"/>
      <c r="H45" s="1433"/>
      <c r="I45" s="1433"/>
      <c r="J45" s="1433"/>
      <c r="K45" s="1433"/>
      <c r="L45" s="1397"/>
      <c r="M45" s="1403"/>
      <c r="N45" s="1403"/>
      <c r="O45" s="1397"/>
      <c r="P45" s="1397"/>
      <c r="Q45" s="1430"/>
      <c r="R45" s="2298"/>
      <c r="S45" s="2622"/>
      <c r="T45" s="2298"/>
      <c r="U45" s="2327"/>
      <c r="AH45" s="656"/>
      <c r="AI45" s="657"/>
      <c r="AJ45" s="657"/>
      <c r="AK45" s="657"/>
    </row>
    <row r="46" spans="1:37" s="655" customFormat="1" ht="30.75" hidden="1" customHeight="1">
      <c r="A46" s="1430"/>
      <c r="B46" s="1431" t="s">
        <v>41</v>
      </c>
      <c r="C46" s="1430" t="s">
        <v>26</v>
      </c>
      <c r="D46" s="1433"/>
      <c r="E46" s="1433"/>
      <c r="F46" s="1433"/>
      <c r="G46" s="1433"/>
      <c r="H46" s="1433"/>
      <c r="I46" s="1433"/>
      <c r="J46" s="1433"/>
      <c r="K46" s="1433"/>
      <c r="L46" s="1397"/>
      <c r="M46" s="1403"/>
      <c r="N46" s="1403"/>
      <c r="O46" s="1397"/>
      <c r="P46" s="1397"/>
      <c r="Q46" s="1430"/>
      <c r="R46" s="2298"/>
      <c r="S46" s="2622"/>
      <c r="T46" s="2298"/>
      <c r="U46" s="2327"/>
      <c r="AH46" s="656"/>
      <c r="AI46" s="657"/>
      <c r="AJ46" s="657"/>
      <c r="AK46" s="657"/>
    </row>
    <row r="47" spans="1:37" s="655" customFormat="1" hidden="1">
      <c r="A47" s="1430"/>
      <c r="B47" s="1431" t="s">
        <v>42</v>
      </c>
      <c r="C47" s="1430" t="s">
        <v>26</v>
      </c>
      <c r="D47" s="1433"/>
      <c r="E47" s="1433"/>
      <c r="F47" s="1433"/>
      <c r="G47" s="1433"/>
      <c r="H47" s="1433"/>
      <c r="I47" s="1433"/>
      <c r="J47" s="1433"/>
      <c r="K47" s="1433"/>
      <c r="L47" s="1397"/>
      <c r="M47" s="1403"/>
      <c r="N47" s="1403"/>
      <c r="O47" s="1397"/>
      <c r="P47" s="1397"/>
      <c r="Q47" s="1430"/>
      <c r="R47" s="2298"/>
      <c r="S47" s="2622"/>
      <c r="T47" s="2298"/>
      <c r="U47" s="2327"/>
      <c r="AH47" s="656"/>
      <c r="AI47" s="657"/>
      <c r="AJ47" s="657"/>
      <c r="AK47" s="657"/>
    </row>
    <row r="48" spans="1:37" ht="24.6" customHeight="1">
      <c r="A48" s="1372">
        <v>6</v>
      </c>
      <c r="B48" s="1373" t="s">
        <v>709</v>
      </c>
      <c r="C48" s="1372"/>
      <c r="D48" s="1410"/>
      <c r="E48" s="1410"/>
      <c r="F48" s="1410"/>
      <c r="G48" s="1410"/>
      <c r="H48" s="1410"/>
      <c r="I48" s="1410"/>
      <c r="J48" s="1410"/>
      <c r="K48" s="1410"/>
      <c r="L48" s="1397"/>
      <c r="M48" s="1403"/>
      <c r="N48" s="1403"/>
      <c r="O48" s="1397"/>
      <c r="P48" s="1397"/>
      <c r="Q48" s="1430"/>
      <c r="S48" s="2617"/>
      <c r="AI48" s="607"/>
      <c r="AJ48" s="607"/>
      <c r="AK48" s="607"/>
    </row>
    <row r="49" spans="1:37" s="642" customFormat="1" ht="20.100000000000001" hidden="1" customHeight="1">
      <c r="A49" s="1372"/>
      <c r="B49" s="1428" t="s">
        <v>43</v>
      </c>
      <c r="C49" s="1379" t="s">
        <v>33</v>
      </c>
      <c r="D49" s="1401"/>
      <c r="E49" s="1401"/>
      <c r="F49" s="1401"/>
      <c r="G49" s="1401">
        <f>'B9. Y TE'!E38</f>
        <v>11</v>
      </c>
      <c r="H49" s="1401"/>
      <c r="I49" s="1401"/>
      <c r="J49" s="1401"/>
      <c r="K49" s="1401"/>
      <c r="L49" s="1384"/>
      <c r="M49" s="1435"/>
      <c r="N49" s="1435"/>
      <c r="O49" s="1384"/>
      <c r="P49" s="1384"/>
      <c r="Q49" s="1379"/>
      <c r="R49" s="2289"/>
      <c r="S49" s="2617"/>
      <c r="T49" s="2289"/>
      <c r="U49" s="595"/>
      <c r="V49" s="595"/>
      <c r="W49" s="595"/>
      <c r="X49" s="595"/>
      <c r="Y49" s="595"/>
      <c r="Z49" s="595"/>
      <c r="AA49" s="595"/>
      <c r="AB49" s="595"/>
      <c r="AC49" s="595"/>
      <c r="AD49" s="595"/>
      <c r="AE49" s="595"/>
      <c r="AH49" s="643"/>
      <c r="AI49" s="644"/>
      <c r="AJ49" s="644"/>
      <c r="AK49" s="644"/>
    </row>
    <row r="50" spans="1:37" s="642" customFormat="1" ht="26.25" hidden="1" customHeight="1">
      <c r="A50" s="1379"/>
      <c r="B50" s="1428" t="s">
        <v>44</v>
      </c>
      <c r="C50" s="1379" t="s">
        <v>26</v>
      </c>
      <c r="D50" s="1436"/>
      <c r="E50" s="1436"/>
      <c r="F50" s="1436"/>
      <c r="G50" s="1436"/>
      <c r="H50" s="1436"/>
      <c r="I50" s="1436"/>
      <c r="J50" s="1436"/>
      <c r="K50" s="1436"/>
      <c r="L50" s="1397"/>
      <c r="M50" s="1403"/>
      <c r="N50" s="1403"/>
      <c r="O50" s="1397"/>
      <c r="P50" s="1397"/>
      <c r="Q50" s="1379"/>
      <c r="R50" s="2289"/>
      <c r="S50" s="2617"/>
      <c r="T50" s="2289"/>
      <c r="U50" s="595"/>
      <c r="V50" s="595"/>
      <c r="W50" s="595"/>
      <c r="X50" s="595"/>
      <c r="Y50" s="595"/>
      <c r="Z50" s="595"/>
      <c r="AA50" s="595"/>
      <c r="AB50" s="595"/>
      <c r="AC50" s="595"/>
      <c r="AD50" s="595"/>
      <c r="AE50" s="595"/>
      <c r="AH50" s="643"/>
      <c r="AI50" s="644"/>
      <c r="AJ50" s="644"/>
      <c r="AK50" s="644"/>
    </row>
    <row r="51" spans="1:37" ht="32.25" customHeight="1">
      <c r="A51" s="1379"/>
      <c r="B51" s="1380" t="s">
        <v>668</v>
      </c>
      <c r="C51" s="1379" t="s">
        <v>26</v>
      </c>
      <c r="D51" s="1382">
        <f>'B9. Y TE'!D60</f>
        <v>50</v>
      </c>
      <c r="E51" s="1382">
        <v>60</v>
      </c>
      <c r="F51" s="1382">
        <v>60</v>
      </c>
      <c r="G51" s="1382">
        <f>'B9. Y TE'!E60</f>
        <v>60</v>
      </c>
      <c r="H51" s="1382">
        <f>'B9. Y TE'!F60</f>
        <v>60</v>
      </c>
      <c r="I51" s="1382">
        <f>'B9. Y TE'!G60</f>
        <v>60</v>
      </c>
      <c r="J51" s="1382">
        <f>'B9. Y TE'!H60</f>
        <v>60</v>
      </c>
      <c r="K51" s="1382">
        <f>'B9. Y TE'!W60</f>
        <v>70</v>
      </c>
      <c r="L51" s="1384">
        <f t="shared" ref="L51" si="25">J51-D51</f>
        <v>10</v>
      </c>
      <c r="M51" s="1427">
        <f t="shared" ref="M51" si="26">J51-E51</f>
        <v>0</v>
      </c>
      <c r="N51" s="1427">
        <f t="shared" ref="N51" si="27">J51-F51</f>
        <v>0</v>
      </c>
      <c r="O51" s="2598">
        <f t="shared" ref="O51" si="28">J51-G51</f>
        <v>0</v>
      </c>
      <c r="P51" s="2599">
        <f t="shared" ref="P51" si="29">K51-J51</f>
        <v>10</v>
      </c>
      <c r="Q51" s="2282" t="s">
        <v>928</v>
      </c>
      <c r="R51" s="2289">
        <v>21</v>
      </c>
      <c r="S51" s="2617">
        <v>70</v>
      </c>
      <c r="AI51" s="607"/>
      <c r="AJ51" s="607"/>
      <c r="AK51" s="607"/>
    </row>
    <row r="52" spans="1:37" ht="25.9" customHeight="1">
      <c r="A52" s="1379"/>
      <c r="B52" s="1380" t="s">
        <v>888</v>
      </c>
      <c r="C52" s="1379" t="s">
        <v>45</v>
      </c>
      <c r="D52" s="1401">
        <f>'B9. Y TE'!D28</f>
        <v>11.041666666666668</v>
      </c>
      <c r="E52" s="1410">
        <v>9.9</v>
      </c>
      <c r="F52" s="1410">
        <v>9.9</v>
      </c>
      <c r="G52" s="1410">
        <v>9.9</v>
      </c>
      <c r="H52" s="1410">
        <f>'B9. Y TE'!F28</f>
        <v>10.375132232077467</v>
      </c>
      <c r="I52" s="1410">
        <f>'B9. Y TE'!G28</f>
        <v>10.141987829614605</v>
      </c>
      <c r="J52" s="1410">
        <f>'B9. Y TE'!H28</f>
        <v>10.914382731021101</v>
      </c>
      <c r="K52" s="1410">
        <f>'B9. Y TE'!W28</f>
        <v>11.179876222798962</v>
      </c>
      <c r="L52" s="1384">
        <f>J52/D52%</f>
        <v>98.847239828115619</v>
      </c>
      <c r="M52" s="1435">
        <f>J52/E52%</f>
        <v>110.24629021233434</v>
      </c>
      <c r="N52" s="1435">
        <f>J52/F52%</f>
        <v>110.24629021233434</v>
      </c>
      <c r="O52" s="2202">
        <f>J52/G52%</f>
        <v>110.24629021233434</v>
      </c>
      <c r="P52" s="2593">
        <f>K52/J52%</f>
        <v>102.43251037022249</v>
      </c>
      <c r="Q52" s="2282" t="s">
        <v>928</v>
      </c>
      <c r="R52" s="2289">
        <v>22</v>
      </c>
      <c r="S52" s="2617"/>
      <c r="AH52" s="658"/>
      <c r="AI52" s="607"/>
      <c r="AJ52" s="607"/>
      <c r="AK52" s="607"/>
    </row>
    <row r="53" spans="1:37" s="642" customFormat="1" ht="27.6" hidden="1" customHeight="1">
      <c r="A53" s="1379"/>
      <c r="B53" s="1428" t="s">
        <v>46</v>
      </c>
      <c r="C53" s="2283" t="s">
        <v>47</v>
      </c>
      <c r="D53" s="1410"/>
      <c r="E53" s="1436">
        <v>12.14</v>
      </c>
      <c r="F53" s="1436"/>
      <c r="G53" s="1436">
        <f>'B8. DS-GD&amp;TE '!E16</f>
        <v>12.135</v>
      </c>
      <c r="H53" s="1436">
        <f>'B8. DS-GD&amp;TE '!F16</f>
        <v>5.92</v>
      </c>
      <c r="I53" s="1436">
        <f>'B8. DS-GD&amp;TE '!G16</f>
        <v>9.19</v>
      </c>
      <c r="J53" s="1436">
        <f>'B8. DS-GD&amp;TE '!H16</f>
        <v>12.4</v>
      </c>
      <c r="K53" s="1436"/>
      <c r="L53" s="1384">
        <f t="shared" ref="L53" si="30">J53-D53</f>
        <v>12.4</v>
      </c>
      <c r="M53" s="1427">
        <f t="shared" ref="M53" si="31">J53-E53</f>
        <v>0.25999999999999979</v>
      </c>
      <c r="N53" s="1427">
        <f t="shared" ref="N53" si="32">J53-F53</f>
        <v>12.4</v>
      </c>
      <c r="O53" s="2598">
        <f t="shared" ref="O53" si="33">J53-G53</f>
        <v>0.26500000000000057</v>
      </c>
      <c r="P53" s="2599">
        <f t="shared" ref="P53" si="34">K53-J53</f>
        <v>-12.4</v>
      </c>
      <c r="Q53" s="2647" t="s">
        <v>927</v>
      </c>
      <c r="R53" s="2289"/>
      <c r="S53" s="2617"/>
      <c r="T53" s="2289"/>
      <c r="U53" s="595"/>
      <c r="V53" s="595"/>
      <c r="W53" s="595"/>
      <c r="X53" s="595"/>
      <c r="Y53" s="595"/>
      <c r="Z53" s="595"/>
      <c r="AA53" s="595"/>
      <c r="AB53" s="595"/>
      <c r="AC53" s="595"/>
      <c r="AD53" s="595"/>
      <c r="AE53" s="595"/>
      <c r="AH53" s="643"/>
      <c r="AI53" s="659"/>
      <c r="AJ53" s="644"/>
      <c r="AK53" s="644"/>
    </row>
    <row r="54" spans="1:37" ht="27" customHeight="1">
      <c r="A54" s="1379"/>
      <c r="B54" s="1380" t="s">
        <v>890</v>
      </c>
      <c r="C54" s="2283" t="s">
        <v>47</v>
      </c>
      <c r="D54" s="1410">
        <f>'B8. DS-GD&amp;TE '!D15</f>
        <v>0.70357142857142851</v>
      </c>
      <c r="E54" s="1410">
        <v>0.6</v>
      </c>
      <c r="F54" s="1410">
        <v>0.59999999999999987</v>
      </c>
      <c r="G54" s="1410">
        <f>'B8. DS-GD&amp;TE '!E15</f>
        <v>0.59999999999999987</v>
      </c>
      <c r="H54" s="1410">
        <f>'B8. DS-GD&amp;TE '!F15</f>
        <v>0.62</v>
      </c>
      <c r="I54" s="1410">
        <f>'B8. DS-GD&amp;TE '!G15</f>
        <v>0.63</v>
      </c>
      <c r="J54" s="1410">
        <f>'B8. DS-GD&amp;TE '!H15</f>
        <v>0.6</v>
      </c>
      <c r="K54" s="1410">
        <f>'B8. DS-GD&amp;TE '!I15</f>
        <v>0.62</v>
      </c>
      <c r="L54" s="1384">
        <f t="shared" ref="L54" si="35">J54-D54</f>
        <v>-0.10357142857142854</v>
      </c>
      <c r="M54" s="1427">
        <f t="shared" ref="M54" si="36">J54-E54</f>
        <v>0</v>
      </c>
      <c r="N54" s="1427">
        <f t="shared" ref="N54" si="37">J54-F54</f>
        <v>0</v>
      </c>
      <c r="O54" s="2598">
        <f t="shared" ref="O54" si="38">J54-G54</f>
        <v>0</v>
      </c>
      <c r="P54" s="2599">
        <f t="shared" ref="P54" si="39">K54-J54</f>
        <v>2.0000000000000018E-2</v>
      </c>
      <c r="Q54" s="2648"/>
      <c r="R54" s="2289">
        <v>23</v>
      </c>
      <c r="S54" s="2617">
        <v>0.6</v>
      </c>
      <c r="AI54" s="607"/>
      <c r="AJ54" s="607"/>
      <c r="AK54" s="607"/>
    </row>
    <row r="55" spans="1:37" s="642" customFormat="1" ht="27" customHeight="1">
      <c r="A55" s="1379"/>
      <c r="B55" s="1380" t="s">
        <v>891</v>
      </c>
      <c r="C55" s="1379"/>
      <c r="D55" s="1438"/>
      <c r="E55" s="1438"/>
      <c r="F55" s="1438"/>
      <c r="G55" s="1438"/>
      <c r="H55" s="1438"/>
      <c r="I55" s="1438"/>
      <c r="J55" s="1438"/>
      <c r="K55" s="1438"/>
      <c r="L55" s="1397"/>
      <c r="M55" s="1403"/>
      <c r="N55" s="1403"/>
      <c r="O55" s="1397"/>
      <c r="P55" s="2595"/>
      <c r="Q55" s="2648"/>
      <c r="R55" s="2395"/>
      <c r="S55" s="2618"/>
      <c r="T55" s="2289"/>
      <c r="U55" s="595"/>
      <c r="V55" s="595"/>
      <c r="W55" s="595"/>
      <c r="X55" s="595"/>
      <c r="Y55" s="595"/>
      <c r="Z55" s="595"/>
      <c r="AA55" s="595"/>
      <c r="AB55" s="595"/>
      <c r="AC55" s="595"/>
      <c r="AD55" s="595"/>
      <c r="AE55" s="595"/>
      <c r="AH55" s="643"/>
      <c r="AI55" s="644"/>
      <c r="AJ55" s="644"/>
      <c r="AK55" s="644"/>
    </row>
    <row r="56" spans="1:37" s="661" customFormat="1" ht="27" customHeight="1">
      <c r="A56" s="1430"/>
      <c r="B56" s="1439" t="s">
        <v>661</v>
      </c>
      <c r="C56" s="1440" t="s">
        <v>26</v>
      </c>
      <c r="D56" s="1441">
        <f>'B9. Y TE'!D44</f>
        <v>18.103571428571431</v>
      </c>
      <c r="E56" s="1441">
        <v>18</v>
      </c>
      <c r="F56" s="1441">
        <v>18</v>
      </c>
      <c r="G56" s="1441">
        <f>'B9. Y TE'!E44</f>
        <v>18</v>
      </c>
      <c r="H56" s="1441">
        <f>'B9. Y TE'!F44</f>
        <v>17.760000000000002</v>
      </c>
      <c r="I56" s="1441">
        <f>'B9. Y TE'!G44</f>
        <v>17.47</v>
      </c>
      <c r="J56" s="1441">
        <f>'B9. Y TE'!H44</f>
        <v>17.489999999999998</v>
      </c>
      <c r="K56" s="1441" t="str">
        <f>'B9. Y TE'!W44</f>
        <v>17,40</v>
      </c>
      <c r="L56" s="2387">
        <f t="shared" ref="L56:L58" si="40">J56-D56</f>
        <v>-0.61357142857143288</v>
      </c>
      <c r="M56" s="2605">
        <f t="shared" ref="M56:M58" si="41">J56-E56</f>
        <v>-0.51000000000000156</v>
      </c>
      <c r="N56" s="2605">
        <f t="shared" ref="N56:N58" si="42">J56-F56</f>
        <v>-0.51000000000000156</v>
      </c>
      <c r="O56" s="2606">
        <f t="shared" ref="O56:O58" si="43">J56-G56</f>
        <v>-0.51000000000000156</v>
      </c>
      <c r="P56" s="2607">
        <f t="shared" ref="P56:P58" si="44">K56-J56</f>
        <v>-8.9999999999999858E-2</v>
      </c>
      <c r="Q56" s="2648"/>
      <c r="R56" s="2398">
        <v>24</v>
      </c>
      <c r="S56" s="2623">
        <v>17.760000000000002</v>
      </c>
      <c r="T56" s="2332"/>
      <c r="U56" s="2328"/>
      <c r="V56" s="660"/>
      <c r="W56" s="660"/>
      <c r="X56" s="660"/>
      <c r="Y56" s="660"/>
      <c r="Z56" s="660"/>
      <c r="AA56" s="660"/>
      <c r="AB56" s="660"/>
      <c r="AC56" s="660"/>
      <c r="AD56" s="660"/>
      <c r="AE56" s="660"/>
      <c r="AH56" s="662"/>
      <c r="AI56" s="663"/>
      <c r="AJ56" s="664"/>
      <c r="AK56" s="664"/>
    </row>
    <row r="57" spans="1:37" s="661" customFormat="1" ht="27" customHeight="1">
      <c r="A57" s="1430"/>
      <c r="B57" s="1439" t="s">
        <v>662</v>
      </c>
      <c r="C57" s="1440" t="s">
        <v>26</v>
      </c>
      <c r="D57" s="1441">
        <f>'B9. Y TE'!D45</f>
        <v>24.082142857142863</v>
      </c>
      <c r="E57" s="1441">
        <v>23.3</v>
      </c>
      <c r="F57" s="1441">
        <v>23.3</v>
      </c>
      <c r="G57" s="1441">
        <f>'B9. Y TE'!E45</f>
        <v>23.3</v>
      </c>
      <c r="H57" s="1441">
        <f>'B9. Y TE'!F45</f>
        <v>23.15</v>
      </c>
      <c r="I57" s="1441">
        <f>'B9. Y TE'!G45</f>
        <v>23.08</v>
      </c>
      <c r="J57" s="1441">
        <f>'B9. Y TE'!H45</f>
        <v>23.08</v>
      </c>
      <c r="K57" s="1441" t="str">
        <f>'B9. Y TE'!W45</f>
        <v>21,74</v>
      </c>
      <c r="L57" s="2387">
        <f t="shared" si="40"/>
        <v>-1.0021428571428643</v>
      </c>
      <c r="M57" s="2605">
        <f t="shared" si="41"/>
        <v>-0.22000000000000242</v>
      </c>
      <c r="N57" s="2605">
        <f t="shared" si="42"/>
        <v>-0.22000000000000242</v>
      </c>
      <c r="O57" s="2606">
        <f t="shared" si="43"/>
        <v>-0.22000000000000242</v>
      </c>
      <c r="P57" s="2607">
        <f t="shared" si="44"/>
        <v>-1.3399999999999999</v>
      </c>
      <c r="Q57" s="2648"/>
      <c r="R57" s="2398">
        <v>25</v>
      </c>
      <c r="S57" s="2623"/>
      <c r="T57" s="2332"/>
      <c r="U57" s="2328"/>
      <c r="V57" s="660"/>
      <c r="W57" s="660"/>
      <c r="X57" s="660"/>
      <c r="Y57" s="660"/>
      <c r="Z57" s="660"/>
      <c r="AA57" s="660"/>
      <c r="AB57" s="660"/>
      <c r="AC57" s="660"/>
      <c r="AD57" s="660"/>
      <c r="AE57" s="660"/>
      <c r="AH57" s="662"/>
      <c r="AI57" s="663"/>
      <c r="AJ57" s="664"/>
      <c r="AK57" s="664"/>
    </row>
    <row r="58" spans="1:37" s="798" customFormat="1" ht="27" customHeight="1">
      <c r="A58" s="1379"/>
      <c r="B58" s="1442" t="s">
        <v>856</v>
      </c>
      <c r="C58" s="1443" t="s">
        <v>26</v>
      </c>
      <c r="D58" s="1427">
        <f>'B9. Y TE'!D59</f>
        <v>97</v>
      </c>
      <c r="E58" s="1427">
        <v>97.4</v>
      </c>
      <c r="F58" s="1427">
        <v>97.4</v>
      </c>
      <c r="G58" s="1427">
        <f>'B9. Y TE'!E59</f>
        <v>97.4</v>
      </c>
      <c r="H58" s="1427">
        <f>'B9. Y TE'!F59</f>
        <v>91.3</v>
      </c>
      <c r="I58" s="1427">
        <f>'B9. Y TE'!G59</f>
        <v>91.3</v>
      </c>
      <c r="J58" s="1427">
        <f>'B9. Y TE'!H59</f>
        <v>97.2</v>
      </c>
      <c r="K58" s="1427">
        <f>'B9. Y TE'!W59</f>
        <v>97.2</v>
      </c>
      <c r="L58" s="1384">
        <f t="shared" si="40"/>
        <v>0.20000000000000284</v>
      </c>
      <c r="M58" s="2635">
        <f t="shared" si="41"/>
        <v>-0.20000000000000284</v>
      </c>
      <c r="N58" s="2635">
        <f t="shared" si="42"/>
        <v>-0.20000000000000284</v>
      </c>
      <c r="O58" s="2598">
        <f t="shared" si="43"/>
        <v>-0.20000000000000284</v>
      </c>
      <c r="P58" s="2599">
        <f t="shared" si="44"/>
        <v>0</v>
      </c>
      <c r="Q58" s="2649"/>
      <c r="R58" s="2399">
        <v>26</v>
      </c>
      <c r="S58" s="2624"/>
      <c r="T58" s="2333"/>
      <c r="U58" s="189"/>
      <c r="V58" s="189"/>
      <c r="W58" s="189"/>
      <c r="X58" s="189"/>
      <c r="Y58" s="189"/>
      <c r="Z58" s="189"/>
      <c r="AA58" s="189"/>
      <c r="AB58" s="189"/>
      <c r="AC58" s="189"/>
      <c r="AD58" s="189"/>
      <c r="AE58" s="189"/>
      <c r="AH58" s="1169"/>
      <c r="AI58" s="1170"/>
      <c r="AJ58" s="1171"/>
      <c r="AK58" s="1171"/>
    </row>
    <row r="59" spans="1:37" ht="25.15" customHeight="1">
      <c r="A59" s="1372">
        <v>7</v>
      </c>
      <c r="B59" s="1373" t="s">
        <v>697</v>
      </c>
      <c r="C59" s="1372"/>
      <c r="D59" s="1410"/>
      <c r="E59" s="1410"/>
      <c r="F59" s="1410"/>
      <c r="G59" s="1410"/>
      <c r="H59" s="1410"/>
      <c r="I59" s="1410"/>
      <c r="J59" s="1410"/>
      <c r="K59" s="1410"/>
      <c r="L59" s="1397"/>
      <c r="M59" s="1403"/>
      <c r="N59" s="1403"/>
      <c r="O59" s="1397"/>
      <c r="P59" s="1397"/>
      <c r="Q59" s="1430"/>
      <c r="S59" s="2617"/>
      <c r="AI59" s="607"/>
      <c r="AJ59" s="607"/>
      <c r="AK59" s="607"/>
    </row>
    <row r="60" spans="1:37" s="665" customFormat="1" ht="28.5" hidden="1" customHeight="1">
      <c r="A60" s="1379"/>
      <c r="B60" s="1428" t="s">
        <v>591</v>
      </c>
      <c r="C60" s="1379" t="s">
        <v>282</v>
      </c>
      <c r="D60" s="1445"/>
      <c r="E60" s="1445"/>
      <c r="F60" s="1445"/>
      <c r="G60" s="1445"/>
      <c r="H60" s="1445"/>
      <c r="I60" s="1445"/>
      <c r="J60" s="1445"/>
      <c r="K60" s="1445"/>
      <c r="L60" s="1397"/>
      <c r="M60" s="1403"/>
      <c r="N60" s="1403"/>
      <c r="O60" s="1397"/>
      <c r="P60" s="1397"/>
      <c r="Q60" s="1379"/>
      <c r="R60" s="2289"/>
      <c r="S60" s="2617"/>
      <c r="T60" s="2289"/>
      <c r="U60" s="595"/>
      <c r="AH60" s="666"/>
      <c r="AI60" s="667"/>
      <c r="AJ60" s="667"/>
      <c r="AK60" s="667"/>
    </row>
    <row r="61" spans="1:37" s="665" customFormat="1" ht="28.5" hidden="1" customHeight="1">
      <c r="A61" s="1379"/>
      <c r="B61" s="1428" t="s">
        <v>592</v>
      </c>
      <c r="C61" s="1379" t="s">
        <v>26</v>
      </c>
      <c r="D61" s="1446"/>
      <c r="E61" s="1446"/>
      <c r="F61" s="1446"/>
      <c r="G61" s="1446"/>
      <c r="H61" s="1446"/>
      <c r="I61" s="1446"/>
      <c r="J61" s="1446"/>
      <c r="K61" s="1446"/>
      <c r="L61" s="1397"/>
      <c r="M61" s="1403"/>
      <c r="N61" s="1403"/>
      <c r="O61" s="1397"/>
      <c r="P61" s="1397"/>
      <c r="Q61" s="1379"/>
      <c r="R61" s="2289"/>
      <c r="S61" s="2617"/>
      <c r="T61" s="2289"/>
      <c r="U61" s="595"/>
      <c r="V61" s="668"/>
      <c r="W61" s="668"/>
      <c r="X61" s="669"/>
      <c r="AG61" s="670"/>
      <c r="AH61" s="666"/>
      <c r="AI61" s="667"/>
      <c r="AJ61" s="667"/>
      <c r="AK61" s="667"/>
    </row>
    <row r="62" spans="1:37" s="595" customFormat="1" ht="27" customHeight="1">
      <c r="A62" s="1379"/>
      <c r="B62" s="1428" t="s">
        <v>663</v>
      </c>
      <c r="C62" s="1379" t="s">
        <v>26</v>
      </c>
      <c r="D62" s="1447">
        <f>'B7 LD&amp;VL-XDGN'!AA11</f>
        <v>44.241156995992334</v>
      </c>
      <c r="E62" s="1447">
        <v>6.51</v>
      </c>
      <c r="F62" s="1447">
        <v>6.8965119740642677</v>
      </c>
      <c r="G62" s="1447">
        <f>'B7 LD&amp;VL-XDGN'!AB13</f>
        <v>6.9</v>
      </c>
      <c r="H62" s="1447">
        <f>'B7 LD&amp;VL-XDGN'!AC13</f>
        <v>0</v>
      </c>
      <c r="I62" s="1447"/>
      <c r="J62" s="1447">
        <f>'B7 LD&amp;VL-XDGN'!AE13</f>
        <v>7.8520559010088888</v>
      </c>
      <c r="K62" s="1429">
        <f>'B7 LD&amp;VL-XDGN'!AT13</f>
        <v>8.6394119113945536</v>
      </c>
      <c r="L62" s="1384">
        <f t="shared" ref="L62" si="45">J62-D62</f>
        <v>-36.389101094983445</v>
      </c>
      <c r="M62" s="1427">
        <f t="shared" ref="M62" si="46">J62-E62</f>
        <v>1.3420559010088891</v>
      </c>
      <c r="N62" s="1427">
        <f t="shared" ref="N62" si="47">J62-F62</f>
        <v>0.95554392694462109</v>
      </c>
      <c r="O62" s="2598">
        <f t="shared" ref="O62" si="48">J62-G62</f>
        <v>0.95205590100888848</v>
      </c>
      <c r="P62" s="1384">
        <f t="shared" ref="P62" si="49">K62-J62</f>
        <v>0.78735601038566472</v>
      </c>
      <c r="Q62" s="1379" t="s">
        <v>928</v>
      </c>
      <c r="R62" s="2289"/>
      <c r="S62" s="2617" t="s">
        <v>977</v>
      </c>
      <c r="T62" s="2289"/>
      <c r="V62" s="671"/>
      <c r="X62" s="672"/>
      <c r="AG62" s="634"/>
      <c r="AH62" s="673"/>
      <c r="AI62" s="636"/>
      <c r="AJ62" s="636"/>
      <c r="AK62" s="636"/>
    </row>
    <row r="63" spans="1:37" ht="27" customHeight="1">
      <c r="A63" s="1379"/>
      <c r="B63" s="1428" t="s">
        <v>48</v>
      </c>
      <c r="C63" s="1379" t="s">
        <v>49</v>
      </c>
      <c r="D63" s="1448">
        <f>'B7 LD&amp;VL-XDGN'!AA57</f>
        <v>705</v>
      </c>
      <c r="E63" s="1448">
        <v>705</v>
      </c>
      <c r="F63" s="1448">
        <v>705</v>
      </c>
      <c r="G63" s="1448">
        <f>'B7 LD&amp;VL-XDGN'!AB57</f>
        <v>705</v>
      </c>
      <c r="H63" s="1448">
        <f>'B7 LD&amp;VL-XDGN'!AC57</f>
        <v>356</v>
      </c>
      <c r="I63" s="1448">
        <f>'B7 LD&amp;VL-XDGN'!AD57</f>
        <v>635</v>
      </c>
      <c r="J63" s="1448">
        <f>'B7 LD&amp;VL-XDGN'!AE57</f>
        <v>705</v>
      </c>
      <c r="K63" s="1448">
        <f>'B7 LD&amp;VL-XDGN'!AT57</f>
        <v>690</v>
      </c>
      <c r="L63" s="1384">
        <f>J63/D63%</f>
        <v>100</v>
      </c>
      <c r="M63" s="1435">
        <f>J63/E63%</f>
        <v>100</v>
      </c>
      <c r="N63" s="1435">
        <f>J63/F63%</f>
        <v>100</v>
      </c>
      <c r="O63" s="2202">
        <f>J63/G63%</f>
        <v>100</v>
      </c>
      <c r="P63" s="2593">
        <f>K63/J63%</f>
        <v>97.872340425531917</v>
      </c>
      <c r="Q63" s="2284"/>
      <c r="R63" s="2290"/>
      <c r="S63" s="2617" t="s">
        <v>978</v>
      </c>
      <c r="V63" s="674"/>
      <c r="AG63" s="675" t="e">
        <f>#REF!-#REF!</f>
        <v>#REF!</v>
      </c>
      <c r="AH63" s="658"/>
      <c r="AI63" s="676"/>
      <c r="AJ63" s="607"/>
      <c r="AK63" s="607"/>
    </row>
    <row r="64" spans="1:37" ht="27" customHeight="1">
      <c r="A64" s="1379"/>
      <c r="B64" s="1428" t="s">
        <v>50</v>
      </c>
      <c r="C64" s="1379" t="s">
        <v>49</v>
      </c>
      <c r="D64" s="1448">
        <f>'B7 LD&amp;VL-XDGN'!AA66</f>
        <v>1105</v>
      </c>
      <c r="E64" s="1448">
        <v>1100</v>
      </c>
      <c r="F64" s="1448">
        <v>1100</v>
      </c>
      <c r="G64" s="1448">
        <f>'B7 LD&amp;VL-XDGN'!AB66</f>
        <v>1100</v>
      </c>
      <c r="H64" s="1448">
        <f>'B7 LD&amp;VL-XDGN'!AC66</f>
        <v>410</v>
      </c>
      <c r="I64" s="1448">
        <f>'B7 LD&amp;VL-XDGN'!AD66</f>
        <v>770</v>
      </c>
      <c r="J64" s="1448">
        <f>'B7 LD&amp;VL-XDGN'!AE66</f>
        <v>1120</v>
      </c>
      <c r="K64" s="1448">
        <f>'B7 LD&amp;VL-XDGN'!AT66</f>
        <v>1100</v>
      </c>
      <c r="L64" s="1384">
        <f>J64/D64%</f>
        <v>101.35746606334841</v>
      </c>
      <c r="M64" s="1435">
        <f>J64/E64%</f>
        <v>101.81818181818181</v>
      </c>
      <c r="N64" s="1435">
        <f>J64/F64%</f>
        <v>101.81818181818181</v>
      </c>
      <c r="O64" s="2202">
        <f>J64/G64%</f>
        <v>101.81818181818181</v>
      </c>
      <c r="P64" s="2593">
        <f>K64/J64%</f>
        <v>98.214285714285722</v>
      </c>
      <c r="Q64" s="1379"/>
      <c r="R64" s="2290"/>
      <c r="S64" s="2617" t="s">
        <v>979</v>
      </c>
      <c r="V64" s="674"/>
      <c r="AG64" s="675"/>
      <c r="AH64" s="658"/>
      <c r="AI64" s="607"/>
      <c r="AJ64" s="607"/>
      <c r="AK64" s="607"/>
    </row>
    <row r="65" spans="1:35" ht="27" customHeight="1">
      <c r="A65" s="1379"/>
      <c r="B65" s="1428" t="s">
        <v>51</v>
      </c>
      <c r="C65" s="1379" t="s">
        <v>26</v>
      </c>
      <c r="D65" s="1429">
        <f>'B7 LD&amp;VL-XDGN'!AA55</f>
        <v>59.885714285714286</v>
      </c>
      <c r="E65" s="1429">
        <v>63</v>
      </c>
      <c r="F65" s="1429">
        <v>62.986785714285702</v>
      </c>
      <c r="G65" s="1429">
        <f>'B7 LD&amp;VL-XDGN'!AB55</f>
        <v>63</v>
      </c>
      <c r="H65" s="1429">
        <f>'B7 LD&amp;VL-XDGN'!AC55</f>
        <v>61.2</v>
      </c>
      <c r="I65" s="1429">
        <f>'B7 LD&amp;VL-XDGN'!AD55</f>
        <v>62.1</v>
      </c>
      <c r="J65" s="1429">
        <f>'B7 LD&amp;VL-XDGN'!AE55</f>
        <v>62.98571428571428</v>
      </c>
      <c r="K65" s="1429">
        <f>'B7 LD&amp;VL-XDGN'!AT55</f>
        <v>65.992857142857147</v>
      </c>
      <c r="L65" s="1384">
        <f t="shared" ref="L65" si="50">J65-D65</f>
        <v>3.0999999999999943</v>
      </c>
      <c r="M65" s="1427">
        <f t="shared" ref="M65" si="51">J65-E65</f>
        <v>-1.4285714285719564E-2</v>
      </c>
      <c r="N65" s="1427">
        <f t="shared" ref="N65" si="52">J65-F65</f>
        <v>-1.0714285714215066E-3</v>
      </c>
      <c r="O65" s="2598">
        <f t="shared" ref="O65" si="53">J65-G65</f>
        <v>-1.4285714285719564E-2</v>
      </c>
      <c r="P65" s="2599">
        <f t="shared" ref="P65" si="54">K65-J65</f>
        <v>3.0071428571428669</v>
      </c>
      <c r="Q65" s="2285" t="s">
        <v>928</v>
      </c>
      <c r="S65" s="854" t="s">
        <v>980</v>
      </c>
      <c r="AI65" s="677"/>
    </row>
    <row r="66" spans="1:35" ht="25.15" customHeight="1">
      <c r="A66" s="1372">
        <v>8</v>
      </c>
      <c r="B66" s="1373" t="s">
        <v>52</v>
      </c>
      <c r="C66" s="1372"/>
      <c r="D66" s="1410"/>
      <c r="E66" s="1410"/>
      <c r="F66" s="1410"/>
      <c r="G66" s="1410"/>
      <c r="H66" s="1410"/>
      <c r="I66" s="1410"/>
      <c r="J66" s="1410"/>
      <c r="K66" s="1410"/>
      <c r="L66" s="1397"/>
      <c r="M66" s="1403"/>
      <c r="N66" s="1403"/>
      <c r="O66" s="1397"/>
      <c r="P66" s="1397"/>
      <c r="Q66" s="1430"/>
      <c r="S66" s="2617"/>
      <c r="V66" s="600"/>
      <c r="AI66" s="677"/>
    </row>
    <row r="67" spans="1:35" s="642" customFormat="1" ht="28.5" customHeight="1">
      <c r="A67" s="1372"/>
      <c r="B67" s="1380" t="s">
        <v>767</v>
      </c>
      <c r="C67" s="1372" t="s">
        <v>26</v>
      </c>
      <c r="D67" s="1435">
        <f>'B11 VHTT'!D59</f>
        <v>88.181818181818187</v>
      </c>
      <c r="E67" s="1435">
        <v>83</v>
      </c>
      <c r="F67" s="1435">
        <v>91.818181818181827</v>
      </c>
      <c r="G67" s="1435">
        <f>'B11 VHTT'!E59</f>
        <v>91.818181818181827</v>
      </c>
      <c r="H67" s="1435">
        <f>'B11 VHTT'!F59</f>
        <v>88.181818181818187</v>
      </c>
      <c r="I67" s="1435">
        <f>'B11 VHTT'!G59</f>
        <v>92.72727272727272</v>
      </c>
      <c r="J67" s="1435">
        <f>'B11 VHTT'!H59</f>
        <v>92.72727272727272</v>
      </c>
      <c r="K67" s="1435">
        <f>'B11 VHTT'!W59</f>
        <v>94.545454545454533</v>
      </c>
      <c r="L67" s="1384">
        <f t="shared" ref="L67" si="55">J67-D67</f>
        <v>4.5454545454545325</v>
      </c>
      <c r="M67" s="1427">
        <f t="shared" ref="M67" si="56">J67-E67</f>
        <v>9.7272727272727195</v>
      </c>
      <c r="N67" s="1427">
        <f t="shared" ref="N67" si="57">J67-F67</f>
        <v>0.9090909090908923</v>
      </c>
      <c r="O67" s="2598">
        <f t="shared" ref="O67" si="58">J67-G67</f>
        <v>0.9090909090908923</v>
      </c>
      <c r="P67" s="2599">
        <f t="shared" ref="P67" si="59">K67-J67</f>
        <v>1.818181818181813</v>
      </c>
      <c r="Q67" s="2642" t="s">
        <v>927</v>
      </c>
      <c r="R67" s="2291" t="e">
        <f>I67-#REF!</f>
        <v>#REF!</v>
      </c>
      <c r="S67" s="2617"/>
      <c r="T67" s="2289"/>
      <c r="U67" s="595"/>
      <c r="V67" s="600"/>
      <c r="W67" s="595"/>
      <c r="X67" s="595"/>
      <c r="Y67" s="595"/>
      <c r="Z67" s="595"/>
      <c r="AA67" s="595"/>
      <c r="AB67" s="595"/>
      <c r="AC67" s="595"/>
      <c r="AD67" s="595"/>
      <c r="AE67" s="595"/>
      <c r="AH67" s="643"/>
    </row>
    <row r="68" spans="1:35" s="679" customFormat="1" ht="28.5" customHeight="1">
      <c r="A68" s="1417"/>
      <c r="B68" s="1418" t="s">
        <v>53</v>
      </c>
      <c r="C68" s="1417" t="s">
        <v>26</v>
      </c>
      <c r="D68" s="1450">
        <f>'B11 VHTT'!D35</f>
        <v>78.67224255096707</v>
      </c>
      <c r="E68" s="1450">
        <v>79.599999999999994</v>
      </c>
      <c r="F68" s="1450">
        <v>81.32879045996593</v>
      </c>
      <c r="G68" s="1450">
        <f>'B11 VHTT'!E35</f>
        <v>81.32879045996593</v>
      </c>
      <c r="H68" s="1450">
        <f>'B11 VHTT'!F35</f>
        <v>0</v>
      </c>
      <c r="I68" s="1450">
        <f>'B11 VHTT'!G35</f>
        <v>0</v>
      </c>
      <c r="J68" s="1450">
        <f>'B11 VHTT'!H35</f>
        <v>81.283422459893046</v>
      </c>
      <c r="K68" s="1450">
        <f>'B11 VHTT'!W35</f>
        <v>81.450476585163699</v>
      </c>
      <c r="L68" s="1384">
        <f t="shared" ref="L68:L71" si="60">J68-D68</f>
        <v>2.6111799089259762</v>
      </c>
      <c r="M68" s="1427">
        <f t="shared" ref="M68:M71" si="61">J68-E68</f>
        <v>1.6834224598930518</v>
      </c>
      <c r="N68" s="1427">
        <f t="shared" ref="N68:N70" si="62">J68-F68</f>
        <v>-4.5368000072883774E-2</v>
      </c>
      <c r="O68" s="2598">
        <f t="shared" ref="O68:O71" si="63">J68-G68</f>
        <v>-4.5368000072883774E-2</v>
      </c>
      <c r="P68" s="2599">
        <f t="shared" ref="P68:P71" si="64">K68-J68</f>
        <v>0.16705412527065278</v>
      </c>
      <c r="Q68" s="2643"/>
      <c r="R68" s="2400"/>
      <c r="S68" s="2618" t="s">
        <v>981</v>
      </c>
      <c r="T68" s="2646"/>
      <c r="U68" s="2646"/>
      <c r="V68" s="2646"/>
      <c r="W68" s="2646"/>
      <c r="X68" s="2646"/>
      <c r="Y68" s="678"/>
      <c r="Z68" s="678"/>
      <c r="AA68" s="678"/>
      <c r="AB68" s="678"/>
      <c r="AC68" s="678"/>
      <c r="AD68" s="678"/>
      <c r="AE68" s="678"/>
      <c r="AH68" s="680"/>
      <c r="AI68" s="681"/>
    </row>
    <row r="69" spans="1:35" s="646" customFormat="1" ht="28.5" customHeight="1">
      <c r="A69" s="1417"/>
      <c r="B69" s="1418" t="s">
        <v>860</v>
      </c>
      <c r="C69" s="1417" t="s">
        <v>26</v>
      </c>
      <c r="D69" s="1450">
        <f>'B11 VHTT'!D31</f>
        <v>80.909090909090907</v>
      </c>
      <c r="E69" s="1450">
        <v>71.2</v>
      </c>
      <c r="F69" s="1450">
        <v>83.636363636363626</v>
      </c>
      <c r="G69" s="1450">
        <f>'B11 VHTT'!E31</f>
        <v>83.636363636363626</v>
      </c>
      <c r="H69" s="1450">
        <f>'B11 VHTT'!F31</f>
        <v>0</v>
      </c>
      <c r="I69" s="1450">
        <f>'B11 VHTT'!G31</f>
        <v>0</v>
      </c>
      <c r="J69" s="1450">
        <f>'B11 VHTT'!H31</f>
        <v>83.636363636363626</v>
      </c>
      <c r="K69" s="1450">
        <f>'B11 VHTT'!W31</f>
        <v>84.545454545454533</v>
      </c>
      <c r="L69" s="1384">
        <f t="shared" si="60"/>
        <v>2.7272727272727195</v>
      </c>
      <c r="M69" s="1427">
        <f t="shared" si="61"/>
        <v>12.436363636363623</v>
      </c>
      <c r="N69" s="1427">
        <f t="shared" si="62"/>
        <v>0</v>
      </c>
      <c r="O69" s="2598">
        <f t="shared" si="63"/>
        <v>0</v>
      </c>
      <c r="P69" s="2599">
        <f t="shared" si="64"/>
        <v>0.90909090909090651</v>
      </c>
      <c r="Q69" s="2643"/>
      <c r="R69" s="2296"/>
      <c r="S69" s="2617">
        <v>82</v>
      </c>
      <c r="T69" s="2296"/>
      <c r="U69" s="645"/>
      <c r="V69" s="645"/>
      <c r="W69" s="645"/>
      <c r="X69" s="645"/>
      <c r="Y69" s="645"/>
      <c r="Z69" s="645"/>
      <c r="AA69" s="645"/>
      <c r="AB69" s="645"/>
      <c r="AC69" s="645"/>
      <c r="AD69" s="645"/>
      <c r="AE69" s="645"/>
      <c r="AH69" s="682"/>
      <c r="AI69" s="648"/>
    </row>
    <row r="70" spans="1:35" s="646" customFormat="1" ht="28.5" customHeight="1">
      <c r="A70" s="1417"/>
      <c r="B70" s="1418" t="s">
        <v>54</v>
      </c>
      <c r="C70" s="1417" t="s">
        <v>26</v>
      </c>
      <c r="D70" s="1450">
        <f>'B11 VHTT'!D38</f>
        <v>70.731707317073173</v>
      </c>
      <c r="E70" s="1450">
        <v>97.8</v>
      </c>
      <c r="F70" s="1450">
        <v>98.373983739837399</v>
      </c>
      <c r="G70" s="1450">
        <f>'B11 VHTT'!E38</f>
        <v>98.373983739837399</v>
      </c>
      <c r="H70" s="1451">
        <f>'B11 VHTT'!F38</f>
        <v>0</v>
      </c>
      <c r="I70" s="1451">
        <f>'B11 VHTT'!G38</f>
        <v>0</v>
      </c>
      <c r="J70" s="1450">
        <f>'B11 VHTT'!H38</f>
        <v>98.373983739837399</v>
      </c>
      <c r="K70" s="1450">
        <f>'B11 VHTT'!W38</f>
        <v>98.373983739837399</v>
      </c>
      <c r="L70" s="1384">
        <f t="shared" si="60"/>
        <v>27.642276422764226</v>
      </c>
      <c r="M70" s="1427">
        <f t="shared" si="61"/>
        <v>0.57398373983740214</v>
      </c>
      <c r="N70" s="1427">
        <f t="shared" si="62"/>
        <v>0</v>
      </c>
      <c r="O70" s="2598">
        <f t="shared" si="63"/>
        <v>0</v>
      </c>
      <c r="P70" s="2599">
        <f t="shared" si="64"/>
        <v>0</v>
      </c>
      <c r="Q70" s="2643"/>
      <c r="R70" s="2296"/>
      <c r="S70" s="2617">
        <v>97</v>
      </c>
      <c r="T70" s="2296"/>
      <c r="U70" s="645"/>
      <c r="V70" s="645"/>
      <c r="W70" s="645"/>
      <c r="X70" s="645"/>
      <c r="Y70" s="645"/>
      <c r="Z70" s="645"/>
      <c r="AA70" s="645"/>
      <c r="AB70" s="645"/>
      <c r="AC70" s="645"/>
      <c r="AD70" s="645"/>
      <c r="AE70" s="645"/>
      <c r="AH70" s="680"/>
      <c r="AI70" s="648"/>
    </row>
    <row r="71" spans="1:35" s="646" customFormat="1" ht="35.1" customHeight="1">
      <c r="A71" s="1417"/>
      <c r="B71" s="1418" t="s">
        <v>796</v>
      </c>
      <c r="C71" s="1417" t="s">
        <v>26</v>
      </c>
      <c r="D71" s="1384">
        <f>B12.TTTT!D15</f>
        <v>90</v>
      </c>
      <c r="E71" s="1384">
        <v>90</v>
      </c>
      <c r="F71" s="1384"/>
      <c r="G71" s="1383">
        <f>B12.TTTT!E15</f>
        <v>95</v>
      </c>
      <c r="H71" s="1383" t="str">
        <f>B12.TTTT!F15</f>
        <v>93,4</v>
      </c>
      <c r="I71" s="1383" t="str">
        <f>B12.TTTT!G15</f>
        <v>93,8</v>
      </c>
      <c r="J71" s="1383">
        <f>B12.TTTT!H15</f>
        <v>95</v>
      </c>
      <c r="K71" s="1383">
        <f>B12.TTTT!I15</f>
        <v>95</v>
      </c>
      <c r="L71" s="1384">
        <f t="shared" si="60"/>
        <v>5</v>
      </c>
      <c r="M71" s="1427">
        <f t="shared" si="61"/>
        <v>5</v>
      </c>
      <c r="N71" s="1427"/>
      <c r="O71" s="2598">
        <f t="shared" si="63"/>
        <v>0</v>
      </c>
      <c r="P71" s="2599">
        <f t="shared" si="64"/>
        <v>0</v>
      </c>
      <c r="Q71" s="2644"/>
      <c r="R71" s="2296">
        <v>28</v>
      </c>
      <c r="S71" s="2617"/>
      <c r="T71" s="2296"/>
      <c r="U71" s="645"/>
      <c r="V71" s="645"/>
      <c r="W71" s="645"/>
      <c r="X71" s="645"/>
      <c r="Y71" s="645"/>
      <c r="Z71" s="645"/>
      <c r="AA71" s="645"/>
      <c r="AB71" s="645"/>
      <c r="AC71" s="645"/>
      <c r="AD71" s="645"/>
      <c r="AE71" s="645"/>
      <c r="AH71" s="683"/>
      <c r="AI71" s="648"/>
    </row>
    <row r="72" spans="1:35" s="684" customFormat="1" ht="27" customHeight="1">
      <c r="A72" s="1452">
        <v>9</v>
      </c>
      <c r="B72" s="1453" t="s">
        <v>593</v>
      </c>
      <c r="C72" s="1454"/>
      <c r="D72" s="1455"/>
      <c r="E72" s="1455"/>
      <c r="F72" s="1455"/>
      <c r="G72" s="1455"/>
      <c r="H72" s="1455"/>
      <c r="I72" s="1455"/>
      <c r="J72" s="1455"/>
      <c r="K72" s="1455"/>
      <c r="L72" s="1397"/>
      <c r="M72" s="1403"/>
      <c r="N72" s="1403"/>
      <c r="O72" s="1397"/>
      <c r="P72" s="1397"/>
      <c r="Q72" s="2286"/>
      <c r="R72" s="2300"/>
      <c r="S72" s="2624"/>
      <c r="T72" s="2300"/>
      <c r="AH72" s="685"/>
      <c r="AI72" s="686"/>
    </row>
    <row r="73" spans="1:35" s="684" customFormat="1" ht="30">
      <c r="A73" s="1457"/>
      <c r="B73" s="1458" t="s">
        <v>894</v>
      </c>
      <c r="C73" s="1443" t="s">
        <v>26</v>
      </c>
      <c r="D73" s="1412">
        <v>100</v>
      </c>
      <c r="E73" s="1412"/>
      <c r="F73" s="1412">
        <v>100</v>
      </c>
      <c r="G73" s="1459">
        <v>100</v>
      </c>
      <c r="H73" s="1459">
        <v>100</v>
      </c>
      <c r="I73" s="1459">
        <v>100</v>
      </c>
      <c r="J73" s="1459">
        <v>100</v>
      </c>
      <c r="K73" s="1459">
        <v>100</v>
      </c>
      <c r="L73" s="1384">
        <f>J73-D73</f>
        <v>0</v>
      </c>
      <c r="M73" s="1435"/>
      <c r="N73" s="1435">
        <f>J73-F73</f>
        <v>0</v>
      </c>
      <c r="O73" s="2202">
        <f>J73-G73</f>
        <v>0</v>
      </c>
      <c r="P73" s="2594">
        <f>K73-J73</f>
        <v>0</v>
      </c>
      <c r="Q73" s="2658" t="s">
        <v>927</v>
      </c>
      <c r="R73" s="2300">
        <v>29</v>
      </c>
      <c r="S73" s="2624"/>
      <c r="T73" s="2300"/>
      <c r="AH73" s="687"/>
    </row>
    <row r="74" spans="1:35" s="689" customFormat="1" ht="30">
      <c r="A74" s="1460"/>
      <c r="B74" s="1461" t="s">
        <v>889</v>
      </c>
      <c r="C74" s="1462" t="s">
        <v>26</v>
      </c>
      <c r="D74" s="1463">
        <v>85.7</v>
      </c>
      <c r="E74" s="1463"/>
      <c r="F74" s="1463">
        <v>84.615384615384613</v>
      </c>
      <c r="G74" s="1463">
        <f>F74</f>
        <v>84.615384615384613</v>
      </c>
      <c r="H74" s="1463">
        <v>84.615384615384613</v>
      </c>
      <c r="I74" s="1463">
        <f>12/14*100</f>
        <v>85.714285714285708</v>
      </c>
      <c r="J74" s="1463">
        <f>12/14*100</f>
        <v>85.714285714285708</v>
      </c>
      <c r="K74" s="1463">
        <f>J74</f>
        <v>85.714285714285708</v>
      </c>
      <c r="L74" s="1463">
        <f>J74-D74</f>
        <v>1.4285714285705353E-2</v>
      </c>
      <c r="M74" s="1463"/>
      <c r="N74" s="1463">
        <f>J74-F74</f>
        <v>1.098901098901095</v>
      </c>
      <c r="O74" s="1463">
        <f>J74-G74</f>
        <v>1.098901098901095</v>
      </c>
      <c r="P74" s="1463">
        <f>K74-J74</f>
        <v>0</v>
      </c>
      <c r="Q74" s="2666"/>
      <c r="R74" s="2299">
        <v>30</v>
      </c>
      <c r="S74" s="2625"/>
      <c r="T74" s="2299"/>
      <c r="U74" s="688"/>
      <c r="V74" s="688"/>
      <c r="W74" s="688"/>
      <c r="X74" s="688"/>
      <c r="Y74" s="688"/>
      <c r="Z74" s="688"/>
      <c r="AA74" s="688"/>
      <c r="AB74" s="688"/>
      <c r="AC74" s="688"/>
      <c r="AD74" s="688"/>
      <c r="AE74" s="688"/>
      <c r="AH74" s="690"/>
    </row>
    <row r="75" spans="1:35" ht="15.75" customHeight="1">
      <c r="D75" s="692"/>
      <c r="E75" s="692"/>
      <c r="F75" s="692"/>
      <c r="G75" s="692"/>
      <c r="H75" s="692"/>
      <c r="I75" s="692"/>
      <c r="J75" s="692"/>
      <c r="K75" s="692"/>
      <c r="L75" s="692"/>
      <c r="M75" s="693"/>
      <c r="N75" s="693"/>
      <c r="O75" s="692"/>
      <c r="P75" s="692"/>
      <c r="Q75" s="694"/>
    </row>
    <row r="76" spans="1:35" ht="15.75" hidden="1" customHeight="1">
      <c r="A76" s="2672" t="s">
        <v>704</v>
      </c>
      <c r="B76" s="2672"/>
      <c r="C76" s="282"/>
      <c r="D76" s="695"/>
      <c r="E76" s="695"/>
      <c r="F76" s="695"/>
      <c r="G76" s="695"/>
      <c r="H76" s="695"/>
      <c r="I76" s="695"/>
      <c r="J76" s="695"/>
      <c r="K76" s="695"/>
      <c r="L76" s="695"/>
      <c r="M76" s="696"/>
      <c r="N76" s="696"/>
      <c r="O76" s="695"/>
      <c r="P76" s="695"/>
      <c r="Q76" s="694"/>
    </row>
    <row r="77" spans="1:35" hidden="1">
      <c r="A77" s="540"/>
      <c r="B77" s="2670" t="s">
        <v>705</v>
      </c>
      <c r="C77" s="2670"/>
      <c r="D77" s="2670"/>
      <c r="E77" s="2670"/>
      <c r="F77" s="2670"/>
      <c r="G77" s="2670"/>
      <c r="H77" s="2670"/>
      <c r="I77" s="2670"/>
      <c r="J77" s="2670"/>
      <c r="K77" s="2670"/>
      <c r="L77" s="2670"/>
      <c r="M77" s="2670"/>
      <c r="N77" s="2670"/>
      <c r="O77" s="2670"/>
      <c r="P77" s="2670"/>
      <c r="Q77" s="2670"/>
    </row>
    <row r="78" spans="1:35" ht="62.45" hidden="1" customHeight="1">
      <c r="A78" s="283"/>
      <c r="B78" s="2671" t="s">
        <v>712</v>
      </c>
      <c r="C78" s="2671"/>
      <c r="D78" s="2671"/>
      <c r="E78" s="2671"/>
      <c r="F78" s="2671"/>
      <c r="G78" s="2671"/>
      <c r="H78" s="2671"/>
      <c r="I78" s="2671"/>
      <c r="J78" s="2671"/>
      <c r="K78" s="2671"/>
      <c r="L78" s="2671"/>
      <c r="M78" s="2671"/>
      <c r="N78" s="2671"/>
      <c r="O78" s="2671"/>
      <c r="P78" s="2671"/>
      <c r="Q78" s="2671"/>
    </row>
    <row r="79" spans="1:35" ht="30" hidden="1" customHeight="1">
      <c r="A79" s="283"/>
      <c r="B79" s="2670" t="s">
        <v>708</v>
      </c>
      <c r="C79" s="2670"/>
      <c r="D79" s="2670"/>
      <c r="E79" s="2670"/>
      <c r="F79" s="2670"/>
      <c r="G79" s="2670"/>
      <c r="H79" s="2670"/>
      <c r="I79" s="2670"/>
      <c r="J79" s="2670"/>
      <c r="K79" s="2670"/>
      <c r="L79" s="2670"/>
      <c r="M79" s="2670"/>
      <c r="N79" s="2670"/>
      <c r="O79" s="2670"/>
      <c r="P79" s="2670"/>
      <c r="Q79" s="2670"/>
    </row>
    <row r="80" spans="1:35" ht="20.25" hidden="1" customHeight="1">
      <c r="A80" s="283"/>
      <c r="B80" s="2671" t="s">
        <v>710</v>
      </c>
      <c r="C80" s="2671"/>
      <c r="D80" s="2671"/>
      <c r="E80" s="2671"/>
      <c r="F80" s="2671"/>
      <c r="G80" s="2671"/>
      <c r="H80" s="2671"/>
      <c r="I80" s="2671"/>
      <c r="J80" s="2671"/>
      <c r="K80" s="2671"/>
      <c r="L80" s="2671"/>
      <c r="M80" s="2671"/>
      <c r="N80" s="2671"/>
      <c r="O80" s="2671"/>
      <c r="P80" s="2671"/>
      <c r="Q80" s="2671"/>
    </row>
    <row r="81" spans="1:17" hidden="1">
      <c r="A81" s="283"/>
      <c r="B81" s="2670" t="s">
        <v>711</v>
      </c>
      <c r="C81" s="2670"/>
      <c r="D81" s="2670"/>
      <c r="E81" s="2670"/>
      <c r="F81" s="2670"/>
      <c r="G81" s="2670"/>
      <c r="H81" s="2670"/>
      <c r="I81" s="2670"/>
      <c r="J81" s="2670"/>
      <c r="K81" s="2670"/>
      <c r="L81" s="2670"/>
      <c r="M81" s="2670"/>
      <c r="N81" s="2670"/>
      <c r="O81" s="2670"/>
      <c r="P81" s="2670"/>
      <c r="Q81" s="2670"/>
    </row>
    <row r="82" spans="1:17" hidden="1">
      <c r="B82" s="2670" t="s">
        <v>713</v>
      </c>
      <c r="C82" s="2670"/>
      <c r="D82" s="2670"/>
      <c r="E82" s="2670"/>
      <c r="F82" s="2670"/>
      <c r="G82" s="2670"/>
      <c r="H82" s="2670"/>
      <c r="I82" s="2670"/>
      <c r="J82" s="2670"/>
      <c r="K82" s="2670"/>
      <c r="L82" s="2670"/>
      <c r="M82" s="2670"/>
      <c r="N82" s="2670"/>
      <c r="O82" s="2670"/>
      <c r="P82" s="2670"/>
      <c r="Q82" s="2670"/>
    </row>
    <row r="83" spans="1:17" ht="31.35" customHeight="1">
      <c r="B83" s="2669"/>
      <c r="C83" s="2669"/>
      <c r="D83" s="2669"/>
      <c r="E83" s="2669"/>
      <c r="F83" s="2669"/>
      <c r="G83" s="2669"/>
      <c r="H83" s="2669"/>
      <c r="I83" s="2669"/>
      <c r="J83" s="2669"/>
      <c r="K83" s="2669"/>
      <c r="L83" s="2669"/>
      <c r="M83" s="2669"/>
      <c r="N83" s="2669"/>
      <c r="O83" s="2669"/>
      <c r="P83" s="2590"/>
      <c r="Q83" s="694"/>
    </row>
    <row r="84" spans="1:17" ht="31.35" customHeight="1">
      <c r="B84" s="2669"/>
      <c r="C84" s="2669"/>
      <c r="D84" s="2669"/>
      <c r="E84" s="2669"/>
      <c r="F84" s="2669"/>
      <c r="G84" s="2669"/>
      <c r="H84" s="2669"/>
      <c r="I84" s="2669"/>
      <c r="J84" s="2669"/>
      <c r="K84" s="2669"/>
      <c r="L84" s="2669"/>
      <c r="M84" s="2669"/>
      <c r="N84" s="2669"/>
      <c r="O84" s="2669"/>
      <c r="P84" s="2590"/>
      <c r="Q84" s="694"/>
    </row>
    <row r="85" spans="1:17" ht="15.75" customHeight="1">
      <c r="D85" s="695"/>
      <c r="E85" s="695"/>
      <c r="F85" s="695"/>
      <c r="G85" s="695"/>
      <c r="H85" s="695"/>
      <c r="I85" s="695"/>
      <c r="J85" s="695"/>
      <c r="K85" s="695"/>
      <c r="L85" s="695"/>
      <c r="M85" s="696"/>
      <c r="N85" s="696"/>
      <c r="O85" s="695"/>
      <c r="P85" s="695"/>
      <c r="Q85" s="694"/>
    </row>
    <row r="86" spans="1:17" ht="15.75" customHeight="1">
      <c r="D86" s="695"/>
      <c r="E86" s="695"/>
      <c r="F86" s="695"/>
      <c r="G86" s="695"/>
      <c r="H86" s="695"/>
      <c r="I86" s="695"/>
      <c r="J86" s="695"/>
      <c r="K86" s="695"/>
      <c r="L86" s="695"/>
      <c r="M86" s="696"/>
      <c r="N86" s="696"/>
      <c r="O86" s="695"/>
      <c r="P86" s="695"/>
      <c r="Q86" s="694"/>
    </row>
    <row r="87" spans="1:17" ht="15.75" customHeight="1">
      <c r="D87" s="695"/>
      <c r="E87" s="695"/>
      <c r="F87" s="695"/>
      <c r="G87" s="695"/>
      <c r="H87" s="695"/>
      <c r="I87" s="695"/>
      <c r="J87" s="695"/>
      <c r="K87" s="695"/>
      <c r="L87" s="695"/>
      <c r="M87" s="696"/>
      <c r="N87" s="696"/>
      <c r="O87" s="695"/>
      <c r="P87" s="695"/>
      <c r="Q87" s="694"/>
    </row>
    <row r="88" spans="1:17" ht="15.75" customHeight="1">
      <c r="D88" s="695"/>
      <c r="E88" s="695"/>
      <c r="F88" s="695"/>
      <c r="G88" s="695"/>
      <c r="H88" s="695"/>
      <c r="I88" s="695"/>
      <c r="J88" s="695"/>
      <c r="K88" s="695"/>
      <c r="L88" s="695"/>
      <c r="M88" s="696"/>
      <c r="N88" s="696"/>
      <c r="O88" s="695"/>
      <c r="P88" s="695"/>
      <c r="Q88" s="694"/>
    </row>
    <row r="89" spans="1:17" ht="15.75" customHeight="1">
      <c r="D89" s="695"/>
      <c r="E89" s="695"/>
      <c r="F89" s="695"/>
      <c r="G89" s="695"/>
      <c r="H89" s="695"/>
      <c r="I89" s="695"/>
      <c r="J89" s="695"/>
      <c r="K89" s="695"/>
      <c r="L89" s="695"/>
      <c r="M89" s="696"/>
      <c r="N89" s="696"/>
      <c r="O89" s="695"/>
      <c r="P89" s="695"/>
      <c r="Q89" s="694"/>
    </row>
    <row r="90" spans="1:17" ht="15.75" customHeight="1">
      <c r="D90" s="695"/>
      <c r="E90" s="695"/>
      <c r="F90" s="695"/>
      <c r="G90" s="695"/>
      <c r="H90" s="695"/>
      <c r="I90" s="695"/>
      <c r="J90" s="695"/>
      <c r="K90" s="695"/>
      <c r="L90" s="695"/>
      <c r="M90" s="696"/>
      <c r="N90" s="696"/>
      <c r="O90" s="695"/>
      <c r="P90" s="695"/>
      <c r="Q90" s="694"/>
    </row>
    <row r="91" spans="1:17" ht="15.75" customHeight="1">
      <c r="D91" s="695"/>
      <c r="E91" s="695"/>
      <c r="F91" s="695"/>
      <c r="G91" s="695"/>
      <c r="H91" s="695"/>
      <c r="I91" s="695"/>
      <c r="J91" s="695"/>
      <c r="K91" s="695"/>
      <c r="L91" s="695"/>
      <c r="M91" s="696"/>
      <c r="N91" s="696"/>
      <c r="O91" s="695"/>
      <c r="P91" s="695"/>
      <c r="Q91" s="694"/>
    </row>
    <row r="92" spans="1:17" ht="15.75" customHeight="1">
      <c r="D92" s="695"/>
      <c r="E92" s="695"/>
      <c r="F92" s="695"/>
      <c r="G92" s="695"/>
      <c r="H92" s="695"/>
      <c r="I92" s="695"/>
      <c r="J92" s="695"/>
      <c r="K92" s="695"/>
      <c r="L92" s="695"/>
      <c r="M92" s="696"/>
      <c r="N92" s="696"/>
      <c r="O92" s="695"/>
      <c r="P92" s="695"/>
      <c r="Q92" s="694"/>
    </row>
    <row r="93" spans="1:17" ht="15.75" customHeight="1">
      <c r="D93" s="695"/>
      <c r="E93" s="695"/>
      <c r="F93" s="695"/>
      <c r="G93" s="695"/>
      <c r="H93" s="695"/>
      <c r="I93" s="695"/>
      <c r="J93" s="695"/>
      <c r="K93" s="695"/>
      <c r="L93" s="695"/>
      <c r="M93" s="696"/>
      <c r="N93" s="696"/>
      <c r="O93" s="695"/>
      <c r="P93" s="695"/>
      <c r="Q93" s="694"/>
    </row>
    <row r="94" spans="1:17" ht="15.75" customHeight="1">
      <c r="D94" s="695"/>
      <c r="E94" s="695"/>
      <c r="F94" s="695"/>
      <c r="G94" s="695"/>
      <c r="H94" s="695"/>
      <c r="I94" s="695"/>
      <c r="J94" s="695"/>
      <c r="K94" s="695"/>
      <c r="L94" s="695"/>
      <c r="M94" s="696"/>
      <c r="N94" s="696"/>
      <c r="O94" s="695"/>
      <c r="P94" s="695"/>
    </row>
    <row r="95" spans="1:17" ht="15.75" customHeight="1">
      <c r="D95" s="695"/>
      <c r="E95" s="695"/>
      <c r="F95" s="695"/>
      <c r="G95" s="695"/>
      <c r="H95" s="695"/>
      <c r="I95" s="695"/>
      <c r="J95" s="695"/>
      <c r="K95" s="695"/>
      <c r="L95" s="695"/>
      <c r="M95" s="696"/>
      <c r="N95" s="696"/>
      <c r="O95" s="695"/>
      <c r="P95" s="695"/>
    </row>
    <row r="96" spans="1:17" ht="15.75" customHeight="1">
      <c r="D96" s="695"/>
      <c r="E96" s="695"/>
      <c r="F96" s="695"/>
      <c r="G96" s="695"/>
      <c r="H96" s="695"/>
      <c r="I96" s="695"/>
      <c r="J96" s="695"/>
      <c r="K96" s="695"/>
      <c r="L96" s="695"/>
      <c r="M96" s="696"/>
      <c r="N96" s="696"/>
      <c r="O96" s="695"/>
      <c r="P96" s="695"/>
    </row>
    <row r="97" spans="4:16" ht="15.75" customHeight="1">
      <c r="D97" s="695"/>
      <c r="E97" s="695"/>
      <c r="F97" s="695"/>
      <c r="G97" s="695"/>
      <c r="H97" s="695"/>
      <c r="I97" s="695"/>
      <c r="J97" s="695"/>
      <c r="K97" s="695"/>
      <c r="L97" s="695"/>
      <c r="M97" s="696"/>
      <c r="N97" s="696"/>
      <c r="O97" s="695"/>
      <c r="P97" s="695"/>
    </row>
    <row r="98" spans="4:16" ht="15.75" customHeight="1">
      <c r="D98" s="695"/>
      <c r="E98" s="695"/>
      <c r="F98" s="695"/>
      <c r="G98" s="695"/>
      <c r="H98" s="695"/>
      <c r="I98" s="695"/>
      <c r="J98" s="695"/>
      <c r="K98" s="695"/>
      <c r="L98" s="695"/>
      <c r="M98" s="696"/>
      <c r="N98" s="696"/>
      <c r="O98" s="695"/>
      <c r="P98" s="695"/>
    </row>
    <row r="99" spans="4:16" ht="15.75" customHeight="1">
      <c r="D99" s="695"/>
      <c r="E99" s="695"/>
      <c r="F99" s="695"/>
      <c r="G99" s="695"/>
      <c r="H99" s="695"/>
      <c r="I99" s="695"/>
      <c r="J99" s="695"/>
      <c r="K99" s="695"/>
      <c r="L99" s="695"/>
      <c r="M99" s="696"/>
      <c r="N99" s="696"/>
      <c r="O99" s="695"/>
      <c r="P99" s="695"/>
    </row>
    <row r="100" spans="4:16" ht="15.75" customHeight="1">
      <c r="D100" s="695"/>
      <c r="E100" s="695"/>
      <c r="F100" s="695"/>
      <c r="G100" s="695"/>
      <c r="H100" s="695"/>
      <c r="I100" s="695"/>
      <c r="J100" s="695"/>
      <c r="K100" s="695"/>
      <c r="L100" s="695"/>
      <c r="M100" s="696"/>
      <c r="N100" s="696"/>
      <c r="O100" s="695"/>
      <c r="P100" s="695"/>
    </row>
    <row r="101" spans="4:16" ht="15.75" customHeight="1">
      <c r="D101" s="695"/>
      <c r="E101" s="695"/>
      <c r="F101" s="695"/>
      <c r="G101" s="695"/>
      <c r="H101" s="695"/>
      <c r="I101" s="695"/>
      <c r="J101" s="695"/>
      <c r="K101" s="695"/>
      <c r="L101" s="695"/>
      <c r="M101" s="696"/>
      <c r="N101" s="696"/>
      <c r="O101" s="695"/>
      <c r="P101" s="695"/>
    </row>
    <row r="102" spans="4:16" ht="15.75" customHeight="1">
      <c r="D102" s="695"/>
      <c r="E102" s="695"/>
      <c r="F102" s="695"/>
      <c r="G102" s="695"/>
      <c r="H102" s="695"/>
      <c r="I102" s="695"/>
      <c r="J102" s="695"/>
      <c r="K102" s="695"/>
      <c r="L102" s="695"/>
      <c r="M102" s="696"/>
      <c r="N102" s="696"/>
      <c r="O102" s="695"/>
      <c r="P102" s="695"/>
    </row>
    <row r="103" spans="4:16" ht="15.75" customHeight="1">
      <c r="D103" s="695"/>
      <c r="E103" s="695"/>
      <c r="F103" s="695"/>
      <c r="G103" s="695"/>
      <c r="H103" s="695"/>
      <c r="I103" s="695"/>
      <c r="J103" s="695"/>
      <c r="K103" s="695"/>
      <c r="L103" s="695"/>
      <c r="M103" s="696"/>
      <c r="N103" s="696"/>
      <c r="O103" s="695"/>
      <c r="P103" s="695"/>
    </row>
    <row r="104" spans="4:16" ht="15.75" customHeight="1">
      <c r="D104" s="695"/>
      <c r="E104" s="695"/>
      <c r="F104" s="695"/>
      <c r="G104" s="695"/>
      <c r="H104" s="695"/>
      <c r="I104" s="695"/>
      <c r="J104" s="695"/>
      <c r="K104" s="695"/>
      <c r="L104" s="695"/>
      <c r="M104" s="696"/>
      <c r="N104" s="696"/>
      <c r="O104" s="695"/>
      <c r="P104" s="695"/>
    </row>
    <row r="105" spans="4:16" ht="15.75" customHeight="1">
      <c r="D105" s="695"/>
      <c r="E105" s="695"/>
      <c r="F105" s="695"/>
      <c r="G105" s="695"/>
      <c r="H105" s="695"/>
      <c r="I105" s="695"/>
      <c r="J105" s="695"/>
      <c r="K105" s="695"/>
      <c r="L105" s="695"/>
      <c r="M105" s="696"/>
      <c r="N105" s="696"/>
      <c r="O105" s="695"/>
      <c r="P105" s="695"/>
    </row>
    <row r="106" spans="4:16" ht="15.75" customHeight="1">
      <c r="D106" s="695"/>
      <c r="E106" s="695"/>
      <c r="F106" s="695"/>
      <c r="G106" s="695"/>
      <c r="H106" s="695"/>
      <c r="I106" s="695"/>
      <c r="J106" s="695"/>
      <c r="K106" s="695"/>
      <c r="L106" s="695"/>
      <c r="M106" s="696"/>
      <c r="N106" s="696"/>
      <c r="O106" s="695"/>
      <c r="P106" s="695"/>
    </row>
    <row r="107" spans="4:16" ht="15.75" customHeight="1">
      <c r="D107" s="695"/>
      <c r="E107" s="695"/>
      <c r="F107" s="695"/>
      <c r="G107" s="695"/>
      <c r="H107" s="695"/>
      <c r="I107" s="695"/>
      <c r="J107" s="695"/>
      <c r="K107" s="695"/>
      <c r="L107" s="695"/>
      <c r="M107" s="696"/>
      <c r="N107" s="696"/>
      <c r="O107" s="695"/>
      <c r="P107" s="695"/>
    </row>
    <row r="108" spans="4:16" ht="15.75" customHeight="1">
      <c r="D108" s="695"/>
      <c r="E108" s="695"/>
      <c r="F108" s="695"/>
      <c r="G108" s="695"/>
      <c r="H108" s="695"/>
      <c r="I108" s="695"/>
      <c r="J108" s="695"/>
      <c r="K108" s="695"/>
      <c r="L108" s="695"/>
      <c r="M108" s="696"/>
      <c r="N108" s="696"/>
      <c r="O108" s="695"/>
      <c r="P108" s="695"/>
    </row>
    <row r="109" spans="4:16" ht="15.75" customHeight="1">
      <c r="D109" s="695"/>
      <c r="E109" s="695"/>
      <c r="F109" s="695"/>
      <c r="G109" s="695"/>
      <c r="H109" s="695"/>
      <c r="I109" s="695"/>
      <c r="J109" s="695"/>
      <c r="K109" s="695"/>
      <c r="L109" s="695"/>
      <c r="M109" s="696"/>
      <c r="N109" s="696"/>
      <c r="O109" s="695"/>
      <c r="P109" s="695"/>
    </row>
    <row r="110" spans="4:16" ht="15.75" customHeight="1">
      <c r="D110" s="695"/>
      <c r="E110" s="695"/>
      <c r="F110" s="695"/>
      <c r="G110" s="695"/>
      <c r="H110" s="695"/>
      <c r="I110" s="695"/>
      <c r="J110" s="695"/>
      <c r="K110" s="695"/>
      <c r="L110" s="695"/>
      <c r="M110" s="696"/>
      <c r="N110" s="696"/>
      <c r="O110" s="695"/>
      <c r="P110" s="695"/>
    </row>
    <row r="111" spans="4:16" ht="15.75" customHeight="1">
      <c r="D111" s="695"/>
      <c r="E111" s="695"/>
      <c r="F111" s="695"/>
      <c r="G111" s="695"/>
      <c r="H111" s="695"/>
      <c r="I111" s="695"/>
      <c r="J111" s="695"/>
      <c r="K111" s="695"/>
      <c r="L111" s="695"/>
      <c r="M111" s="696"/>
      <c r="N111" s="696"/>
      <c r="O111" s="695"/>
      <c r="P111" s="695"/>
    </row>
    <row r="112" spans="4:16" ht="15.75" customHeight="1">
      <c r="D112" s="695"/>
      <c r="E112" s="695"/>
      <c r="F112" s="695"/>
      <c r="G112" s="695"/>
      <c r="H112" s="695"/>
      <c r="I112" s="695"/>
      <c r="J112" s="695"/>
      <c r="K112" s="695"/>
      <c r="L112" s="695"/>
      <c r="M112" s="696"/>
      <c r="N112" s="696"/>
      <c r="O112" s="695"/>
      <c r="P112" s="695"/>
    </row>
    <row r="113" spans="4:16" ht="15.75" customHeight="1">
      <c r="D113" s="695"/>
      <c r="E113" s="695"/>
      <c r="F113" s="695"/>
      <c r="G113" s="695"/>
      <c r="H113" s="695"/>
      <c r="I113" s="695"/>
      <c r="J113" s="695"/>
      <c r="K113" s="695"/>
      <c r="L113" s="695"/>
      <c r="M113" s="696"/>
      <c r="N113" s="696"/>
      <c r="O113" s="695"/>
      <c r="P113" s="695"/>
    </row>
    <row r="114" spans="4:16" ht="15.75" customHeight="1">
      <c r="D114" s="695"/>
      <c r="E114" s="695"/>
      <c r="F114" s="695"/>
      <c r="G114" s="695"/>
      <c r="H114" s="695"/>
      <c r="I114" s="695"/>
      <c r="J114" s="695"/>
      <c r="K114" s="695"/>
      <c r="L114" s="695"/>
      <c r="M114" s="696"/>
      <c r="N114" s="696"/>
      <c r="O114" s="695"/>
      <c r="P114" s="695"/>
    </row>
    <row r="115" spans="4:16" ht="15.75" customHeight="1">
      <c r="D115" s="695"/>
      <c r="E115" s="695"/>
      <c r="F115" s="695"/>
      <c r="G115" s="695"/>
      <c r="H115" s="695"/>
      <c r="I115" s="695"/>
      <c r="J115" s="695"/>
      <c r="K115" s="695"/>
      <c r="L115" s="695"/>
      <c r="M115" s="696"/>
      <c r="N115" s="696"/>
      <c r="O115" s="695"/>
      <c r="P115" s="695"/>
    </row>
  </sheetData>
  <mergeCells count="31">
    <mergeCell ref="Q73:Q74"/>
    <mergeCell ref="A1:Q1"/>
    <mergeCell ref="C6:C7"/>
    <mergeCell ref="B84:O84"/>
    <mergeCell ref="B82:Q82"/>
    <mergeCell ref="B80:Q80"/>
    <mergeCell ref="B81:Q81"/>
    <mergeCell ref="B79:Q79"/>
    <mergeCell ref="A76:B76"/>
    <mergeCell ref="B77:Q77"/>
    <mergeCell ref="B78:Q78"/>
    <mergeCell ref="B83:O83"/>
    <mergeCell ref="A6:A7"/>
    <mergeCell ref="B6:B7"/>
    <mergeCell ref="Q21:Q22"/>
    <mergeCell ref="A2:Q2"/>
    <mergeCell ref="A3:Q3"/>
    <mergeCell ref="E6:J6"/>
    <mergeCell ref="Q38:Q43"/>
    <mergeCell ref="Q29:Q35"/>
    <mergeCell ref="D6:D7"/>
    <mergeCell ref="K6:K7"/>
    <mergeCell ref="L6:P6"/>
    <mergeCell ref="Q67:Q71"/>
    <mergeCell ref="AJ7:AJ8"/>
    <mergeCell ref="T68:X68"/>
    <mergeCell ref="Q53:Q58"/>
    <mergeCell ref="A4:Q4"/>
    <mergeCell ref="Q6:Q7"/>
    <mergeCell ref="T43:U43"/>
    <mergeCell ref="S6:S7"/>
  </mergeCells>
  <printOptions horizontalCentered="1"/>
  <pageMargins left="0.19685039370078741" right="0.19685039370078741" top="0.59055118110236227" bottom="0.47244094488188981" header="0.31496062992125984" footer="0.23622047244094491"/>
  <pageSetup paperSize="9" scale="75" orientation="landscape" r:id="rId1"/>
  <headerFooter>
    <oddHeader>&amp;C&amp;P</oddHeader>
    <evenFooter>Page &amp;P</evenFooter>
  </headerFooter>
  <rowBreaks count="1" manualBreakCount="1">
    <brk id="87" max="16383" man="1"/>
  </rowBreaks>
</worksheet>
</file>

<file path=xl/worksheets/sheet1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G156"/>
  <sheetViews>
    <sheetView zoomScale="85" zoomScaleNormal="85" workbookViewId="0">
      <pane xSplit="8" ySplit="15" topLeftCell="W16" activePane="bottomRight" state="frozen"/>
      <selection pane="topRight" activeCell="I1" sqref="I1"/>
      <selection pane="bottomLeft" activeCell="A16" sqref="A16"/>
      <selection pane="bottomRight" activeCell="W105" sqref="W105"/>
    </sheetView>
  </sheetViews>
  <sheetFormatPr defaultColWidth="9" defaultRowHeight="16.5" customHeight="1"/>
  <cols>
    <col min="1" max="1" width="4.77734375" style="742" customWidth="1"/>
    <col min="2" max="2" width="31.33203125" style="713" customWidth="1"/>
    <col min="3" max="3" width="5" style="744" customWidth="1"/>
    <col min="4" max="4" width="7.5546875" style="743" customWidth="1"/>
    <col min="5" max="5" width="8" style="743" customWidth="1"/>
    <col min="6" max="6" width="8.109375" style="743" hidden="1" customWidth="1"/>
    <col min="7" max="7" width="7.88671875" style="743" hidden="1" customWidth="1"/>
    <col min="8" max="8" width="7.88671875" style="743" customWidth="1"/>
    <col min="9" max="20" width="7.88671875" style="743" hidden="1" customWidth="1"/>
    <col min="21" max="21" width="7.33203125" style="743" hidden="1" customWidth="1"/>
    <col min="22" max="22" width="7.44140625" style="743" hidden="1" customWidth="1"/>
    <col min="23" max="23" width="8.5546875" style="743" customWidth="1"/>
    <col min="24" max="40" width="7" style="743" customWidth="1"/>
    <col min="41" max="41" width="4" style="713" customWidth="1"/>
    <col min="42" max="42" width="11.88671875" style="740" customWidth="1"/>
    <col min="43" max="43" width="12.77734375" style="741" customWidth="1"/>
    <col min="44" max="44" width="14.21875" style="713" customWidth="1"/>
    <col min="45" max="46" width="9" style="606" customWidth="1"/>
    <col min="47" max="47" width="18.88671875" style="606" customWidth="1"/>
    <col min="48" max="48" width="15" style="606" customWidth="1"/>
    <col min="49" max="54" width="9" style="606" customWidth="1"/>
    <col min="55" max="16384" width="9" style="606"/>
  </cols>
  <sheetData>
    <row r="1" spans="1:43" s="700" customFormat="1" ht="14.25" customHeight="1">
      <c r="A1" s="2676" t="s">
        <v>803</v>
      </c>
      <c r="B1" s="2676"/>
      <c r="C1" s="2676"/>
      <c r="D1" s="2676"/>
      <c r="E1" s="2676"/>
      <c r="F1" s="2676"/>
      <c r="G1" s="2676"/>
      <c r="H1" s="2676"/>
      <c r="I1" s="2676"/>
      <c r="J1" s="2676"/>
      <c r="K1" s="2676"/>
      <c r="L1" s="2676"/>
      <c r="M1" s="2676"/>
      <c r="N1" s="2676"/>
      <c r="O1" s="2676"/>
      <c r="P1" s="2676"/>
      <c r="Q1" s="2676"/>
      <c r="R1" s="2676"/>
      <c r="S1" s="2676"/>
      <c r="T1" s="2676"/>
      <c r="U1" s="2676"/>
      <c r="V1" s="2676"/>
      <c r="W1" s="2676"/>
      <c r="X1" s="2676"/>
      <c r="Y1" s="2676"/>
      <c r="Z1" s="2676"/>
      <c r="AA1" s="2676"/>
      <c r="AB1" s="2676"/>
      <c r="AC1" s="2676"/>
      <c r="AD1" s="2676"/>
      <c r="AE1" s="2676"/>
      <c r="AF1" s="2676"/>
      <c r="AG1" s="2676"/>
      <c r="AH1" s="2676"/>
      <c r="AI1" s="2676"/>
      <c r="AJ1" s="2676"/>
      <c r="AK1" s="2676"/>
      <c r="AL1" s="2676"/>
      <c r="AM1" s="2676"/>
      <c r="AN1" s="2676"/>
      <c r="AO1" s="2676"/>
      <c r="AP1" s="698"/>
      <c r="AQ1" s="699"/>
    </row>
    <row r="2" spans="1:43" s="701" customFormat="1" ht="18.75" customHeight="1">
      <c r="A2" s="2677" t="s">
        <v>55</v>
      </c>
      <c r="B2" s="2677"/>
      <c r="C2" s="2677"/>
      <c r="D2" s="2677"/>
      <c r="E2" s="2677"/>
      <c r="F2" s="2677"/>
      <c r="G2" s="2677"/>
      <c r="H2" s="2677"/>
      <c r="I2" s="2677"/>
      <c r="J2" s="2677"/>
      <c r="K2" s="2677"/>
      <c r="L2" s="2677"/>
      <c r="M2" s="2677"/>
      <c r="N2" s="2677"/>
      <c r="O2" s="2677"/>
      <c r="P2" s="2677"/>
      <c r="Q2" s="2677"/>
      <c r="R2" s="2677"/>
      <c r="S2" s="2677"/>
      <c r="T2" s="2677"/>
      <c r="U2" s="2677"/>
      <c r="V2" s="2677"/>
      <c r="W2" s="2677"/>
      <c r="X2" s="2677"/>
      <c r="Y2" s="2677"/>
      <c r="Z2" s="2677"/>
      <c r="AA2" s="2677"/>
      <c r="AB2" s="2677"/>
      <c r="AC2" s="2677"/>
      <c r="AD2" s="2677"/>
      <c r="AE2" s="2677"/>
      <c r="AF2" s="2677"/>
      <c r="AG2" s="2677"/>
      <c r="AH2" s="2677"/>
      <c r="AI2" s="2677"/>
      <c r="AJ2" s="2677"/>
      <c r="AK2" s="2677"/>
      <c r="AL2" s="2677"/>
      <c r="AM2" s="2677"/>
      <c r="AN2" s="2677"/>
      <c r="AO2" s="2677"/>
      <c r="AP2" s="698"/>
      <c r="AQ2" s="698"/>
    </row>
    <row r="3" spans="1:43" s="701" customFormat="1" ht="18.75" customHeight="1">
      <c r="A3" s="2678" t="str">
        <f>'B1 Bieu TH '!A3:Q3</f>
        <v>(Kèm theo Báo cáo số            /BC-UBND, ngày      tháng 11 năm 2024 của Ủy ban nhân dân huyện Mường Tè)</v>
      </c>
      <c r="B3" s="2678"/>
      <c r="C3" s="2678"/>
      <c r="D3" s="2678"/>
      <c r="E3" s="2678"/>
      <c r="F3" s="2678"/>
      <c r="G3" s="2678"/>
      <c r="H3" s="2678"/>
      <c r="I3" s="2678"/>
      <c r="J3" s="2678"/>
      <c r="K3" s="2678"/>
      <c r="L3" s="2678"/>
      <c r="M3" s="2678"/>
      <c r="N3" s="2678"/>
      <c r="O3" s="2678"/>
      <c r="P3" s="2678"/>
      <c r="Q3" s="2678"/>
      <c r="R3" s="2678"/>
      <c r="S3" s="2678"/>
      <c r="T3" s="2678"/>
      <c r="U3" s="2678"/>
      <c r="V3" s="2678"/>
      <c r="W3" s="2678"/>
      <c r="X3" s="2678"/>
      <c r="Y3" s="2678"/>
      <c r="Z3" s="2678"/>
      <c r="AA3" s="2678"/>
      <c r="AB3" s="2678"/>
      <c r="AC3" s="2678"/>
      <c r="AD3" s="2678"/>
      <c r="AE3" s="2678"/>
      <c r="AF3" s="2678"/>
      <c r="AG3" s="2678"/>
      <c r="AH3" s="2678"/>
      <c r="AI3" s="2678"/>
      <c r="AJ3" s="2678"/>
      <c r="AK3" s="2678"/>
      <c r="AL3" s="2678"/>
      <c r="AM3" s="2678"/>
      <c r="AN3" s="2678"/>
      <c r="AO3" s="2678"/>
      <c r="AP3" s="698"/>
      <c r="AQ3" s="698"/>
    </row>
    <row r="4" spans="1:43" s="700" customFormat="1" ht="15" customHeight="1">
      <c r="A4" s="5"/>
      <c r="B4" s="5"/>
      <c r="C4" s="5"/>
      <c r="D4" s="702"/>
      <c r="E4" s="702"/>
      <c r="F4" s="702"/>
      <c r="G4" s="702"/>
      <c r="H4" s="702"/>
      <c r="I4" s="702"/>
      <c r="J4" s="702"/>
      <c r="K4" s="702"/>
      <c r="L4" s="702"/>
      <c r="M4" s="702"/>
      <c r="N4" s="702"/>
      <c r="O4" s="702"/>
      <c r="P4" s="702"/>
      <c r="Q4" s="702"/>
      <c r="R4" s="702"/>
      <c r="S4" s="702"/>
      <c r="T4" s="702"/>
      <c r="U4" s="702"/>
      <c r="V4" s="702"/>
      <c r="W4" s="702"/>
      <c r="X4" s="702"/>
      <c r="Y4" s="702"/>
      <c r="Z4" s="702"/>
      <c r="AA4" s="702"/>
      <c r="AB4" s="702"/>
      <c r="AC4" s="702"/>
      <c r="AD4" s="702"/>
      <c r="AE4" s="702"/>
      <c r="AF4" s="702"/>
      <c r="AG4" s="702"/>
      <c r="AH4" s="702"/>
      <c r="AI4" s="702"/>
      <c r="AJ4" s="702"/>
      <c r="AK4" s="702"/>
      <c r="AL4" s="702"/>
      <c r="AM4" s="702"/>
      <c r="AN4" s="702"/>
      <c r="AP4" s="703"/>
      <c r="AQ4" s="704"/>
    </row>
    <row r="5" spans="1:43" s="24" customFormat="1" ht="23.25" customHeight="1">
      <c r="A5" s="2679" t="s">
        <v>179</v>
      </c>
      <c r="B5" s="2679" t="s">
        <v>56</v>
      </c>
      <c r="C5" s="2679" t="s">
        <v>57</v>
      </c>
      <c r="D5" s="2685" t="s">
        <v>929</v>
      </c>
      <c r="E5" s="2685" t="s">
        <v>907</v>
      </c>
      <c r="F5" s="2688"/>
      <c r="G5" s="2688"/>
      <c r="H5" s="2688"/>
      <c r="I5" s="2688"/>
      <c r="J5" s="2688"/>
      <c r="K5" s="2688"/>
      <c r="L5" s="2688"/>
      <c r="M5" s="2688"/>
      <c r="N5" s="2688"/>
      <c r="O5" s="2688"/>
      <c r="P5" s="2688"/>
      <c r="Q5" s="2688"/>
      <c r="R5" s="2688"/>
      <c r="S5" s="2688"/>
      <c r="T5" s="2688"/>
      <c r="U5" s="2688"/>
      <c r="V5" s="2689"/>
      <c r="W5" s="2693" t="s">
        <v>917</v>
      </c>
      <c r="X5" s="2696" t="s">
        <v>58</v>
      </c>
      <c r="Y5" s="2697"/>
      <c r="Z5" s="2697"/>
      <c r="AA5" s="2697"/>
      <c r="AB5" s="2697"/>
      <c r="AC5" s="2697"/>
      <c r="AD5" s="2697"/>
      <c r="AE5" s="2697"/>
      <c r="AF5" s="2697"/>
      <c r="AG5" s="2697"/>
      <c r="AH5" s="2697"/>
      <c r="AI5" s="2697"/>
      <c r="AJ5" s="2697"/>
      <c r="AK5" s="2698"/>
      <c r="AL5" s="2702" t="s">
        <v>9</v>
      </c>
      <c r="AM5" s="2702"/>
      <c r="AN5" s="2702"/>
      <c r="AO5" s="2682" t="s">
        <v>678</v>
      </c>
      <c r="AP5" s="705"/>
      <c r="AQ5" s="449"/>
    </row>
    <row r="6" spans="1:43" s="24" customFormat="1" ht="23.25" customHeight="1">
      <c r="A6" s="2680"/>
      <c r="B6" s="2680"/>
      <c r="C6" s="2680"/>
      <c r="D6" s="2686"/>
      <c r="E6" s="2699" t="s">
        <v>11</v>
      </c>
      <c r="F6" s="2414"/>
      <c r="G6" s="2414"/>
      <c r="H6" s="2699" t="s">
        <v>825</v>
      </c>
      <c r="I6" s="2655" t="s">
        <v>935</v>
      </c>
      <c r="J6" s="2656"/>
      <c r="K6" s="2656"/>
      <c r="L6" s="2656"/>
      <c r="M6" s="2656"/>
      <c r="N6" s="2656"/>
      <c r="O6" s="2656"/>
      <c r="P6" s="2656"/>
      <c r="Q6" s="2656"/>
      <c r="R6" s="2656"/>
      <c r="S6" s="2656"/>
      <c r="T6" s="2656"/>
      <c r="U6" s="2656"/>
      <c r="V6" s="2657"/>
      <c r="W6" s="2694"/>
      <c r="X6" s="2700" t="s">
        <v>936</v>
      </c>
      <c r="Y6" s="2701"/>
      <c r="Z6" s="2701"/>
      <c r="AA6" s="2701"/>
      <c r="AB6" s="2701"/>
      <c r="AC6" s="2701"/>
      <c r="AD6" s="2701"/>
      <c r="AE6" s="2701"/>
      <c r="AF6" s="2701"/>
      <c r="AG6" s="2701"/>
      <c r="AH6" s="2701"/>
      <c r="AI6" s="2701"/>
      <c r="AJ6" s="2701"/>
      <c r="AK6" s="2701"/>
      <c r="AL6" s="2702" t="s">
        <v>937</v>
      </c>
      <c r="AM6" s="2702" t="s">
        <v>938</v>
      </c>
      <c r="AN6" s="2702" t="s">
        <v>939</v>
      </c>
      <c r="AO6" s="2683"/>
      <c r="AP6" s="705"/>
      <c r="AQ6" s="449"/>
    </row>
    <row r="7" spans="1:43" s="24" customFormat="1" ht="68.25" customHeight="1">
      <c r="A7" s="2681"/>
      <c r="B7" s="2681"/>
      <c r="C7" s="2681"/>
      <c r="D7" s="2687"/>
      <c r="E7" s="2699"/>
      <c r="F7" s="2427" t="s">
        <v>582</v>
      </c>
      <c r="G7" s="2427" t="s">
        <v>916</v>
      </c>
      <c r="H7" s="2699"/>
      <c r="I7" s="246" t="s">
        <v>59</v>
      </c>
      <c r="J7" s="246" t="s">
        <v>60</v>
      </c>
      <c r="K7" s="246" t="s">
        <v>61</v>
      </c>
      <c r="L7" s="246" t="s">
        <v>62</v>
      </c>
      <c r="M7" s="246" t="s">
        <v>63</v>
      </c>
      <c r="N7" s="246" t="s">
        <v>64</v>
      </c>
      <c r="O7" s="246" t="s">
        <v>65</v>
      </c>
      <c r="P7" s="246" t="s">
        <v>66</v>
      </c>
      <c r="Q7" s="246" t="s">
        <v>67</v>
      </c>
      <c r="R7" s="246" t="s">
        <v>68</v>
      </c>
      <c r="S7" s="246" t="s">
        <v>69</v>
      </c>
      <c r="T7" s="246" t="s">
        <v>70</v>
      </c>
      <c r="U7" s="246" t="s">
        <v>71</v>
      </c>
      <c r="V7" s="246" t="s">
        <v>72</v>
      </c>
      <c r="W7" s="2695"/>
      <c r="X7" s="246" t="s">
        <v>59</v>
      </c>
      <c r="Y7" s="246" t="s">
        <v>60</v>
      </c>
      <c r="Z7" s="246" t="s">
        <v>61</v>
      </c>
      <c r="AA7" s="246" t="s">
        <v>62</v>
      </c>
      <c r="AB7" s="246" t="s">
        <v>63</v>
      </c>
      <c r="AC7" s="246" t="s">
        <v>64</v>
      </c>
      <c r="AD7" s="246" t="s">
        <v>65</v>
      </c>
      <c r="AE7" s="246" t="s">
        <v>66</v>
      </c>
      <c r="AF7" s="246" t="s">
        <v>67</v>
      </c>
      <c r="AG7" s="246" t="s">
        <v>68</v>
      </c>
      <c r="AH7" s="246" t="s">
        <v>69</v>
      </c>
      <c r="AI7" s="246" t="s">
        <v>70</v>
      </c>
      <c r="AJ7" s="246" t="s">
        <v>71</v>
      </c>
      <c r="AK7" s="537" t="s">
        <v>72</v>
      </c>
      <c r="AL7" s="2702"/>
      <c r="AM7" s="2702"/>
      <c r="AN7" s="2702"/>
      <c r="AO7" s="2684"/>
      <c r="AP7" s="1329"/>
      <c r="AQ7" s="449"/>
    </row>
    <row r="8" spans="1:43" s="6" customFormat="1" ht="47.25" hidden="1" customHeight="1">
      <c r="A8" s="592" t="s">
        <v>73</v>
      </c>
      <c r="B8" s="593" t="s">
        <v>74</v>
      </c>
      <c r="C8" s="533" t="s">
        <v>15</v>
      </c>
      <c r="D8" s="536"/>
      <c r="E8" s="2426"/>
      <c r="F8" s="2426"/>
      <c r="G8" s="2426"/>
      <c r="H8" s="2426"/>
      <c r="I8" s="2426"/>
      <c r="J8" s="2426"/>
      <c r="K8" s="2426"/>
      <c r="L8" s="2426"/>
      <c r="M8" s="2426"/>
      <c r="N8" s="2426"/>
      <c r="O8" s="2426"/>
      <c r="P8" s="2426"/>
      <c r="Q8" s="2426"/>
      <c r="R8" s="2426"/>
      <c r="S8" s="2426"/>
      <c r="T8" s="2426"/>
      <c r="U8" s="2426"/>
      <c r="V8" s="2426"/>
      <c r="W8" s="2188"/>
      <c r="X8" s="2199"/>
      <c r="Y8" s="2199"/>
      <c r="Z8" s="2199"/>
      <c r="AA8" s="2199"/>
      <c r="AB8" s="2199"/>
      <c r="AC8" s="2199"/>
      <c r="AD8" s="2199"/>
      <c r="AE8" s="2199"/>
      <c r="AF8" s="2199"/>
      <c r="AG8" s="2199"/>
      <c r="AH8" s="2199"/>
      <c r="AI8" s="2199"/>
      <c r="AJ8" s="2199"/>
      <c r="AK8" s="2199"/>
      <c r="AL8" s="2408"/>
      <c r="AM8" s="2408"/>
      <c r="AN8" s="2408"/>
      <c r="AO8" s="305"/>
      <c r="AP8" s="62"/>
      <c r="AQ8" s="461"/>
    </row>
    <row r="9" spans="1:43" s="709" customFormat="1" ht="18.75" hidden="1" customHeight="1">
      <c r="A9" s="706"/>
      <c r="B9" s="594" t="s">
        <v>75</v>
      </c>
      <c r="C9" s="534" t="s">
        <v>15</v>
      </c>
      <c r="D9" s="536"/>
      <c r="E9" s="536"/>
      <c r="F9" s="536"/>
      <c r="G9" s="536"/>
      <c r="H9" s="536"/>
      <c r="I9" s="536"/>
      <c r="J9" s="536"/>
      <c r="K9" s="536"/>
      <c r="L9" s="536"/>
      <c r="M9" s="536"/>
      <c r="N9" s="536"/>
      <c r="O9" s="536"/>
      <c r="P9" s="536"/>
      <c r="Q9" s="536"/>
      <c r="R9" s="536"/>
      <c r="S9" s="536"/>
      <c r="T9" s="536"/>
      <c r="U9" s="536"/>
      <c r="V9" s="536"/>
      <c r="W9" s="536"/>
      <c r="X9" s="536"/>
      <c r="Y9" s="536"/>
      <c r="Z9" s="536"/>
      <c r="AA9" s="536"/>
      <c r="AB9" s="536"/>
      <c r="AC9" s="536"/>
      <c r="AD9" s="536"/>
      <c r="AE9" s="536"/>
      <c r="AF9" s="536"/>
      <c r="AG9" s="536"/>
      <c r="AH9" s="536"/>
      <c r="AI9" s="536"/>
      <c r="AJ9" s="536"/>
      <c r="AK9" s="536"/>
      <c r="AL9" s="536"/>
      <c r="AM9" s="536"/>
      <c r="AN9" s="536"/>
      <c r="AO9" s="707"/>
      <c r="AP9" s="705"/>
      <c r="AQ9" s="708"/>
    </row>
    <row r="10" spans="1:43" s="709" customFormat="1" ht="18.75" hidden="1" customHeight="1">
      <c r="A10" s="706"/>
      <c r="B10" s="594" t="s">
        <v>76</v>
      </c>
      <c r="C10" s="534" t="s">
        <v>15</v>
      </c>
      <c r="D10" s="536"/>
      <c r="E10" s="536"/>
      <c r="F10" s="536"/>
      <c r="G10" s="536"/>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707"/>
      <c r="AP10" s="705"/>
      <c r="AQ10" s="708"/>
    </row>
    <row r="11" spans="1:43" s="709" customFormat="1" ht="18.75" hidden="1" customHeight="1">
      <c r="A11" s="706"/>
      <c r="B11" s="594" t="s">
        <v>77</v>
      </c>
      <c r="C11" s="534" t="s">
        <v>15</v>
      </c>
      <c r="D11" s="536"/>
      <c r="E11" s="536"/>
      <c r="F11" s="536"/>
      <c r="G11" s="536"/>
      <c r="H11" s="536"/>
      <c r="I11" s="536"/>
      <c r="J11" s="536"/>
      <c r="K11" s="536"/>
      <c r="L11" s="536"/>
      <c r="M11" s="536"/>
      <c r="N11" s="536"/>
      <c r="O11" s="536"/>
      <c r="P11" s="536"/>
      <c r="Q11" s="536"/>
      <c r="R11" s="536"/>
      <c r="S11" s="536"/>
      <c r="T11" s="536"/>
      <c r="U11" s="536"/>
      <c r="V11" s="536"/>
      <c r="W11" s="536"/>
      <c r="X11" s="536"/>
      <c r="Y11" s="536"/>
      <c r="Z11" s="536"/>
      <c r="AA11" s="536"/>
      <c r="AB11" s="536"/>
      <c r="AC11" s="536"/>
      <c r="AD11" s="536"/>
      <c r="AE11" s="536"/>
      <c r="AF11" s="536"/>
      <c r="AG11" s="536"/>
      <c r="AH11" s="536"/>
      <c r="AI11" s="536"/>
      <c r="AJ11" s="536"/>
      <c r="AK11" s="536"/>
      <c r="AL11" s="536"/>
      <c r="AM11" s="536"/>
      <c r="AN11" s="536"/>
      <c r="AO11" s="707"/>
      <c r="AP11" s="705"/>
      <c r="AQ11" s="708"/>
    </row>
    <row r="12" spans="1:43" s="709" customFormat="1" ht="18.75" hidden="1" customHeight="1">
      <c r="A12" s="706"/>
      <c r="B12" s="594" t="s">
        <v>78</v>
      </c>
      <c r="C12" s="534" t="s">
        <v>15</v>
      </c>
      <c r="D12" s="536"/>
      <c r="E12" s="536"/>
      <c r="F12" s="536"/>
      <c r="G12" s="536"/>
      <c r="H12" s="536"/>
      <c r="I12" s="536"/>
      <c r="J12" s="536"/>
      <c r="K12" s="536"/>
      <c r="L12" s="536"/>
      <c r="M12" s="536"/>
      <c r="N12" s="536"/>
      <c r="O12" s="536"/>
      <c r="P12" s="536"/>
      <c r="Q12" s="536"/>
      <c r="R12" s="536"/>
      <c r="S12" s="536"/>
      <c r="T12" s="536"/>
      <c r="U12" s="536"/>
      <c r="V12" s="536"/>
      <c r="W12" s="536"/>
      <c r="X12" s="536"/>
      <c r="Y12" s="536"/>
      <c r="Z12" s="536"/>
      <c r="AA12" s="536"/>
      <c r="AB12" s="536"/>
      <c r="AC12" s="536"/>
      <c r="AD12" s="536"/>
      <c r="AE12" s="536"/>
      <c r="AF12" s="536"/>
      <c r="AG12" s="536"/>
      <c r="AH12" s="536"/>
      <c r="AI12" s="536"/>
      <c r="AJ12" s="536"/>
      <c r="AK12" s="536"/>
      <c r="AL12" s="536"/>
      <c r="AM12" s="536"/>
      <c r="AN12" s="536"/>
      <c r="AO12" s="707"/>
      <c r="AP12" s="705"/>
      <c r="AQ12" s="708"/>
    </row>
    <row r="13" spans="1:43" s="709" customFormat="1" ht="18.75" hidden="1" customHeight="1">
      <c r="A13" s="706"/>
      <c r="B13" s="594" t="s">
        <v>79</v>
      </c>
      <c r="C13" s="534" t="s">
        <v>15</v>
      </c>
      <c r="D13" s="536"/>
      <c r="E13" s="536"/>
      <c r="F13" s="536"/>
      <c r="G13" s="536"/>
      <c r="H13" s="536"/>
      <c r="I13" s="536"/>
      <c r="J13" s="536"/>
      <c r="K13" s="536"/>
      <c r="L13" s="536"/>
      <c r="M13" s="536"/>
      <c r="N13" s="536"/>
      <c r="O13" s="536"/>
      <c r="P13" s="536"/>
      <c r="Q13" s="536"/>
      <c r="R13" s="536"/>
      <c r="S13" s="536"/>
      <c r="T13" s="536"/>
      <c r="U13" s="536"/>
      <c r="V13" s="536"/>
      <c r="W13" s="536"/>
      <c r="X13" s="536"/>
      <c r="Y13" s="536"/>
      <c r="Z13" s="536"/>
      <c r="AA13" s="536"/>
      <c r="AB13" s="536"/>
      <c r="AC13" s="536"/>
      <c r="AD13" s="536"/>
      <c r="AE13" s="536"/>
      <c r="AF13" s="536"/>
      <c r="AG13" s="536"/>
      <c r="AH13" s="536"/>
      <c r="AI13" s="536"/>
      <c r="AJ13" s="536"/>
      <c r="AK13" s="536"/>
      <c r="AL13" s="536"/>
      <c r="AM13" s="536"/>
      <c r="AN13" s="536"/>
      <c r="AO13" s="707"/>
      <c r="AP13" s="705"/>
      <c r="AQ13" s="708"/>
    </row>
    <row r="14" spans="1:43" s="709" customFormat="1" ht="18.75" hidden="1" customHeight="1">
      <c r="A14" s="706"/>
      <c r="B14" s="594" t="s">
        <v>80</v>
      </c>
      <c r="C14" s="534" t="s">
        <v>15</v>
      </c>
      <c r="D14" s="536"/>
      <c r="E14" s="536"/>
      <c r="F14" s="536"/>
      <c r="G14" s="536"/>
      <c r="H14" s="536"/>
      <c r="I14" s="536"/>
      <c r="J14" s="536"/>
      <c r="K14" s="536"/>
      <c r="L14" s="536"/>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536"/>
      <c r="AN14" s="536"/>
      <c r="AO14" s="707"/>
      <c r="AP14" s="705"/>
      <c r="AQ14" s="708"/>
    </row>
    <row r="15" spans="1:43" s="709" customFormat="1" ht="1.5" hidden="1" customHeight="1">
      <c r="A15" s="706"/>
      <c r="B15" s="594" t="s">
        <v>81</v>
      </c>
      <c r="C15" s="534" t="s">
        <v>15</v>
      </c>
      <c r="D15" s="536"/>
      <c r="E15" s="536"/>
      <c r="F15" s="536"/>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6"/>
      <c r="AO15" s="707"/>
      <c r="AP15" s="705"/>
      <c r="AQ15" s="708"/>
    </row>
    <row r="16" spans="1:43" s="711" customFormat="1" ht="20.100000000000001" customHeight="1">
      <c r="A16" s="1466" t="s">
        <v>73</v>
      </c>
      <c r="B16" s="1467" t="s">
        <v>82</v>
      </c>
      <c r="C16" s="1468"/>
      <c r="D16" s="1469"/>
      <c r="E16" s="1469"/>
      <c r="F16" s="1469"/>
      <c r="G16" s="1469"/>
      <c r="H16" s="1469"/>
      <c r="I16" s="1469"/>
      <c r="J16" s="1469"/>
      <c r="K16" s="1469"/>
      <c r="L16" s="1469"/>
      <c r="M16" s="1469"/>
      <c r="N16" s="1469"/>
      <c r="O16" s="1469"/>
      <c r="P16" s="1469"/>
      <c r="Q16" s="1469"/>
      <c r="R16" s="1469"/>
      <c r="S16" s="1469"/>
      <c r="T16" s="1469"/>
      <c r="U16" s="1469"/>
      <c r="V16" s="1469"/>
      <c r="W16" s="1469"/>
      <c r="X16" s="1469"/>
      <c r="Y16" s="1469"/>
      <c r="Z16" s="1469"/>
      <c r="AA16" s="1469"/>
      <c r="AB16" s="1469"/>
      <c r="AC16" s="1469"/>
      <c r="AD16" s="1469"/>
      <c r="AE16" s="1469"/>
      <c r="AF16" s="1469"/>
      <c r="AG16" s="1469"/>
      <c r="AH16" s="1469"/>
      <c r="AI16" s="1469"/>
      <c r="AJ16" s="1469"/>
      <c r="AK16" s="1469"/>
      <c r="AL16" s="1469"/>
      <c r="AM16" s="1469"/>
      <c r="AN16" s="1469"/>
      <c r="AO16" s="1470"/>
      <c r="AP16" s="705"/>
      <c r="AQ16" s="710"/>
    </row>
    <row r="17" spans="1:59" s="24" customFormat="1" ht="20.100000000000001" customHeight="1">
      <c r="A17" s="1471" t="s">
        <v>83</v>
      </c>
      <c r="B17" s="1472" t="s">
        <v>84</v>
      </c>
      <c r="C17" s="1473"/>
      <c r="D17" s="1474"/>
      <c r="E17" s="1474"/>
      <c r="F17" s="1474"/>
      <c r="G17" s="1474"/>
      <c r="H17" s="1474"/>
      <c r="I17" s="2551"/>
      <c r="J17" s="1474"/>
      <c r="K17" s="1474"/>
      <c r="L17" s="1474"/>
      <c r="M17" s="1474"/>
      <c r="N17" s="1474"/>
      <c r="O17" s="1474"/>
      <c r="P17" s="1474"/>
      <c r="Q17" s="1474"/>
      <c r="R17" s="1474"/>
      <c r="S17" s="1474"/>
      <c r="T17" s="1474"/>
      <c r="U17" s="1474"/>
      <c r="V17" s="1474"/>
      <c r="W17" s="1474"/>
      <c r="X17" s="1474"/>
      <c r="Y17" s="1474"/>
      <c r="Z17" s="1474"/>
      <c r="AA17" s="1474"/>
      <c r="AB17" s="1474"/>
      <c r="AC17" s="1474"/>
      <c r="AD17" s="1474"/>
      <c r="AE17" s="1474"/>
      <c r="AF17" s="1474"/>
      <c r="AG17" s="1474"/>
      <c r="AH17" s="1474"/>
      <c r="AI17" s="1474"/>
      <c r="AJ17" s="1474"/>
      <c r="AK17" s="1474"/>
      <c r="AL17" s="1474"/>
      <c r="AM17" s="1474"/>
      <c r="AN17" s="1474"/>
      <c r="AO17" s="1475"/>
      <c r="AP17" s="62"/>
      <c r="AQ17" s="449"/>
    </row>
    <row r="18" spans="1:59" s="1643" customFormat="1" ht="20.100000000000001" customHeight="1">
      <c r="A18" s="908"/>
      <c r="B18" s="1639" t="s">
        <v>85</v>
      </c>
      <c r="C18" s="1640" t="s">
        <v>32</v>
      </c>
      <c r="D18" s="1519">
        <v>17500.677</v>
      </c>
      <c r="E18" s="1519">
        <f t="shared" ref="E18:F18" si="0">E19+E20</f>
        <v>17649.617000000002</v>
      </c>
      <c r="F18" s="1519">
        <f t="shared" si="0"/>
        <v>5374.7380000000003</v>
      </c>
      <c r="G18" s="1519">
        <f t="shared" ref="G18:H18" si="1">G19+G20</f>
        <v>9788.4760000000006</v>
      </c>
      <c r="H18" s="1519">
        <f t="shared" si="1"/>
        <v>18043.198327999999</v>
      </c>
      <c r="I18" s="1519">
        <f t="shared" ref="I18:V18" si="2">I19+I20</f>
        <v>123.375</v>
      </c>
      <c r="J18" s="1519">
        <f t="shared" si="2"/>
        <v>1512.9299999999998</v>
      </c>
      <c r="K18" s="1519">
        <f t="shared" si="2"/>
        <v>1904.4070000000002</v>
      </c>
      <c r="L18" s="1519">
        <f t="shared" si="2"/>
        <v>984.90711999999985</v>
      </c>
      <c r="M18" s="1519">
        <f t="shared" si="2"/>
        <v>2107.864208</v>
      </c>
      <c r="N18" s="1519">
        <f t="shared" si="2"/>
        <v>555.85800000000006</v>
      </c>
      <c r="O18" s="1519">
        <f t="shared" si="2"/>
        <v>1684.5099999999998</v>
      </c>
      <c r="P18" s="1519">
        <f t="shared" si="2"/>
        <v>918.75199999999995</v>
      </c>
      <c r="Q18" s="1519">
        <f t="shared" si="2"/>
        <v>1063.1912000000002</v>
      </c>
      <c r="R18" s="1519">
        <f t="shared" si="2"/>
        <v>729.81000000000006</v>
      </c>
      <c r="S18" s="1519">
        <f t="shared" si="2"/>
        <v>1254.2718000000002</v>
      </c>
      <c r="T18" s="1519">
        <f t="shared" si="2"/>
        <v>1407.4090000000001</v>
      </c>
      <c r="U18" s="1519">
        <f t="shared" si="2"/>
        <v>1210.58</v>
      </c>
      <c r="V18" s="1519">
        <f t="shared" si="2"/>
        <v>2585.3330000000001</v>
      </c>
      <c r="W18" s="1519">
        <f t="shared" ref="W18:AK18" si="3">W19+W20</f>
        <v>17860.125</v>
      </c>
      <c r="X18" s="1519">
        <f t="shared" si="3"/>
        <v>112.39000000000001</v>
      </c>
      <c r="Y18" s="1519">
        <f t="shared" si="3"/>
        <v>1497.5499999999997</v>
      </c>
      <c r="Z18" s="1519">
        <f t="shared" si="3"/>
        <v>1899.2</v>
      </c>
      <c r="AA18" s="1519">
        <f t="shared" si="3"/>
        <v>988.56999999999994</v>
      </c>
      <c r="AB18" s="1519">
        <f t="shared" si="3"/>
        <v>2079.0099999999998</v>
      </c>
      <c r="AC18" s="1519">
        <f t="shared" si="3"/>
        <v>527.52500000000009</v>
      </c>
      <c r="AD18" s="1519">
        <f t="shared" si="3"/>
        <v>1709.6399999999999</v>
      </c>
      <c r="AE18" s="1519">
        <f t="shared" si="3"/>
        <v>913.22699999999998</v>
      </c>
      <c r="AF18" s="1519">
        <f t="shared" si="3"/>
        <v>1073.28</v>
      </c>
      <c r="AG18" s="1519">
        <f t="shared" si="3"/>
        <v>720.97800000000007</v>
      </c>
      <c r="AH18" s="1519">
        <f t="shared" si="3"/>
        <v>1226.8499999999999</v>
      </c>
      <c r="AI18" s="1519">
        <f t="shared" si="3"/>
        <v>1287.4630000000002</v>
      </c>
      <c r="AJ18" s="1519">
        <f t="shared" si="3"/>
        <v>1232.7</v>
      </c>
      <c r="AK18" s="1519">
        <f t="shared" si="3"/>
        <v>2591.7419999999997</v>
      </c>
      <c r="AL18" s="1515">
        <f>H18/D18%</f>
        <v>103.10000194849604</v>
      </c>
      <c r="AM18" s="1515">
        <f>H18/E18%</f>
        <v>102.22997092798103</v>
      </c>
      <c r="AN18" s="1515">
        <f>W18/H18%</f>
        <v>98.985360994919063</v>
      </c>
      <c r="AO18" s="1641"/>
      <c r="AP18" s="2626">
        <f>46.8-5.1</f>
        <v>41.699999999999996</v>
      </c>
      <c r="AQ18" s="1642"/>
      <c r="BC18" s="234" t="e">
        <f>#REF!-#REF!</f>
        <v>#REF!</v>
      </c>
    </row>
    <row r="19" spans="1:59" s="51" customFormat="1" ht="20.100000000000001" customHeight="1">
      <c r="A19" s="882"/>
      <c r="B19" s="1480" t="s">
        <v>895</v>
      </c>
      <c r="C19" s="1478" t="s">
        <v>32</v>
      </c>
      <c r="D19" s="307">
        <v>13561.216999999999</v>
      </c>
      <c r="E19" s="307">
        <f t="shared" ref="E19:F19" si="4">E24</f>
        <v>13649.852000000001</v>
      </c>
      <c r="F19" s="307">
        <f t="shared" si="4"/>
        <v>2679.1480000000001</v>
      </c>
      <c r="G19" s="307">
        <f t="shared" ref="G19:H19" si="5">G24</f>
        <v>5850.3860000000004</v>
      </c>
      <c r="H19" s="307">
        <f t="shared" si="5"/>
        <v>14007.488327999999</v>
      </c>
      <c r="I19" s="307">
        <f t="shared" ref="I19:V19" si="6">I24</f>
        <v>89.775000000000006</v>
      </c>
      <c r="J19" s="307">
        <f t="shared" si="6"/>
        <v>1353.33</v>
      </c>
      <c r="K19" s="307">
        <f t="shared" si="6"/>
        <v>1570.2470000000001</v>
      </c>
      <c r="L19" s="307">
        <f t="shared" si="6"/>
        <v>814.30711999999983</v>
      </c>
      <c r="M19" s="307">
        <f t="shared" si="6"/>
        <v>1989.7142079999999</v>
      </c>
      <c r="N19" s="307">
        <f t="shared" si="6"/>
        <v>397.46800000000002</v>
      </c>
      <c r="O19" s="307">
        <f t="shared" si="6"/>
        <v>1112.29</v>
      </c>
      <c r="P19" s="307">
        <f t="shared" si="6"/>
        <v>533.75199999999995</v>
      </c>
      <c r="Q19" s="307">
        <f t="shared" si="6"/>
        <v>601.50120000000004</v>
      </c>
      <c r="R19" s="307">
        <f t="shared" si="6"/>
        <v>528.21</v>
      </c>
      <c r="S19" s="307">
        <f t="shared" si="6"/>
        <v>941.37180000000012</v>
      </c>
      <c r="T19" s="307">
        <f t="shared" si="6"/>
        <v>1235.4090000000001</v>
      </c>
      <c r="U19" s="307">
        <f t="shared" si="6"/>
        <v>864.77999999999986</v>
      </c>
      <c r="V19" s="307">
        <f t="shared" si="6"/>
        <v>1975.3330000000001</v>
      </c>
      <c r="W19" s="307">
        <f t="shared" ref="W19:AK19" si="7">W24</f>
        <v>13854.422999999999</v>
      </c>
      <c r="X19" s="307">
        <f t="shared" si="7"/>
        <v>85.350000000000009</v>
      </c>
      <c r="Y19" s="307">
        <f t="shared" si="7"/>
        <v>1351.4499999999998</v>
      </c>
      <c r="Z19" s="307">
        <f t="shared" si="7"/>
        <v>1564.65</v>
      </c>
      <c r="AA19" s="307">
        <f t="shared" si="7"/>
        <v>815.31999999999994</v>
      </c>
      <c r="AB19" s="307">
        <f t="shared" si="7"/>
        <v>1966.9599999999998</v>
      </c>
      <c r="AC19" s="307">
        <f t="shared" si="7"/>
        <v>367.72500000000002</v>
      </c>
      <c r="AD19" s="307">
        <f t="shared" si="7"/>
        <v>1142.04</v>
      </c>
      <c r="AE19" s="307">
        <f t="shared" si="7"/>
        <v>537.91499999999996</v>
      </c>
      <c r="AF19" s="307">
        <f t="shared" si="7"/>
        <v>600.63</v>
      </c>
      <c r="AG19" s="307">
        <f t="shared" si="7"/>
        <v>519.97800000000007</v>
      </c>
      <c r="AH19" s="307">
        <f t="shared" si="7"/>
        <v>920.85</v>
      </c>
      <c r="AI19" s="307">
        <f t="shared" si="7"/>
        <v>1112.4630000000002</v>
      </c>
      <c r="AJ19" s="307">
        <f t="shared" si="7"/>
        <v>885.9</v>
      </c>
      <c r="AK19" s="307">
        <f t="shared" si="7"/>
        <v>1983.1919999999998</v>
      </c>
      <c r="AL19" s="1515">
        <f t="shared" ref="AL19:AL77" si="8">H19/D19%</f>
        <v>103.29079114359722</v>
      </c>
      <c r="AM19" s="1515">
        <f t="shared" ref="AM19:AM77" si="9">H19/E19%</f>
        <v>102.62007476711102</v>
      </c>
      <c r="AN19" s="1515">
        <f t="shared" ref="AN19:AN77" si="10">W19/H19%</f>
        <v>98.907260713585359</v>
      </c>
      <c r="AO19" s="1479"/>
      <c r="AP19" s="71">
        <f>AP18-47.1</f>
        <v>-5.4000000000000057</v>
      </c>
      <c r="AQ19" s="450"/>
      <c r="AS19" s="1138"/>
      <c r="AT19" s="50"/>
    </row>
    <row r="20" spans="1:59" s="48" customFormat="1" ht="20.100000000000001" customHeight="1">
      <c r="A20" s="882"/>
      <c r="B20" s="1480" t="s">
        <v>86</v>
      </c>
      <c r="C20" s="1478" t="s">
        <v>32</v>
      </c>
      <c r="D20" s="307">
        <v>3939.46</v>
      </c>
      <c r="E20" s="307">
        <f t="shared" ref="E20:F20" si="11">E43</f>
        <v>3999.7649999999999</v>
      </c>
      <c r="F20" s="307">
        <f t="shared" si="11"/>
        <v>2695.59</v>
      </c>
      <c r="G20" s="307">
        <f t="shared" ref="G20:H20" si="12">G43</f>
        <v>3938.09</v>
      </c>
      <c r="H20" s="307">
        <f t="shared" si="12"/>
        <v>4035.71</v>
      </c>
      <c r="I20" s="307">
        <f t="shared" ref="I20:V20" si="13">I43</f>
        <v>33.6</v>
      </c>
      <c r="J20" s="307">
        <f t="shared" si="13"/>
        <v>159.6</v>
      </c>
      <c r="K20" s="307">
        <f t="shared" si="13"/>
        <v>334.16</v>
      </c>
      <c r="L20" s="307">
        <f t="shared" si="13"/>
        <v>170.6</v>
      </c>
      <c r="M20" s="307">
        <f t="shared" si="13"/>
        <v>118.14999999999999</v>
      </c>
      <c r="N20" s="307">
        <f t="shared" si="13"/>
        <v>158.39000000000001</v>
      </c>
      <c r="O20" s="307">
        <f t="shared" si="13"/>
        <v>572.21999999999991</v>
      </c>
      <c r="P20" s="307">
        <f t="shared" si="13"/>
        <v>385</v>
      </c>
      <c r="Q20" s="307">
        <f t="shared" si="13"/>
        <v>461.69000000000005</v>
      </c>
      <c r="R20" s="307">
        <f t="shared" si="13"/>
        <v>201.6</v>
      </c>
      <c r="S20" s="307">
        <f t="shared" si="13"/>
        <v>312.90000000000009</v>
      </c>
      <c r="T20" s="307">
        <f t="shared" si="13"/>
        <v>172</v>
      </c>
      <c r="U20" s="307">
        <f t="shared" si="13"/>
        <v>345.8</v>
      </c>
      <c r="V20" s="307">
        <f t="shared" si="13"/>
        <v>610</v>
      </c>
      <c r="W20" s="307">
        <f t="shared" ref="W20:AK20" si="14">W43</f>
        <v>4005.7020000000002</v>
      </c>
      <c r="X20" s="307">
        <f t="shared" si="14"/>
        <v>27.04</v>
      </c>
      <c r="Y20" s="307">
        <f t="shared" si="14"/>
        <v>146.1</v>
      </c>
      <c r="Z20" s="307">
        <f t="shared" si="14"/>
        <v>334.55</v>
      </c>
      <c r="AA20" s="307">
        <f t="shared" si="14"/>
        <v>173.25</v>
      </c>
      <c r="AB20" s="307">
        <f t="shared" si="14"/>
        <v>112.05</v>
      </c>
      <c r="AC20" s="307">
        <f t="shared" si="14"/>
        <v>159.80000000000001</v>
      </c>
      <c r="AD20" s="307">
        <f t="shared" si="14"/>
        <v>567.6</v>
      </c>
      <c r="AE20" s="307">
        <f t="shared" si="14"/>
        <v>375.31200000000001</v>
      </c>
      <c r="AF20" s="307">
        <f t="shared" si="14"/>
        <v>472.65</v>
      </c>
      <c r="AG20" s="307">
        <f t="shared" si="14"/>
        <v>201</v>
      </c>
      <c r="AH20" s="307">
        <f t="shared" si="14"/>
        <v>306</v>
      </c>
      <c r="AI20" s="307">
        <f t="shared" si="14"/>
        <v>175</v>
      </c>
      <c r="AJ20" s="307">
        <f t="shared" si="14"/>
        <v>346.8</v>
      </c>
      <c r="AK20" s="307">
        <f t="shared" si="14"/>
        <v>608.55000000000007</v>
      </c>
      <c r="AL20" s="1515">
        <f t="shared" si="8"/>
        <v>102.44322825971074</v>
      </c>
      <c r="AM20" s="1515">
        <f t="shared" si="9"/>
        <v>100.89867779732059</v>
      </c>
      <c r="AN20" s="1515">
        <f t="shared" si="10"/>
        <v>99.256438148429893</v>
      </c>
      <c r="AO20" s="1481"/>
      <c r="AP20" s="71"/>
      <c r="AQ20" s="450"/>
    </row>
    <row r="21" spans="1:59" s="29" customFormat="1" ht="20.100000000000001" customHeight="1">
      <c r="A21" s="1482">
        <v>1</v>
      </c>
      <c r="B21" s="1483" t="s">
        <v>602</v>
      </c>
      <c r="C21" s="1484" t="s">
        <v>87</v>
      </c>
      <c r="D21" s="1486">
        <v>2877.17</v>
      </c>
      <c r="E21" s="1486">
        <f t="shared" ref="E21:F21" si="15">E25+E29+E33</f>
        <v>2918.4700000000003</v>
      </c>
      <c r="F21" s="1485">
        <f t="shared" si="15"/>
        <v>2029.5</v>
      </c>
      <c r="G21" s="1485">
        <f t="shared" ref="G21:H21" si="16">G25+G29+G33</f>
        <v>2947.39</v>
      </c>
      <c r="H21" s="1485">
        <f t="shared" si="16"/>
        <v>2947.3500000000004</v>
      </c>
      <c r="I21" s="1486">
        <f t="shared" ref="I21:V21" si="17">I25+I29+I33</f>
        <v>17.810000000000002</v>
      </c>
      <c r="J21" s="1486">
        <f t="shared" si="17"/>
        <v>242.9</v>
      </c>
      <c r="K21" s="1486">
        <f t="shared" si="17"/>
        <v>285</v>
      </c>
      <c r="L21" s="1486">
        <f t="shared" si="17"/>
        <v>181.64</v>
      </c>
      <c r="M21" s="1486">
        <f t="shared" si="17"/>
        <v>367.74</v>
      </c>
      <c r="N21" s="1486">
        <f t="shared" si="17"/>
        <v>114.28999999999999</v>
      </c>
      <c r="O21" s="1486">
        <f t="shared" si="17"/>
        <v>249</v>
      </c>
      <c r="P21" s="1486">
        <f t="shared" si="17"/>
        <v>163.99</v>
      </c>
      <c r="Q21" s="1486">
        <f t="shared" si="17"/>
        <v>156.28</v>
      </c>
      <c r="R21" s="1486">
        <f t="shared" si="17"/>
        <v>122.9</v>
      </c>
      <c r="S21" s="1486">
        <f t="shared" si="17"/>
        <v>175.4</v>
      </c>
      <c r="T21" s="1486">
        <f t="shared" si="17"/>
        <v>198.3</v>
      </c>
      <c r="U21" s="1486">
        <f t="shared" si="17"/>
        <v>206.2</v>
      </c>
      <c r="V21" s="1486">
        <f t="shared" si="17"/>
        <v>465.9</v>
      </c>
      <c r="W21" s="1486">
        <f t="shared" ref="W21:AK21" si="18">W25+W29+W33</f>
        <v>2939.8</v>
      </c>
      <c r="X21" s="1486">
        <f t="shared" si="18"/>
        <v>17.8</v>
      </c>
      <c r="Y21" s="1486">
        <f t="shared" si="18"/>
        <v>245</v>
      </c>
      <c r="Z21" s="1486">
        <f t="shared" si="18"/>
        <v>285</v>
      </c>
      <c r="AA21" s="1486">
        <f t="shared" si="18"/>
        <v>181.6</v>
      </c>
      <c r="AB21" s="1486">
        <f t="shared" si="18"/>
        <v>362.1</v>
      </c>
      <c r="AC21" s="1486">
        <f t="shared" si="18"/>
        <v>107</v>
      </c>
      <c r="AD21" s="1486">
        <f t="shared" si="18"/>
        <v>249</v>
      </c>
      <c r="AE21" s="1486">
        <f t="shared" si="18"/>
        <v>164</v>
      </c>
      <c r="AF21" s="1486">
        <f t="shared" si="18"/>
        <v>156.30000000000001</v>
      </c>
      <c r="AG21" s="1486">
        <f t="shared" si="18"/>
        <v>122.9</v>
      </c>
      <c r="AH21" s="1486">
        <f t="shared" si="18"/>
        <v>175.4</v>
      </c>
      <c r="AI21" s="1486">
        <f t="shared" si="18"/>
        <v>198.3</v>
      </c>
      <c r="AJ21" s="1486">
        <f t="shared" si="18"/>
        <v>209.5</v>
      </c>
      <c r="AK21" s="1486">
        <f t="shared" si="18"/>
        <v>465.9</v>
      </c>
      <c r="AL21" s="1515">
        <f t="shared" si="8"/>
        <v>102.43920241070219</v>
      </c>
      <c r="AM21" s="1515">
        <f t="shared" si="9"/>
        <v>100.98955959800855</v>
      </c>
      <c r="AN21" s="1515">
        <f t="shared" si="10"/>
        <v>99.743837684699798</v>
      </c>
      <c r="AO21" s="1488"/>
      <c r="AP21" s="1286"/>
      <c r="AQ21" s="1311"/>
    </row>
    <row r="22" spans="1:59" s="426" customFormat="1" ht="20.100000000000001" customHeight="1">
      <c r="A22" s="1489"/>
      <c r="B22" s="1490" t="s">
        <v>88</v>
      </c>
      <c r="C22" s="1491" t="s">
        <v>87</v>
      </c>
      <c r="D22" s="1492">
        <v>2877.17</v>
      </c>
      <c r="E22" s="1492">
        <f t="shared" ref="E22:F22" si="19">E26+E30+E34</f>
        <v>2918.4700000000003</v>
      </c>
      <c r="F22" s="1492">
        <f t="shared" si="19"/>
        <v>489.7</v>
      </c>
      <c r="G22" s="1492">
        <f t="shared" ref="G22:H22" si="20">G26+G30+G34</f>
        <v>1211.7</v>
      </c>
      <c r="H22" s="2592">
        <f t="shared" si="20"/>
        <v>2944.2500000000005</v>
      </c>
      <c r="I22" s="1492">
        <f t="shared" ref="I22:V22" si="21">I26+I30+I34</f>
        <v>17.810000000000002</v>
      </c>
      <c r="J22" s="1492">
        <f t="shared" si="21"/>
        <v>239.9</v>
      </c>
      <c r="K22" s="1492">
        <f t="shared" si="21"/>
        <v>284.89999999999998</v>
      </c>
      <c r="L22" s="1492">
        <f t="shared" si="21"/>
        <v>181.64</v>
      </c>
      <c r="M22" s="1492">
        <f t="shared" si="21"/>
        <v>367.74</v>
      </c>
      <c r="N22" s="1492">
        <f t="shared" si="21"/>
        <v>114.28999999999999</v>
      </c>
      <c r="O22" s="1492">
        <f t="shared" si="21"/>
        <v>249</v>
      </c>
      <c r="P22" s="1492">
        <f t="shared" si="21"/>
        <v>163.99</v>
      </c>
      <c r="Q22" s="1492">
        <f t="shared" si="21"/>
        <v>156.28</v>
      </c>
      <c r="R22" s="1492">
        <f t="shared" si="21"/>
        <v>122.9</v>
      </c>
      <c r="S22" s="1492">
        <f t="shared" si="21"/>
        <v>175.4</v>
      </c>
      <c r="T22" s="1492">
        <f t="shared" si="21"/>
        <v>198.3</v>
      </c>
      <c r="U22" s="1492">
        <f t="shared" si="21"/>
        <v>206.2</v>
      </c>
      <c r="V22" s="1492">
        <f t="shared" si="21"/>
        <v>465.9</v>
      </c>
      <c r="W22" s="1492">
        <f t="shared" ref="W22:AK22" si="22">W26+W30+W34</f>
        <v>2939.8</v>
      </c>
      <c r="X22" s="1492">
        <f t="shared" si="22"/>
        <v>17.8</v>
      </c>
      <c r="Y22" s="1492">
        <f t="shared" si="22"/>
        <v>245</v>
      </c>
      <c r="Z22" s="1492">
        <f t="shared" si="22"/>
        <v>285</v>
      </c>
      <c r="AA22" s="1492">
        <f t="shared" si="22"/>
        <v>181.6</v>
      </c>
      <c r="AB22" s="1492">
        <f t="shared" si="22"/>
        <v>362.1</v>
      </c>
      <c r="AC22" s="1492">
        <f t="shared" si="22"/>
        <v>107</v>
      </c>
      <c r="AD22" s="1492">
        <f t="shared" si="22"/>
        <v>249</v>
      </c>
      <c r="AE22" s="1492">
        <f t="shared" si="22"/>
        <v>164</v>
      </c>
      <c r="AF22" s="1492">
        <f t="shared" si="22"/>
        <v>156.30000000000001</v>
      </c>
      <c r="AG22" s="1492">
        <f t="shared" si="22"/>
        <v>122.9</v>
      </c>
      <c r="AH22" s="1492">
        <f t="shared" si="22"/>
        <v>175.4</v>
      </c>
      <c r="AI22" s="1492">
        <f t="shared" si="22"/>
        <v>198.3</v>
      </c>
      <c r="AJ22" s="1492">
        <f t="shared" si="22"/>
        <v>209.5</v>
      </c>
      <c r="AK22" s="1492">
        <f t="shared" si="22"/>
        <v>465.9</v>
      </c>
      <c r="AL22" s="1515">
        <f t="shared" si="8"/>
        <v>102.33145764761903</v>
      </c>
      <c r="AM22" s="1515">
        <f t="shared" si="9"/>
        <v>100.88333955805611</v>
      </c>
      <c r="AN22" s="1515">
        <f t="shared" si="10"/>
        <v>99.848857943449076</v>
      </c>
      <c r="AO22" s="1495"/>
      <c r="AP22" s="84"/>
      <c r="AQ22" s="1312"/>
      <c r="AR22" s="425"/>
    </row>
    <row r="23" spans="1:59" s="24" customFormat="1" ht="20.100000000000001" customHeight="1">
      <c r="A23" s="1496"/>
      <c r="B23" s="1497" t="s">
        <v>89</v>
      </c>
      <c r="C23" s="1498" t="s">
        <v>90</v>
      </c>
      <c r="D23" s="1499">
        <v>47.133874605949586</v>
      </c>
      <c r="E23" s="1499">
        <f t="shared" ref="E23:F23" si="23">E24*10/E22</f>
        <v>46.770574993061437</v>
      </c>
      <c r="F23" s="1499">
        <f t="shared" si="23"/>
        <v>54.70998570553401</v>
      </c>
      <c r="G23" s="1499">
        <f t="shared" ref="G23:H23" si="24">G24*10/G22</f>
        <v>48.282462655772882</v>
      </c>
      <c r="H23" s="1499">
        <f t="shared" si="24"/>
        <v>47.575743663072089</v>
      </c>
      <c r="I23" s="1499">
        <f t="shared" ref="I23:V23" si="25">I24*10/I22</f>
        <v>50.407074677147662</v>
      </c>
      <c r="J23" s="1499">
        <f t="shared" si="25"/>
        <v>56.412255106294282</v>
      </c>
      <c r="K23" s="1499">
        <f t="shared" si="25"/>
        <v>55.115724815724825</v>
      </c>
      <c r="L23" s="1499">
        <f t="shared" si="25"/>
        <v>44.830825809293103</v>
      </c>
      <c r="M23" s="1499">
        <f t="shared" si="25"/>
        <v>54.106548322184146</v>
      </c>
      <c r="N23" s="1499">
        <f t="shared" si="25"/>
        <v>34.777145857030369</v>
      </c>
      <c r="O23" s="1499">
        <f t="shared" si="25"/>
        <v>44.67028112449799</v>
      </c>
      <c r="P23" s="1499">
        <f t="shared" si="25"/>
        <v>32.54783828282212</v>
      </c>
      <c r="Q23" s="1499">
        <f t="shared" si="25"/>
        <v>38.488686972101362</v>
      </c>
      <c r="R23" s="1499">
        <f t="shared" si="25"/>
        <v>42.97884458909683</v>
      </c>
      <c r="S23" s="1499">
        <f t="shared" si="25"/>
        <v>53.67</v>
      </c>
      <c r="T23" s="1499">
        <f t="shared" si="25"/>
        <v>62.3</v>
      </c>
      <c r="U23" s="1499">
        <f t="shared" si="25"/>
        <v>41.938894277400578</v>
      </c>
      <c r="V23" s="1499">
        <f t="shared" si="25"/>
        <v>42.398218501824431</v>
      </c>
      <c r="W23" s="1499">
        <f t="shared" ref="W23:AK23" si="26">W24*10/W22</f>
        <v>47.127093679842154</v>
      </c>
      <c r="X23" s="1499">
        <f t="shared" si="26"/>
        <v>47.949438202247194</v>
      </c>
      <c r="Y23" s="1499">
        <f t="shared" si="26"/>
        <v>55.161224489795913</v>
      </c>
      <c r="Z23" s="1499">
        <f t="shared" si="26"/>
        <v>54.9</v>
      </c>
      <c r="AA23" s="1499">
        <f t="shared" si="26"/>
        <v>44.896475770925107</v>
      </c>
      <c r="AB23" s="1499">
        <f t="shared" si="26"/>
        <v>54.320905827119574</v>
      </c>
      <c r="AC23" s="1499">
        <f t="shared" si="26"/>
        <v>34.366822429906541</v>
      </c>
      <c r="AD23" s="1499">
        <f t="shared" si="26"/>
        <v>45.865060240963857</v>
      </c>
      <c r="AE23" s="1499">
        <f t="shared" si="26"/>
        <v>32.799695121951217</v>
      </c>
      <c r="AF23" s="1499">
        <f t="shared" si="26"/>
        <v>38.428023032629554</v>
      </c>
      <c r="AG23" s="1499">
        <f t="shared" si="26"/>
        <v>42.309031733116356</v>
      </c>
      <c r="AH23" s="1499">
        <f t="shared" si="26"/>
        <v>52.5</v>
      </c>
      <c r="AI23" s="1499">
        <f t="shared" si="26"/>
        <v>56.1</v>
      </c>
      <c r="AJ23" s="1499">
        <f t="shared" si="26"/>
        <v>42.286396181384248</v>
      </c>
      <c r="AK23" s="1499">
        <f t="shared" si="26"/>
        <v>42.56690276883451</v>
      </c>
      <c r="AL23" s="1515">
        <f t="shared" si="8"/>
        <v>100.93747662549839</v>
      </c>
      <c r="AM23" s="1515">
        <f t="shared" si="9"/>
        <v>101.72152826885302</v>
      </c>
      <c r="AN23" s="1515">
        <f t="shared" si="10"/>
        <v>99.05697746648535</v>
      </c>
      <c r="AO23" s="1500"/>
      <c r="AP23" s="71"/>
      <c r="AQ23" s="454"/>
      <c r="AR23" s="41"/>
    </row>
    <row r="24" spans="1:59" s="48" customFormat="1" ht="20.100000000000001" customHeight="1">
      <c r="A24" s="882"/>
      <c r="B24" s="1480" t="s">
        <v>91</v>
      </c>
      <c r="C24" s="1478" t="s">
        <v>32</v>
      </c>
      <c r="D24" s="1501">
        <v>13561.216999999999</v>
      </c>
      <c r="E24" s="1501">
        <f t="shared" ref="E24:F24" si="27">E28+E32+E36</f>
        <v>13649.852000000001</v>
      </c>
      <c r="F24" s="1163">
        <f t="shared" si="27"/>
        <v>2679.1480000000001</v>
      </c>
      <c r="G24" s="1163">
        <f t="shared" ref="G24:H24" si="28">G28+G32+G36</f>
        <v>5850.3860000000004</v>
      </c>
      <c r="H24" s="1501">
        <f t="shared" si="28"/>
        <v>14007.488327999999</v>
      </c>
      <c r="I24" s="1501">
        <f t="shared" ref="I24:V24" si="29">I28+I32+I36</f>
        <v>89.775000000000006</v>
      </c>
      <c r="J24" s="1501">
        <f t="shared" si="29"/>
        <v>1353.33</v>
      </c>
      <c r="K24" s="1501">
        <f t="shared" si="29"/>
        <v>1570.2470000000001</v>
      </c>
      <c r="L24" s="1501">
        <f t="shared" si="29"/>
        <v>814.30711999999983</v>
      </c>
      <c r="M24" s="1501">
        <f t="shared" si="29"/>
        <v>1989.7142079999999</v>
      </c>
      <c r="N24" s="1501">
        <f t="shared" si="29"/>
        <v>397.46800000000002</v>
      </c>
      <c r="O24" s="1501">
        <f t="shared" si="29"/>
        <v>1112.29</v>
      </c>
      <c r="P24" s="1501">
        <f t="shared" si="29"/>
        <v>533.75199999999995</v>
      </c>
      <c r="Q24" s="1501">
        <f t="shared" si="29"/>
        <v>601.50120000000004</v>
      </c>
      <c r="R24" s="1501">
        <f t="shared" si="29"/>
        <v>528.21</v>
      </c>
      <c r="S24" s="1501">
        <f t="shared" si="29"/>
        <v>941.37180000000012</v>
      </c>
      <c r="T24" s="1501">
        <f t="shared" si="29"/>
        <v>1235.4090000000001</v>
      </c>
      <c r="U24" s="1501">
        <f t="shared" si="29"/>
        <v>864.77999999999986</v>
      </c>
      <c r="V24" s="1501">
        <f t="shared" si="29"/>
        <v>1975.3330000000001</v>
      </c>
      <c r="W24" s="1501">
        <f t="shared" ref="W24:AK24" si="30">W28+W32+W36</f>
        <v>13854.422999999999</v>
      </c>
      <c r="X24" s="1501">
        <f t="shared" si="30"/>
        <v>85.350000000000009</v>
      </c>
      <c r="Y24" s="1501">
        <f t="shared" si="30"/>
        <v>1351.4499999999998</v>
      </c>
      <c r="Z24" s="1501">
        <f t="shared" si="30"/>
        <v>1564.65</v>
      </c>
      <c r="AA24" s="1501">
        <f t="shared" si="30"/>
        <v>815.31999999999994</v>
      </c>
      <c r="AB24" s="1501">
        <f t="shared" si="30"/>
        <v>1966.9599999999998</v>
      </c>
      <c r="AC24" s="1501">
        <f t="shared" si="30"/>
        <v>367.72500000000002</v>
      </c>
      <c r="AD24" s="1501">
        <f t="shared" si="30"/>
        <v>1142.04</v>
      </c>
      <c r="AE24" s="1501">
        <f t="shared" si="30"/>
        <v>537.91499999999996</v>
      </c>
      <c r="AF24" s="1501">
        <f t="shared" si="30"/>
        <v>600.63</v>
      </c>
      <c r="AG24" s="1501">
        <f t="shared" si="30"/>
        <v>519.97800000000007</v>
      </c>
      <c r="AH24" s="1501">
        <f t="shared" si="30"/>
        <v>920.85</v>
      </c>
      <c r="AI24" s="1501">
        <f t="shared" si="30"/>
        <v>1112.4630000000002</v>
      </c>
      <c r="AJ24" s="1501">
        <f t="shared" si="30"/>
        <v>885.9</v>
      </c>
      <c r="AK24" s="1501">
        <f t="shared" si="30"/>
        <v>1983.1919999999998</v>
      </c>
      <c r="AL24" s="1515">
        <f t="shared" si="8"/>
        <v>103.29079114359722</v>
      </c>
      <c r="AM24" s="1515">
        <f t="shared" si="9"/>
        <v>102.62007476711102</v>
      </c>
      <c r="AN24" s="1515">
        <f t="shared" si="10"/>
        <v>98.907260713585359</v>
      </c>
      <c r="AO24" s="1481"/>
      <c r="AP24" s="63"/>
      <c r="AQ24" s="450"/>
    </row>
    <row r="25" spans="1:59" s="8" customFormat="1" ht="15">
      <c r="A25" s="1471"/>
      <c r="B25" s="1472" t="s">
        <v>92</v>
      </c>
      <c r="C25" s="1502" t="s">
        <v>93</v>
      </c>
      <c r="D25" s="1504">
        <v>465.47</v>
      </c>
      <c r="E25" s="1505">
        <v>483.47</v>
      </c>
      <c r="F25" s="1505">
        <v>493.7</v>
      </c>
      <c r="G25" s="1505">
        <v>493.7</v>
      </c>
      <c r="H25" s="1505">
        <f>SUM(I25:V25)</f>
        <v>493.65</v>
      </c>
      <c r="I25" s="1505">
        <v>7.91</v>
      </c>
      <c r="J25" s="1505">
        <v>107.9</v>
      </c>
      <c r="K25" s="1505">
        <v>99</v>
      </c>
      <c r="L25" s="1505">
        <v>50.44</v>
      </c>
      <c r="M25" s="1505">
        <v>168.74</v>
      </c>
      <c r="N25" s="1505">
        <v>12.39</v>
      </c>
      <c r="O25" s="1505">
        <v>0</v>
      </c>
      <c r="P25" s="1505">
        <v>3.49</v>
      </c>
      <c r="Q25" s="1505">
        <v>37.78</v>
      </c>
      <c r="R25" s="1505">
        <v>0</v>
      </c>
      <c r="S25" s="1505">
        <v>0</v>
      </c>
      <c r="T25" s="1505">
        <v>0</v>
      </c>
      <c r="U25" s="1505">
        <v>6</v>
      </c>
      <c r="V25" s="1505">
        <v>0</v>
      </c>
      <c r="W25" s="1505">
        <f>SUM(X25:AK25)</f>
        <v>499.8</v>
      </c>
      <c r="X25" s="1505">
        <v>7.9</v>
      </c>
      <c r="Y25" s="1505">
        <v>108</v>
      </c>
      <c r="Z25" s="1505">
        <v>99</v>
      </c>
      <c r="AA25" s="1505">
        <v>50.4</v>
      </c>
      <c r="AB25" s="1505">
        <v>168.7</v>
      </c>
      <c r="AC25" s="1505">
        <v>12.5</v>
      </c>
      <c r="AD25" s="1505"/>
      <c r="AE25" s="1505">
        <v>3.5</v>
      </c>
      <c r="AF25" s="1505">
        <v>37.799999999999997</v>
      </c>
      <c r="AG25" s="1505"/>
      <c r="AH25" s="1505"/>
      <c r="AI25" s="1505"/>
      <c r="AJ25" s="1505">
        <v>12</v>
      </c>
      <c r="AK25" s="1505"/>
      <c r="AL25" s="1515">
        <f t="shared" si="8"/>
        <v>106.05409586009839</v>
      </c>
      <c r="AM25" s="1515">
        <f t="shared" si="9"/>
        <v>102.10561151674352</v>
      </c>
      <c r="AN25" s="1515">
        <f t="shared" si="10"/>
        <v>101.24582193862049</v>
      </c>
      <c r="AO25" s="1479"/>
      <c r="AP25" s="1134"/>
      <c r="AQ25" s="1315"/>
    </row>
    <row r="26" spans="1:59" s="7" customFormat="1" ht="20.100000000000001" customHeight="1">
      <c r="A26" s="1506"/>
      <c r="B26" s="1507" t="s">
        <v>771</v>
      </c>
      <c r="C26" s="1508" t="s">
        <v>87</v>
      </c>
      <c r="D26" s="1510">
        <v>465.47</v>
      </c>
      <c r="E26" s="1509">
        <v>483.47</v>
      </c>
      <c r="F26" s="1509">
        <v>489.7</v>
      </c>
      <c r="G26" s="1509">
        <v>493.7</v>
      </c>
      <c r="H26" s="1509">
        <f>SUM(I26:V26)</f>
        <v>493.65</v>
      </c>
      <c r="I26" s="1509">
        <v>7.91</v>
      </c>
      <c r="J26" s="1509">
        <v>107.9</v>
      </c>
      <c r="K26" s="1509">
        <v>99</v>
      </c>
      <c r="L26" s="1509">
        <v>50.44</v>
      </c>
      <c r="M26" s="1509">
        <v>168.74</v>
      </c>
      <c r="N26" s="1509">
        <v>12.39</v>
      </c>
      <c r="O26" s="1509">
        <v>0</v>
      </c>
      <c r="P26" s="1509">
        <v>3.49</v>
      </c>
      <c r="Q26" s="1509">
        <v>37.78</v>
      </c>
      <c r="R26" s="1509">
        <v>0</v>
      </c>
      <c r="S26" s="1509">
        <v>0</v>
      </c>
      <c r="T26" s="1509">
        <v>0</v>
      </c>
      <c r="U26" s="1509">
        <v>6</v>
      </c>
      <c r="V26" s="1509">
        <v>0</v>
      </c>
      <c r="W26" s="1509">
        <f>SUM(X26:AK26)</f>
        <v>499.8</v>
      </c>
      <c r="X26" s="1509">
        <v>7.9</v>
      </c>
      <c r="Y26" s="1509">
        <v>108</v>
      </c>
      <c r="Z26" s="1509">
        <v>99</v>
      </c>
      <c r="AA26" s="1509">
        <v>50.4</v>
      </c>
      <c r="AB26" s="1509">
        <v>168.7</v>
      </c>
      <c r="AC26" s="1509">
        <v>12.5</v>
      </c>
      <c r="AD26" s="1509"/>
      <c r="AE26" s="1509">
        <v>3.5</v>
      </c>
      <c r="AF26" s="1509">
        <v>37.799999999999997</v>
      </c>
      <c r="AG26" s="1509"/>
      <c r="AH26" s="1509"/>
      <c r="AI26" s="1509"/>
      <c r="AJ26" s="1509">
        <v>12</v>
      </c>
      <c r="AK26" s="1509"/>
      <c r="AL26" s="1515">
        <f t="shared" si="8"/>
        <v>106.05409586009839</v>
      </c>
      <c r="AM26" s="1515">
        <f t="shared" si="9"/>
        <v>102.10561151674352</v>
      </c>
      <c r="AN26" s="1515">
        <f t="shared" si="10"/>
        <v>101.24582193862049</v>
      </c>
      <c r="AO26" s="1512"/>
      <c r="AP26" s="63"/>
      <c r="AQ26" s="1317"/>
      <c r="AR26" s="423"/>
      <c r="AS26" s="424"/>
      <c r="AT26" s="237"/>
    </row>
    <row r="27" spans="1:59" s="24" customFormat="1" ht="20.100000000000001" customHeight="1">
      <c r="A27" s="1506"/>
      <c r="B27" s="1497" t="s">
        <v>94</v>
      </c>
      <c r="C27" s="1498" t="s">
        <v>90</v>
      </c>
      <c r="D27" s="1513">
        <v>53.493952349238398</v>
      </c>
      <c r="E27" s="1515">
        <f>E28/E26*10</f>
        <v>54.607359298405299</v>
      </c>
      <c r="F27" s="1515">
        <f>F28/F26*10</f>
        <v>54.70998570553401</v>
      </c>
      <c r="G27" s="1515">
        <f>G28/G26*10</f>
        <v>54.691229491594093</v>
      </c>
      <c r="H27" s="1515">
        <f>H28/H26*10</f>
        <v>54.697164549782244</v>
      </c>
      <c r="I27" s="1515">
        <v>60</v>
      </c>
      <c r="J27" s="1515">
        <v>54.46987951807229</v>
      </c>
      <c r="K27" s="1515">
        <v>57.5</v>
      </c>
      <c r="L27" s="1515">
        <v>49.98</v>
      </c>
      <c r="M27" s="1515">
        <v>55.792000000000002</v>
      </c>
      <c r="N27" s="1515">
        <v>51</v>
      </c>
      <c r="O27" s="1515"/>
      <c r="P27" s="1515">
        <v>48</v>
      </c>
      <c r="Q27" s="1515">
        <v>50.4</v>
      </c>
      <c r="R27" s="1515"/>
      <c r="S27" s="1515"/>
      <c r="T27" s="1515"/>
      <c r="U27" s="1515">
        <v>53</v>
      </c>
      <c r="V27" s="1515"/>
      <c r="W27" s="1515">
        <f>W28/W26*10</f>
        <v>54.773409363745493</v>
      </c>
      <c r="X27" s="1515">
        <v>53.5</v>
      </c>
      <c r="Y27" s="1515">
        <v>56</v>
      </c>
      <c r="Z27" s="1515">
        <v>56.5</v>
      </c>
      <c r="AA27" s="1515">
        <v>50</v>
      </c>
      <c r="AB27" s="1515">
        <v>56</v>
      </c>
      <c r="AC27" s="1515">
        <v>51</v>
      </c>
      <c r="AD27" s="1515"/>
      <c r="AE27" s="1515">
        <v>48</v>
      </c>
      <c r="AF27" s="1515">
        <v>50.5</v>
      </c>
      <c r="AG27" s="1515"/>
      <c r="AH27" s="1515"/>
      <c r="AI27" s="1515"/>
      <c r="AJ27" s="1515">
        <v>52.5</v>
      </c>
      <c r="AK27" s="1515"/>
      <c r="AL27" s="1515">
        <f t="shared" si="8"/>
        <v>102.24924902293367</v>
      </c>
      <c r="AM27" s="1515">
        <f t="shared" si="9"/>
        <v>100.16445631601813</v>
      </c>
      <c r="AN27" s="1515">
        <f t="shared" si="10"/>
        <v>100.1393944541565</v>
      </c>
      <c r="AO27" s="1481"/>
      <c r="AP27" s="69"/>
      <c r="AQ27" s="451"/>
      <c r="AR27" s="41"/>
      <c r="AS27" s="238"/>
      <c r="AT27" s="233"/>
      <c r="BC27" s="231"/>
      <c r="BG27" s="238"/>
    </row>
    <row r="28" spans="1:59" s="48" customFormat="1" ht="20.100000000000001" customHeight="1">
      <c r="A28" s="882"/>
      <c r="B28" s="1480" t="s">
        <v>95</v>
      </c>
      <c r="C28" s="1478" t="s">
        <v>32</v>
      </c>
      <c r="D28" s="1516">
        <v>2489.9829999999997</v>
      </c>
      <c r="E28" s="318">
        <v>2640.1020000000008</v>
      </c>
      <c r="F28" s="318">
        <v>2679.1480000000001</v>
      </c>
      <c r="G28" s="318">
        <v>2700.1060000000002</v>
      </c>
      <c r="H28" s="318">
        <f t="shared" ref="H28:H39" si="31">SUM(I28:V28)</f>
        <v>2700.125528</v>
      </c>
      <c r="I28" s="318">
        <f>I26*I27/10</f>
        <v>47.46</v>
      </c>
      <c r="J28" s="318">
        <f t="shared" ref="J28:Q28" si="32">J26*J27/10</f>
        <v>587.73</v>
      </c>
      <c r="K28" s="318">
        <f t="shared" si="32"/>
        <v>569.25</v>
      </c>
      <c r="L28" s="318">
        <f t="shared" si="32"/>
        <v>252.09912</v>
      </c>
      <c r="M28" s="318">
        <f t="shared" si="32"/>
        <v>941.43420800000001</v>
      </c>
      <c r="N28" s="318">
        <f t="shared" si="32"/>
        <v>63.189</v>
      </c>
      <c r="O28" s="318">
        <f t="shared" si="32"/>
        <v>0</v>
      </c>
      <c r="P28" s="318">
        <f t="shared" si="32"/>
        <v>16.752000000000002</v>
      </c>
      <c r="Q28" s="318">
        <f t="shared" si="32"/>
        <v>190.41120000000001</v>
      </c>
      <c r="R28" s="318">
        <v>0</v>
      </c>
      <c r="S28" s="318">
        <v>0</v>
      </c>
      <c r="T28" s="318">
        <v>0</v>
      </c>
      <c r="U28" s="318">
        <v>31.8</v>
      </c>
      <c r="V28" s="318">
        <v>0</v>
      </c>
      <c r="W28" s="318">
        <f t="shared" ref="W28:W43" si="33">SUM(X28:AK28)</f>
        <v>2737.5749999999998</v>
      </c>
      <c r="X28" s="318">
        <v>42.265000000000001</v>
      </c>
      <c r="Y28" s="318">
        <v>604.79999999999995</v>
      </c>
      <c r="Z28" s="318">
        <v>559.35</v>
      </c>
      <c r="AA28" s="318">
        <v>252</v>
      </c>
      <c r="AB28" s="318">
        <v>944.71999999999991</v>
      </c>
      <c r="AC28" s="318">
        <v>63.75</v>
      </c>
      <c r="AD28" s="318">
        <v>0</v>
      </c>
      <c r="AE28" s="318">
        <v>16.8</v>
      </c>
      <c r="AF28" s="318">
        <v>190.89</v>
      </c>
      <c r="AG28" s="318">
        <v>0</v>
      </c>
      <c r="AH28" s="318">
        <v>0</v>
      </c>
      <c r="AI28" s="318">
        <v>0</v>
      </c>
      <c r="AJ28" s="318">
        <v>63</v>
      </c>
      <c r="AK28" s="318">
        <v>0</v>
      </c>
      <c r="AL28" s="1515">
        <f t="shared" si="8"/>
        <v>108.43951657501277</v>
      </c>
      <c r="AM28" s="1515">
        <f t="shared" si="9"/>
        <v>102.27353064389176</v>
      </c>
      <c r="AN28" s="1515">
        <f t="shared" si="10"/>
        <v>101.38695299946811</v>
      </c>
      <c r="AO28" s="1481"/>
      <c r="AP28" s="63"/>
      <c r="AQ28" s="450"/>
      <c r="AR28" s="47"/>
      <c r="AS28" s="238"/>
      <c r="BF28" s="48" t="e">
        <f>#REF!+#REF!+#REF!</f>
        <v>#REF!</v>
      </c>
    </row>
    <row r="29" spans="1:59" s="8" customFormat="1" ht="20.100000000000001" customHeight="1">
      <c r="A29" s="1471"/>
      <c r="B29" s="1472" t="s">
        <v>96</v>
      </c>
      <c r="C29" s="1502" t="s">
        <v>93</v>
      </c>
      <c r="D29" s="1504">
        <v>2036.6999999999998</v>
      </c>
      <c r="E29" s="1521">
        <v>2070</v>
      </c>
      <c r="F29" s="1521">
        <v>1170.8</v>
      </c>
      <c r="G29" s="1521">
        <v>2088.69</v>
      </c>
      <c r="H29" s="1505">
        <f t="shared" si="31"/>
        <v>2088.7000000000003</v>
      </c>
      <c r="I29" s="1521">
        <v>7.9</v>
      </c>
      <c r="J29" s="1521">
        <v>135</v>
      </c>
      <c r="K29" s="1521">
        <v>184</v>
      </c>
      <c r="L29" s="1521">
        <v>111.19999999999999</v>
      </c>
      <c r="M29" s="1521">
        <v>196</v>
      </c>
      <c r="N29" s="1521">
        <v>56.9</v>
      </c>
      <c r="O29" s="1521">
        <v>211</v>
      </c>
      <c r="P29" s="1521">
        <v>90.5</v>
      </c>
      <c r="Q29" s="1521">
        <v>73.5</v>
      </c>
      <c r="R29" s="1521">
        <v>102.9</v>
      </c>
      <c r="S29" s="1521">
        <v>175.4</v>
      </c>
      <c r="T29" s="1521">
        <v>198.3</v>
      </c>
      <c r="U29" s="1521">
        <v>160.19999999999999</v>
      </c>
      <c r="V29" s="1521">
        <v>385.9</v>
      </c>
      <c r="W29" s="1505">
        <f t="shared" si="33"/>
        <v>2075</v>
      </c>
      <c r="X29" s="1505">
        <v>7.9</v>
      </c>
      <c r="Y29" s="1521">
        <v>137</v>
      </c>
      <c r="Z29" s="1521">
        <v>184</v>
      </c>
      <c r="AA29" s="1521">
        <v>111.19999999999999</v>
      </c>
      <c r="AB29" s="1521">
        <v>190.4</v>
      </c>
      <c r="AC29" s="1521">
        <v>49.5</v>
      </c>
      <c r="AD29" s="1521">
        <v>211</v>
      </c>
      <c r="AE29" s="1521">
        <v>90.5</v>
      </c>
      <c r="AF29" s="1521">
        <v>73.5</v>
      </c>
      <c r="AG29" s="1521">
        <v>102.9</v>
      </c>
      <c r="AH29" s="1521">
        <v>175.4</v>
      </c>
      <c r="AI29" s="1521">
        <v>198.3</v>
      </c>
      <c r="AJ29" s="1521">
        <v>157.5</v>
      </c>
      <c r="AK29" s="1521">
        <v>385.9</v>
      </c>
      <c r="AL29" s="1515">
        <f t="shared" si="8"/>
        <v>102.55314970295088</v>
      </c>
      <c r="AM29" s="1515">
        <f t="shared" si="9"/>
        <v>100.90338164251209</v>
      </c>
      <c r="AN29" s="1515">
        <f t="shared" si="10"/>
        <v>99.344089625125662</v>
      </c>
      <c r="AO29" s="1522"/>
      <c r="AP29" s="82"/>
      <c r="AQ29" s="1314"/>
      <c r="AS29" s="1318"/>
      <c r="AT29" s="234"/>
      <c r="BF29" s="8" t="e">
        <f>#REF!-#REF!</f>
        <v>#REF!</v>
      </c>
    </row>
    <row r="30" spans="1:59" s="7" customFormat="1" ht="20.100000000000001" customHeight="1">
      <c r="A30" s="1506"/>
      <c r="B30" s="1645" t="s">
        <v>771</v>
      </c>
      <c r="C30" s="1508"/>
      <c r="D30" s="1510">
        <v>2036.6999999999998</v>
      </c>
      <c r="E30" s="1524">
        <v>2070</v>
      </c>
      <c r="F30" s="1524"/>
      <c r="G30" s="1524">
        <v>585</v>
      </c>
      <c r="H30" s="1509">
        <f t="shared" si="31"/>
        <v>2085.6000000000004</v>
      </c>
      <c r="I30" s="1524">
        <v>7.9</v>
      </c>
      <c r="J30" s="1524">
        <v>132</v>
      </c>
      <c r="K30" s="1524">
        <f>K29-0.1</f>
        <v>183.9</v>
      </c>
      <c r="L30" s="1524">
        <v>111.19999999999999</v>
      </c>
      <c r="M30" s="1524">
        <v>196</v>
      </c>
      <c r="N30" s="1524">
        <v>56.9</v>
      </c>
      <c r="O30" s="1524">
        <v>211</v>
      </c>
      <c r="P30" s="1524">
        <v>90.5</v>
      </c>
      <c r="Q30" s="1524">
        <v>73.5</v>
      </c>
      <c r="R30" s="1524">
        <v>102.9</v>
      </c>
      <c r="S30" s="1524">
        <v>175.4</v>
      </c>
      <c r="T30" s="1524">
        <v>198.3</v>
      </c>
      <c r="U30" s="1524">
        <v>160.19999999999999</v>
      </c>
      <c r="V30" s="1524">
        <v>385.9</v>
      </c>
      <c r="W30" s="1509">
        <f t="shared" si="33"/>
        <v>2075</v>
      </c>
      <c r="X30" s="1509">
        <v>7.9</v>
      </c>
      <c r="Y30" s="1524">
        <v>137</v>
      </c>
      <c r="Z30" s="1524">
        <v>184</v>
      </c>
      <c r="AA30" s="1524">
        <v>111.19999999999999</v>
      </c>
      <c r="AB30" s="1524">
        <v>190.4</v>
      </c>
      <c r="AC30" s="1524">
        <v>49.5</v>
      </c>
      <c r="AD30" s="1524">
        <v>211</v>
      </c>
      <c r="AE30" s="1524">
        <v>90.5</v>
      </c>
      <c r="AF30" s="1524">
        <v>73.5</v>
      </c>
      <c r="AG30" s="1524">
        <v>102.9</v>
      </c>
      <c r="AH30" s="1524">
        <v>175.4</v>
      </c>
      <c r="AI30" s="1524">
        <v>198.3</v>
      </c>
      <c r="AJ30" s="1524">
        <v>157.5</v>
      </c>
      <c r="AK30" s="1524">
        <v>385.9</v>
      </c>
      <c r="AL30" s="1515">
        <f t="shared" si="8"/>
        <v>102.40094270142882</v>
      </c>
      <c r="AM30" s="1515">
        <f t="shared" si="9"/>
        <v>100.75362318840581</v>
      </c>
      <c r="AN30" s="1515">
        <f t="shared" si="10"/>
        <v>99.49175297276561</v>
      </c>
      <c r="AO30" s="1525"/>
      <c r="AP30" s="64"/>
      <c r="AQ30" s="1317"/>
      <c r="AS30" s="422"/>
    </row>
    <row r="31" spans="1:59" s="27" customFormat="1" ht="20.100000000000001" customHeight="1">
      <c r="A31" s="1496"/>
      <c r="B31" s="1497" t="s">
        <v>94</v>
      </c>
      <c r="C31" s="1498" t="s">
        <v>90</v>
      </c>
      <c r="D31" s="1513">
        <v>52.141375754897624</v>
      </c>
      <c r="E31" s="1515">
        <f>E32/E30*10</f>
        <v>51.061449275362314</v>
      </c>
      <c r="F31" s="1515"/>
      <c r="G31" s="1515">
        <f>G32/G30*10</f>
        <v>51.099999999999994</v>
      </c>
      <c r="H31" s="1515">
        <f>H32/H30*10</f>
        <v>52.10650556194858</v>
      </c>
      <c r="I31" s="1515">
        <v>50.5</v>
      </c>
      <c r="J31" s="1515">
        <v>58</v>
      </c>
      <c r="K31" s="1515">
        <v>54.3</v>
      </c>
      <c r="L31" s="1515">
        <v>48.4</v>
      </c>
      <c r="M31" s="1515">
        <v>53.3</v>
      </c>
      <c r="N31" s="1515">
        <v>49.1</v>
      </c>
      <c r="O31" s="1515">
        <v>50.5</v>
      </c>
      <c r="P31" s="1515">
        <v>48</v>
      </c>
      <c r="Q31" s="1515">
        <v>48.4</v>
      </c>
      <c r="R31" s="1515">
        <v>49</v>
      </c>
      <c r="S31" s="1515">
        <v>53.67</v>
      </c>
      <c r="T31" s="1515">
        <v>62.3</v>
      </c>
      <c r="U31" s="1515">
        <v>49</v>
      </c>
      <c r="V31" s="1515">
        <v>48.7</v>
      </c>
      <c r="W31" s="1515">
        <f>W32/W30*10</f>
        <v>51.448231325301201</v>
      </c>
      <c r="X31" s="1515">
        <v>51.5</v>
      </c>
      <c r="Y31" s="1515">
        <v>54.5</v>
      </c>
      <c r="Z31" s="1515">
        <v>54.5</v>
      </c>
      <c r="AA31" s="1515">
        <v>48.5</v>
      </c>
      <c r="AB31" s="1515">
        <v>53.5</v>
      </c>
      <c r="AC31" s="1515">
        <v>50.5</v>
      </c>
      <c r="AD31" s="1515">
        <v>52</v>
      </c>
      <c r="AE31" s="1515">
        <v>48.3</v>
      </c>
      <c r="AF31" s="1515">
        <v>48.4</v>
      </c>
      <c r="AG31" s="1515">
        <v>48.2</v>
      </c>
      <c r="AH31" s="1515">
        <v>52.5</v>
      </c>
      <c r="AI31" s="1515">
        <v>56.1</v>
      </c>
      <c r="AJ31" s="1515">
        <v>49.2</v>
      </c>
      <c r="AK31" s="1515">
        <v>48.8</v>
      </c>
      <c r="AL31" s="1515">
        <f t="shared" si="8"/>
        <v>99.933123757391911</v>
      </c>
      <c r="AM31" s="1515">
        <f t="shared" si="9"/>
        <v>102.04666397334421</v>
      </c>
      <c r="AN31" s="1515">
        <f t="shared" si="10"/>
        <v>98.736675527272183</v>
      </c>
      <c r="AO31" s="1526"/>
      <c r="AP31" s="1192"/>
      <c r="AQ31" s="462"/>
      <c r="AS31" s="238"/>
    </row>
    <row r="32" spans="1:59" s="46" customFormat="1" ht="20.100000000000001" customHeight="1">
      <c r="A32" s="882"/>
      <c r="B32" s="1480" t="s">
        <v>97</v>
      </c>
      <c r="C32" s="1478" t="s">
        <v>32</v>
      </c>
      <c r="D32" s="1516">
        <v>10619.633999999998</v>
      </c>
      <c r="E32" s="318">
        <v>10569.72</v>
      </c>
      <c r="F32" s="318"/>
      <c r="G32" s="318">
        <v>2989.35</v>
      </c>
      <c r="H32" s="2053">
        <f t="shared" si="31"/>
        <v>10867.332799999998</v>
      </c>
      <c r="I32" s="318">
        <f t="shared" ref="I32:Q32" si="34">I30*I31/10</f>
        <v>39.895000000000003</v>
      </c>
      <c r="J32" s="318">
        <f t="shared" si="34"/>
        <v>765.6</v>
      </c>
      <c r="K32" s="318">
        <f t="shared" si="34"/>
        <v>998.577</v>
      </c>
      <c r="L32" s="318">
        <f t="shared" si="34"/>
        <v>538.20799999999986</v>
      </c>
      <c r="M32" s="318">
        <f t="shared" si="34"/>
        <v>1044.6799999999998</v>
      </c>
      <c r="N32" s="318">
        <f t="shared" si="34"/>
        <v>279.37900000000002</v>
      </c>
      <c r="O32" s="318">
        <f t="shared" si="34"/>
        <v>1065.55</v>
      </c>
      <c r="P32" s="318">
        <f t="shared" si="34"/>
        <v>434.4</v>
      </c>
      <c r="Q32" s="318">
        <f t="shared" si="34"/>
        <v>355.74</v>
      </c>
      <c r="R32" s="318">
        <f>R30*R31/10</f>
        <v>504.21000000000004</v>
      </c>
      <c r="S32" s="318">
        <f t="shared" ref="S32:V32" si="35">S30*S31/10</f>
        <v>941.37180000000012</v>
      </c>
      <c r="T32" s="318">
        <f t="shared" si="35"/>
        <v>1235.4090000000001</v>
      </c>
      <c r="U32" s="318">
        <f t="shared" si="35"/>
        <v>784.9799999999999</v>
      </c>
      <c r="V32" s="318">
        <f t="shared" si="35"/>
        <v>1879.3330000000001</v>
      </c>
      <c r="W32" s="2053">
        <f t="shared" si="33"/>
        <v>10675.507999999998</v>
      </c>
      <c r="X32" s="318">
        <v>40.685000000000002</v>
      </c>
      <c r="Y32" s="318">
        <v>746.65</v>
      </c>
      <c r="Z32" s="318">
        <v>1002.8</v>
      </c>
      <c r="AA32" s="318">
        <v>539.31999999999994</v>
      </c>
      <c r="AB32" s="318">
        <v>1018.64</v>
      </c>
      <c r="AC32" s="318">
        <v>249.97499999999999</v>
      </c>
      <c r="AD32" s="318">
        <v>1097.2</v>
      </c>
      <c r="AE32" s="318">
        <v>437.11499999999995</v>
      </c>
      <c r="AF32" s="318">
        <v>355.74</v>
      </c>
      <c r="AG32" s="318">
        <v>495.97800000000007</v>
      </c>
      <c r="AH32" s="318">
        <v>920.85</v>
      </c>
      <c r="AI32" s="318">
        <v>1112.4630000000002</v>
      </c>
      <c r="AJ32" s="318">
        <v>774.9</v>
      </c>
      <c r="AK32" s="318">
        <v>1883.1919999999998</v>
      </c>
      <c r="AL32" s="1515">
        <f t="shared" si="8"/>
        <v>102.33246079855483</v>
      </c>
      <c r="AM32" s="1515">
        <f t="shared" si="9"/>
        <v>102.81571129604188</v>
      </c>
      <c r="AN32" s="1515">
        <f t="shared" si="10"/>
        <v>98.234849309114736</v>
      </c>
      <c r="AO32" s="1512"/>
      <c r="AP32" s="64"/>
      <c r="AQ32" s="453"/>
      <c r="AS32" s="238"/>
    </row>
    <row r="33" spans="1:57" s="8" customFormat="1" ht="20.100000000000001" customHeight="1">
      <c r="A33" s="1471"/>
      <c r="B33" s="1472" t="s">
        <v>98</v>
      </c>
      <c r="C33" s="1502" t="s">
        <v>93</v>
      </c>
      <c r="D33" s="1504">
        <v>375</v>
      </c>
      <c r="E33" s="1521">
        <v>365</v>
      </c>
      <c r="F33" s="1521">
        <v>365</v>
      </c>
      <c r="G33" s="1521">
        <v>365</v>
      </c>
      <c r="H33" s="1505">
        <f t="shared" si="31"/>
        <v>365</v>
      </c>
      <c r="I33" s="1521">
        <v>2</v>
      </c>
      <c r="J33" s="1521"/>
      <c r="K33" s="1521">
        <v>2</v>
      </c>
      <c r="L33" s="1521">
        <v>20</v>
      </c>
      <c r="M33" s="1521">
        <v>3</v>
      </c>
      <c r="N33" s="1521">
        <v>45</v>
      </c>
      <c r="O33" s="1521">
        <v>38</v>
      </c>
      <c r="P33" s="1521">
        <v>70</v>
      </c>
      <c r="Q33" s="1521">
        <v>45</v>
      </c>
      <c r="R33" s="1521">
        <v>20</v>
      </c>
      <c r="S33" s="1521"/>
      <c r="T33" s="1521"/>
      <c r="U33" s="1521">
        <v>40</v>
      </c>
      <c r="V33" s="1521">
        <v>80</v>
      </c>
      <c r="W33" s="1505">
        <f t="shared" si="33"/>
        <v>365</v>
      </c>
      <c r="X33" s="1521">
        <v>2</v>
      </c>
      <c r="Y33" s="1521"/>
      <c r="Z33" s="1521">
        <v>2</v>
      </c>
      <c r="AA33" s="1521">
        <v>20</v>
      </c>
      <c r="AB33" s="1521">
        <v>3</v>
      </c>
      <c r="AC33" s="1521">
        <v>45</v>
      </c>
      <c r="AD33" s="1521">
        <v>38</v>
      </c>
      <c r="AE33" s="1521">
        <v>70</v>
      </c>
      <c r="AF33" s="1521">
        <v>45</v>
      </c>
      <c r="AG33" s="1521">
        <v>20</v>
      </c>
      <c r="AH33" s="1521"/>
      <c r="AI33" s="1521"/>
      <c r="AJ33" s="1521">
        <v>40</v>
      </c>
      <c r="AK33" s="1521">
        <v>80</v>
      </c>
      <c r="AL33" s="1515">
        <f t="shared" si="8"/>
        <v>97.333333333333329</v>
      </c>
      <c r="AM33" s="1515">
        <f t="shared" si="9"/>
        <v>100</v>
      </c>
      <c r="AN33" s="1515">
        <f t="shared" si="10"/>
        <v>100</v>
      </c>
      <c r="AO33" s="1522"/>
      <c r="AP33" s="81"/>
      <c r="AQ33" s="1314"/>
      <c r="AS33" s="1318"/>
      <c r="BD33" s="240" t="e">
        <f>#REF!-#REF!</f>
        <v>#REF!</v>
      </c>
    </row>
    <row r="34" spans="1:57" s="7" customFormat="1" ht="20.100000000000001" customHeight="1">
      <c r="A34" s="1506"/>
      <c r="B34" s="1528" t="s">
        <v>771</v>
      </c>
      <c r="C34" s="1508"/>
      <c r="D34" s="1510">
        <v>375</v>
      </c>
      <c r="E34" s="1524">
        <v>365</v>
      </c>
      <c r="F34" s="1524"/>
      <c r="G34" s="1524">
        <v>133</v>
      </c>
      <c r="H34" s="1509">
        <f t="shared" si="31"/>
        <v>365</v>
      </c>
      <c r="I34" s="1524">
        <v>2</v>
      </c>
      <c r="J34" s="1524"/>
      <c r="K34" s="1524">
        <v>2</v>
      </c>
      <c r="L34" s="1524">
        <v>20</v>
      </c>
      <c r="M34" s="1524">
        <v>3</v>
      </c>
      <c r="N34" s="1524">
        <v>45</v>
      </c>
      <c r="O34" s="1524">
        <v>38</v>
      </c>
      <c r="P34" s="1524">
        <v>70</v>
      </c>
      <c r="Q34" s="1524">
        <v>45</v>
      </c>
      <c r="R34" s="1524">
        <v>20</v>
      </c>
      <c r="S34" s="1524"/>
      <c r="T34" s="1524"/>
      <c r="U34" s="1524">
        <v>40</v>
      </c>
      <c r="V34" s="1524">
        <v>80</v>
      </c>
      <c r="W34" s="1509">
        <f t="shared" si="33"/>
        <v>365</v>
      </c>
      <c r="X34" s="1524">
        <v>2</v>
      </c>
      <c r="Y34" s="1524"/>
      <c r="Z34" s="1524">
        <v>2</v>
      </c>
      <c r="AA34" s="1524">
        <v>20</v>
      </c>
      <c r="AB34" s="1524">
        <v>3</v>
      </c>
      <c r="AC34" s="1524">
        <v>45</v>
      </c>
      <c r="AD34" s="1524">
        <v>38</v>
      </c>
      <c r="AE34" s="1524">
        <v>70</v>
      </c>
      <c r="AF34" s="1524">
        <v>45</v>
      </c>
      <c r="AG34" s="1524">
        <v>20</v>
      </c>
      <c r="AH34" s="1524"/>
      <c r="AI34" s="1524"/>
      <c r="AJ34" s="1524">
        <v>40</v>
      </c>
      <c r="AK34" s="1524">
        <v>80</v>
      </c>
      <c r="AL34" s="1515">
        <f t="shared" si="8"/>
        <v>97.333333333333329</v>
      </c>
      <c r="AM34" s="1515">
        <f t="shared" si="9"/>
        <v>100</v>
      </c>
      <c r="AN34" s="1515">
        <f t="shared" si="10"/>
        <v>100</v>
      </c>
      <c r="AO34" s="1525"/>
      <c r="AP34" s="64"/>
      <c r="AQ34" s="1317"/>
      <c r="AS34" s="422"/>
    </row>
    <row r="35" spans="1:57" s="24" customFormat="1" ht="20.100000000000001" customHeight="1">
      <c r="A35" s="1506"/>
      <c r="B35" s="1497" t="s">
        <v>94</v>
      </c>
      <c r="C35" s="1498" t="s">
        <v>90</v>
      </c>
      <c r="D35" s="1513">
        <v>12.042666666666669</v>
      </c>
      <c r="E35" s="1515">
        <f>E36/E34*10</f>
        <v>12.055616438356164</v>
      </c>
      <c r="F35" s="1515"/>
      <c r="G35" s="1515">
        <f>G36/G34*10</f>
        <v>12.1</v>
      </c>
      <c r="H35" s="1515">
        <f>H36/H34*10</f>
        <v>12.055616438356164</v>
      </c>
      <c r="I35" s="1515">
        <v>12.1</v>
      </c>
      <c r="J35" s="1515"/>
      <c r="K35" s="1515">
        <v>12.1</v>
      </c>
      <c r="L35" s="1515">
        <v>12</v>
      </c>
      <c r="M35" s="1515">
        <v>12</v>
      </c>
      <c r="N35" s="1515">
        <v>12.2</v>
      </c>
      <c r="O35" s="1515">
        <v>12.3</v>
      </c>
      <c r="P35" s="1515">
        <v>11.8</v>
      </c>
      <c r="Q35" s="1515">
        <v>12.3</v>
      </c>
      <c r="R35" s="1515">
        <v>12</v>
      </c>
      <c r="S35" s="1515"/>
      <c r="T35" s="1515"/>
      <c r="U35" s="1515">
        <v>12</v>
      </c>
      <c r="V35" s="1515">
        <v>12</v>
      </c>
      <c r="W35" s="1515">
        <f>W36/W34*10</f>
        <v>12.091506849315071</v>
      </c>
      <c r="X35" s="1515">
        <v>12</v>
      </c>
      <c r="Y35" s="1515"/>
      <c r="Z35" s="1515">
        <v>12.5</v>
      </c>
      <c r="AA35" s="1515">
        <v>12</v>
      </c>
      <c r="AB35" s="1515">
        <v>12</v>
      </c>
      <c r="AC35" s="1515">
        <v>12</v>
      </c>
      <c r="AD35" s="1515">
        <v>11.8</v>
      </c>
      <c r="AE35" s="1515">
        <v>12</v>
      </c>
      <c r="AF35" s="1515">
        <v>12</v>
      </c>
      <c r="AG35" s="1515">
        <v>12</v>
      </c>
      <c r="AH35" s="1515"/>
      <c r="AI35" s="1515"/>
      <c r="AJ35" s="1515">
        <v>12</v>
      </c>
      <c r="AK35" s="1515">
        <v>12.5</v>
      </c>
      <c r="AL35" s="1515">
        <f t="shared" si="8"/>
        <v>100.10753242656246</v>
      </c>
      <c r="AM35" s="1515">
        <f t="shared" si="9"/>
        <v>100</v>
      </c>
      <c r="AN35" s="1515">
        <f t="shared" si="10"/>
        <v>100.29770697452447</v>
      </c>
      <c r="AO35" s="1475"/>
      <c r="AP35" s="1192"/>
      <c r="AQ35" s="451"/>
    </row>
    <row r="36" spans="1:57" s="27" customFormat="1" ht="20.100000000000001" customHeight="1">
      <c r="A36" s="1506"/>
      <c r="B36" s="1497" t="s">
        <v>95</v>
      </c>
      <c r="C36" s="1498" t="s">
        <v>32</v>
      </c>
      <c r="D36" s="856">
        <v>451.6</v>
      </c>
      <c r="E36" s="318">
        <v>440.03000000000003</v>
      </c>
      <c r="F36" s="318"/>
      <c r="G36" s="318">
        <v>160.93</v>
      </c>
      <c r="H36" s="1515">
        <f t="shared" si="31"/>
        <v>440.03000000000003</v>
      </c>
      <c r="I36" s="318">
        <v>2.42</v>
      </c>
      <c r="J36" s="318">
        <v>0</v>
      </c>
      <c r="K36" s="318">
        <v>2.42</v>
      </c>
      <c r="L36" s="318">
        <v>24</v>
      </c>
      <c r="M36" s="318">
        <v>3.6</v>
      </c>
      <c r="N36" s="318">
        <v>54.9</v>
      </c>
      <c r="O36" s="318">
        <v>46.74</v>
      </c>
      <c r="P36" s="318">
        <v>82.6</v>
      </c>
      <c r="Q36" s="318">
        <v>55.35</v>
      </c>
      <c r="R36" s="318">
        <v>24</v>
      </c>
      <c r="S36" s="318">
        <v>0</v>
      </c>
      <c r="T36" s="318">
        <v>0</v>
      </c>
      <c r="U36" s="318">
        <v>48</v>
      </c>
      <c r="V36" s="318">
        <v>96</v>
      </c>
      <c r="W36" s="1515">
        <f t="shared" si="33"/>
        <v>441.34000000000003</v>
      </c>
      <c r="X36" s="318">
        <v>2.4</v>
      </c>
      <c r="Y36" s="318">
        <v>0</v>
      </c>
      <c r="Z36" s="318">
        <v>2.5</v>
      </c>
      <c r="AA36" s="318">
        <v>24</v>
      </c>
      <c r="AB36" s="318">
        <v>3.6</v>
      </c>
      <c r="AC36" s="318">
        <v>54</v>
      </c>
      <c r="AD36" s="318">
        <v>44.84</v>
      </c>
      <c r="AE36" s="318">
        <v>84</v>
      </c>
      <c r="AF36" s="318">
        <v>54</v>
      </c>
      <c r="AG36" s="318">
        <v>24</v>
      </c>
      <c r="AH36" s="318">
        <v>0</v>
      </c>
      <c r="AI36" s="318">
        <v>0</v>
      </c>
      <c r="AJ36" s="318">
        <v>48</v>
      </c>
      <c r="AK36" s="318">
        <v>100</v>
      </c>
      <c r="AL36" s="1515">
        <f t="shared" si="8"/>
        <v>97.437998228520826</v>
      </c>
      <c r="AM36" s="1515">
        <f t="shared" si="9"/>
        <v>100</v>
      </c>
      <c r="AN36" s="1515">
        <f t="shared" si="10"/>
        <v>100.29770697452446</v>
      </c>
      <c r="AO36" s="1526"/>
      <c r="AP36" s="64"/>
      <c r="AQ36" s="456"/>
    </row>
    <row r="37" spans="1:57" s="25" customFormat="1" ht="21.6" customHeight="1">
      <c r="A37" s="1471"/>
      <c r="B37" s="1472" t="s">
        <v>896</v>
      </c>
      <c r="C37" s="1502"/>
      <c r="D37" s="1504">
        <v>280</v>
      </c>
      <c r="E37" s="1529">
        <v>280</v>
      </c>
      <c r="F37" s="1529">
        <v>140</v>
      </c>
      <c r="G37" s="1529">
        <v>140</v>
      </c>
      <c r="H37" s="1505">
        <f t="shared" si="31"/>
        <v>280</v>
      </c>
      <c r="I37" s="1529"/>
      <c r="J37" s="1529">
        <v>100</v>
      </c>
      <c r="K37" s="1529">
        <v>80</v>
      </c>
      <c r="L37" s="1529"/>
      <c r="M37" s="1529">
        <v>100</v>
      </c>
      <c r="N37" s="1529"/>
      <c r="O37" s="1529"/>
      <c r="P37" s="1529"/>
      <c r="Q37" s="1529"/>
      <c r="R37" s="1529"/>
      <c r="S37" s="1529"/>
      <c r="T37" s="1529"/>
      <c r="U37" s="1529"/>
      <c r="V37" s="1529"/>
      <c r="W37" s="1505">
        <f t="shared" si="33"/>
        <v>280</v>
      </c>
      <c r="X37" s="1529">
        <v>0</v>
      </c>
      <c r="Y37" s="1529">
        <v>100</v>
      </c>
      <c r="Z37" s="1529">
        <v>80</v>
      </c>
      <c r="AA37" s="1529">
        <v>0</v>
      </c>
      <c r="AB37" s="1529">
        <v>100</v>
      </c>
      <c r="AC37" s="1529">
        <v>0</v>
      </c>
      <c r="AD37" s="1529">
        <v>0</v>
      </c>
      <c r="AE37" s="1529">
        <v>0</v>
      </c>
      <c r="AF37" s="1529">
        <v>0</v>
      </c>
      <c r="AG37" s="1529">
        <v>0</v>
      </c>
      <c r="AH37" s="1529">
        <v>0</v>
      </c>
      <c r="AI37" s="1529">
        <v>0</v>
      </c>
      <c r="AJ37" s="1529">
        <v>0</v>
      </c>
      <c r="AK37" s="1529">
        <v>0</v>
      </c>
      <c r="AL37" s="1515">
        <f t="shared" si="8"/>
        <v>100</v>
      </c>
      <c r="AM37" s="1515">
        <f t="shared" si="9"/>
        <v>100</v>
      </c>
      <c r="AN37" s="1515">
        <f t="shared" si="10"/>
        <v>100</v>
      </c>
      <c r="AO37" s="1531"/>
      <c r="AP37" s="64"/>
      <c r="AQ37" s="1317"/>
    </row>
    <row r="38" spans="1:57" s="27" customFormat="1" ht="20.100000000000001" customHeight="1">
      <c r="A38" s="1506"/>
      <c r="B38" s="1497" t="s">
        <v>94</v>
      </c>
      <c r="C38" s="1498" t="s">
        <v>90</v>
      </c>
      <c r="D38" s="1532">
        <v>52.660714285714285</v>
      </c>
      <c r="E38" s="1533">
        <f>E39/E37*10</f>
        <v>52.321428571428569</v>
      </c>
      <c r="F38" s="1533">
        <f>F39/F37*10</f>
        <v>53.928571428571431</v>
      </c>
      <c r="G38" s="1533">
        <f>G39/G37*10</f>
        <v>53.928571428571431</v>
      </c>
      <c r="H38" s="1515">
        <f>H39/H37*10</f>
        <v>52.321428571428569</v>
      </c>
      <c r="I38" s="1533"/>
      <c r="J38" s="1533">
        <v>52.5</v>
      </c>
      <c r="K38" s="1533">
        <v>52.5</v>
      </c>
      <c r="L38" s="1533"/>
      <c r="M38" s="1533">
        <v>52</v>
      </c>
      <c r="N38" s="1533"/>
      <c r="O38" s="1533"/>
      <c r="P38" s="1533"/>
      <c r="Q38" s="1533"/>
      <c r="R38" s="1533"/>
      <c r="S38" s="1533"/>
      <c r="T38" s="1533"/>
      <c r="U38" s="1533"/>
      <c r="V38" s="1533"/>
      <c r="W38" s="1515">
        <f>W39/W37*10</f>
        <v>52.928571428571431</v>
      </c>
      <c r="X38" s="1533">
        <v>0</v>
      </c>
      <c r="Y38" s="1533">
        <v>53.5</v>
      </c>
      <c r="Z38" s="1163">
        <v>54</v>
      </c>
      <c r="AA38" s="1533">
        <v>0</v>
      </c>
      <c r="AB38" s="1533">
        <v>51.5</v>
      </c>
      <c r="AC38" s="1533">
        <v>0</v>
      </c>
      <c r="AD38" s="1533">
        <v>0</v>
      </c>
      <c r="AE38" s="1533">
        <v>0</v>
      </c>
      <c r="AF38" s="1533">
        <v>0</v>
      </c>
      <c r="AG38" s="1533">
        <v>0</v>
      </c>
      <c r="AH38" s="1533">
        <v>0</v>
      </c>
      <c r="AI38" s="1533">
        <v>0</v>
      </c>
      <c r="AJ38" s="1533">
        <v>0</v>
      </c>
      <c r="AK38" s="1533">
        <v>0</v>
      </c>
      <c r="AL38" s="1515">
        <f t="shared" si="8"/>
        <v>99.355713801288573</v>
      </c>
      <c r="AM38" s="1515">
        <f t="shared" si="9"/>
        <v>99.999999999999986</v>
      </c>
      <c r="AN38" s="1515">
        <f t="shared" si="10"/>
        <v>101.16040955631399</v>
      </c>
      <c r="AO38" s="1526"/>
      <c r="AP38" s="1192"/>
      <c r="AQ38" s="463"/>
    </row>
    <row r="39" spans="1:57" s="46" customFormat="1" ht="20.100000000000001" customHeight="1">
      <c r="A39" s="1476"/>
      <c r="B39" s="1480" t="s">
        <v>95</v>
      </c>
      <c r="C39" s="1478" t="s">
        <v>32</v>
      </c>
      <c r="D39" s="1516">
        <v>1474.5</v>
      </c>
      <c r="E39" s="318">
        <v>1465</v>
      </c>
      <c r="F39" s="318">
        <v>755</v>
      </c>
      <c r="G39" s="318">
        <v>755</v>
      </c>
      <c r="H39" s="1515">
        <f t="shared" si="31"/>
        <v>1465</v>
      </c>
      <c r="I39" s="318"/>
      <c r="J39" s="318">
        <v>525</v>
      </c>
      <c r="K39" s="318">
        <v>420</v>
      </c>
      <c r="L39" s="318">
        <v>0</v>
      </c>
      <c r="M39" s="318">
        <v>520</v>
      </c>
      <c r="N39" s="318"/>
      <c r="O39" s="318"/>
      <c r="P39" s="318"/>
      <c r="Q39" s="318"/>
      <c r="R39" s="318"/>
      <c r="S39" s="318"/>
      <c r="T39" s="318"/>
      <c r="U39" s="318"/>
      <c r="V39" s="318"/>
      <c r="W39" s="1515">
        <f t="shared" si="33"/>
        <v>1482</v>
      </c>
      <c r="X39" s="318">
        <v>0</v>
      </c>
      <c r="Y39" s="318">
        <f>Y37*Y38/10</f>
        <v>535</v>
      </c>
      <c r="Z39" s="318">
        <f t="shared" ref="Z39:AB39" si="36">Z37*Z38/10</f>
        <v>432</v>
      </c>
      <c r="AA39" s="318">
        <v>0</v>
      </c>
      <c r="AB39" s="318">
        <f t="shared" si="36"/>
        <v>515</v>
      </c>
      <c r="AC39" s="318">
        <v>0</v>
      </c>
      <c r="AD39" s="318">
        <v>0</v>
      </c>
      <c r="AE39" s="318">
        <v>0</v>
      </c>
      <c r="AF39" s="318">
        <v>0</v>
      </c>
      <c r="AG39" s="318">
        <v>0</v>
      </c>
      <c r="AH39" s="318">
        <v>0</v>
      </c>
      <c r="AI39" s="318">
        <v>0</v>
      </c>
      <c r="AJ39" s="318">
        <v>0</v>
      </c>
      <c r="AK39" s="318">
        <v>0</v>
      </c>
      <c r="AL39" s="1515">
        <f t="shared" si="8"/>
        <v>99.355713801288573</v>
      </c>
      <c r="AM39" s="1515">
        <f t="shared" si="9"/>
        <v>100</v>
      </c>
      <c r="AN39" s="1515">
        <f t="shared" si="10"/>
        <v>101.16040955631399</v>
      </c>
      <c r="AO39" s="1512"/>
      <c r="AP39" s="64"/>
      <c r="AQ39" s="449"/>
    </row>
    <row r="40" spans="1:57" s="8" customFormat="1" ht="20.100000000000001" customHeight="1">
      <c r="A40" s="1471">
        <v>2</v>
      </c>
      <c r="B40" s="1472" t="s">
        <v>897</v>
      </c>
      <c r="C40" s="1502" t="s">
        <v>87</v>
      </c>
      <c r="D40" s="1534">
        <v>1231.3</v>
      </c>
      <c r="E40" s="1535">
        <f t="shared" ref="E40:F40" si="37">E44+E48</f>
        <v>1180</v>
      </c>
      <c r="F40" s="1535">
        <f t="shared" si="37"/>
        <v>1165</v>
      </c>
      <c r="G40" s="1534">
        <f t="shared" ref="G40" si="38">G44+G48</f>
        <v>1197.4000000000001</v>
      </c>
      <c r="H40" s="2570">
        <f>SUM(I40:V40)</f>
        <v>1197.4000000000001</v>
      </c>
      <c r="I40" s="2570">
        <f>I44+I48</f>
        <v>10</v>
      </c>
      <c r="J40" s="2570">
        <f t="shared" ref="J40:V40" si="39">J44+J48</f>
        <v>47</v>
      </c>
      <c r="K40" s="2570">
        <f t="shared" si="39"/>
        <v>98</v>
      </c>
      <c r="L40" s="2570">
        <f t="shared" si="39"/>
        <v>51</v>
      </c>
      <c r="M40" s="2570">
        <f t="shared" si="39"/>
        <v>35</v>
      </c>
      <c r="N40" s="2570">
        <f t="shared" si="39"/>
        <v>47</v>
      </c>
      <c r="O40" s="2570">
        <f t="shared" si="39"/>
        <v>169.4</v>
      </c>
      <c r="P40" s="2570">
        <f t="shared" si="39"/>
        <v>115</v>
      </c>
      <c r="Q40" s="2570">
        <f t="shared" si="39"/>
        <v>137</v>
      </c>
      <c r="R40" s="2570">
        <f t="shared" si="39"/>
        <v>60</v>
      </c>
      <c r="S40" s="2570">
        <f t="shared" si="39"/>
        <v>96</v>
      </c>
      <c r="T40" s="2570">
        <f t="shared" si="39"/>
        <v>50</v>
      </c>
      <c r="U40" s="2570">
        <f t="shared" si="39"/>
        <v>102</v>
      </c>
      <c r="V40" s="2570">
        <f t="shared" si="39"/>
        <v>180</v>
      </c>
      <c r="W40" s="1505">
        <f t="shared" si="33"/>
        <v>1175</v>
      </c>
      <c r="X40" s="2200">
        <f>X44+X48</f>
        <v>8</v>
      </c>
      <c r="Y40" s="2200">
        <f t="shared" ref="Y40:AK40" si="40">Y44+Y48</f>
        <v>43</v>
      </c>
      <c r="Z40" s="2200">
        <f t="shared" si="40"/>
        <v>97</v>
      </c>
      <c r="AA40" s="2200">
        <f t="shared" si="40"/>
        <v>51</v>
      </c>
      <c r="AB40" s="2200">
        <f t="shared" si="40"/>
        <v>33</v>
      </c>
      <c r="AC40" s="2200">
        <f t="shared" si="40"/>
        <v>47</v>
      </c>
      <c r="AD40" s="2200">
        <f t="shared" si="40"/>
        <v>167</v>
      </c>
      <c r="AE40" s="2200">
        <f t="shared" si="40"/>
        <v>112</v>
      </c>
      <c r="AF40" s="2200">
        <f t="shared" si="40"/>
        <v>137</v>
      </c>
      <c r="AG40" s="2200">
        <f t="shared" si="40"/>
        <v>60</v>
      </c>
      <c r="AH40" s="2200">
        <f t="shared" si="40"/>
        <v>90</v>
      </c>
      <c r="AI40" s="2200">
        <f t="shared" si="40"/>
        <v>50</v>
      </c>
      <c r="AJ40" s="2200">
        <f t="shared" si="40"/>
        <v>102</v>
      </c>
      <c r="AK40" s="2200">
        <f t="shared" si="40"/>
        <v>178</v>
      </c>
      <c r="AL40" s="1515">
        <f t="shared" si="8"/>
        <v>97.246812312190386</v>
      </c>
      <c r="AM40" s="1515">
        <f t="shared" si="9"/>
        <v>101.47457627118644</v>
      </c>
      <c r="AN40" s="1515">
        <f t="shared" si="10"/>
        <v>98.129280106898278</v>
      </c>
      <c r="AO40" s="1522"/>
      <c r="AP40" s="1135"/>
      <c r="AQ40" s="1316"/>
    </row>
    <row r="41" spans="1:57" s="40" customFormat="1" ht="20.100000000000001" customHeight="1">
      <c r="A41" s="1496"/>
      <c r="B41" s="1497" t="s">
        <v>88</v>
      </c>
      <c r="C41" s="1498"/>
      <c r="D41" s="1338">
        <v>1226.8999999999999</v>
      </c>
      <c r="E41" s="1338">
        <f t="shared" ref="E41:F41" si="41">E45+E48</f>
        <v>1180</v>
      </c>
      <c r="F41" s="1338">
        <f t="shared" si="41"/>
        <v>795</v>
      </c>
      <c r="G41" s="1513">
        <f t="shared" ref="G41" si="42">G45+G48</f>
        <v>1194.4000000000001</v>
      </c>
      <c r="H41" s="2571">
        <f>SUM(I41:V41)</f>
        <v>1194.4000000000001</v>
      </c>
      <c r="I41" s="1513">
        <f>I45+I48</f>
        <v>10</v>
      </c>
      <c r="J41" s="1513">
        <f t="shared" ref="J41:V41" si="43">J45+J48</f>
        <v>47</v>
      </c>
      <c r="K41" s="1513">
        <f t="shared" si="43"/>
        <v>98</v>
      </c>
      <c r="L41" s="1513">
        <f t="shared" si="43"/>
        <v>51</v>
      </c>
      <c r="M41" s="1513">
        <f t="shared" si="43"/>
        <v>35</v>
      </c>
      <c r="N41" s="1338">
        <f t="shared" si="43"/>
        <v>47</v>
      </c>
      <c r="O41" s="1513">
        <f t="shared" si="43"/>
        <v>169.4</v>
      </c>
      <c r="P41" s="1513">
        <f t="shared" si="43"/>
        <v>115</v>
      </c>
      <c r="Q41" s="1513">
        <f>Q45+Q48</f>
        <v>137</v>
      </c>
      <c r="R41" s="1513">
        <f t="shared" si="43"/>
        <v>60</v>
      </c>
      <c r="S41" s="1513">
        <f t="shared" si="43"/>
        <v>93</v>
      </c>
      <c r="T41" s="1513">
        <f t="shared" si="43"/>
        <v>50</v>
      </c>
      <c r="U41" s="1513">
        <f t="shared" si="43"/>
        <v>102</v>
      </c>
      <c r="V41" s="1513">
        <f t="shared" si="43"/>
        <v>180</v>
      </c>
      <c r="W41" s="1515">
        <f t="shared" si="33"/>
        <v>1175</v>
      </c>
      <c r="X41" s="1337">
        <f>X45+X48</f>
        <v>8</v>
      </c>
      <c r="Y41" s="1337">
        <f t="shared" ref="Y41:AK41" si="44">Y45+Y48</f>
        <v>43</v>
      </c>
      <c r="Z41" s="1337">
        <f t="shared" si="44"/>
        <v>97</v>
      </c>
      <c r="AA41" s="1337">
        <f t="shared" si="44"/>
        <v>51</v>
      </c>
      <c r="AB41" s="1337">
        <f t="shared" si="44"/>
        <v>33</v>
      </c>
      <c r="AC41" s="1337">
        <f t="shared" si="44"/>
        <v>47</v>
      </c>
      <c r="AD41" s="1337">
        <f t="shared" si="44"/>
        <v>167</v>
      </c>
      <c r="AE41" s="1337">
        <f t="shared" si="44"/>
        <v>112</v>
      </c>
      <c r="AF41" s="1337">
        <f t="shared" si="44"/>
        <v>137</v>
      </c>
      <c r="AG41" s="1337">
        <f t="shared" si="44"/>
        <v>60</v>
      </c>
      <c r="AH41" s="1337">
        <f t="shared" si="44"/>
        <v>90</v>
      </c>
      <c r="AI41" s="1337">
        <f t="shared" si="44"/>
        <v>50</v>
      </c>
      <c r="AJ41" s="1337">
        <f t="shared" si="44"/>
        <v>102</v>
      </c>
      <c r="AK41" s="1337">
        <f t="shared" si="44"/>
        <v>178</v>
      </c>
      <c r="AL41" s="1515">
        <f t="shared" si="8"/>
        <v>97.351047355122688</v>
      </c>
      <c r="AM41" s="1515">
        <f t="shared" si="9"/>
        <v>101.22033898305085</v>
      </c>
      <c r="AN41" s="1515">
        <f t="shared" si="10"/>
        <v>98.375753516409901</v>
      </c>
      <c r="AO41" s="1536"/>
      <c r="AP41" s="1193"/>
      <c r="AQ41" s="449"/>
      <c r="AS41" s="86"/>
    </row>
    <row r="42" spans="1:57" s="23" customFormat="1" ht="20.100000000000001" customHeight="1">
      <c r="A42" s="1537"/>
      <c r="B42" s="1497" t="s">
        <v>89</v>
      </c>
      <c r="C42" s="1498" t="s">
        <v>90</v>
      </c>
      <c r="D42" s="1513">
        <v>32.109055342733718</v>
      </c>
      <c r="E42" s="1513">
        <f>E43/E41*10</f>
        <v>33.896313559322031</v>
      </c>
      <c r="F42" s="1513">
        <f t="shared" ref="F42:G42" si="45">F43/F41*10</f>
        <v>33.906792452830189</v>
      </c>
      <c r="G42" s="1513">
        <f t="shared" si="45"/>
        <v>32.971282652377759</v>
      </c>
      <c r="H42" s="2571">
        <f>H43/H41*10</f>
        <v>33.788596784996649</v>
      </c>
      <c r="I42" s="2571">
        <f t="shared" ref="I42:V42" si="46">I43/I41*10</f>
        <v>33.6</v>
      </c>
      <c r="J42" s="2571">
        <f t="shared" si="46"/>
        <v>33.957446808510639</v>
      </c>
      <c r="K42" s="2571">
        <f t="shared" si="46"/>
        <v>34.097959183673474</v>
      </c>
      <c r="L42" s="2571">
        <f t="shared" si="46"/>
        <v>33.450980392156865</v>
      </c>
      <c r="M42" s="2571">
        <f t="shared" si="46"/>
        <v>33.757142857142853</v>
      </c>
      <c r="N42" s="2571">
        <f t="shared" si="46"/>
        <v>33.700000000000003</v>
      </c>
      <c r="O42" s="2571">
        <f t="shared" si="46"/>
        <v>33.779220779220772</v>
      </c>
      <c r="P42" s="2571">
        <f t="shared" si="46"/>
        <v>33.478260869565219</v>
      </c>
      <c r="Q42" s="2571">
        <f t="shared" si="46"/>
        <v>33.700000000000003</v>
      </c>
      <c r="R42" s="2571">
        <f t="shared" si="46"/>
        <v>33.6</v>
      </c>
      <c r="S42" s="2571">
        <f t="shared" si="46"/>
        <v>33.645161290322591</v>
      </c>
      <c r="T42" s="2571">
        <f t="shared" si="46"/>
        <v>34.4</v>
      </c>
      <c r="U42" s="2571">
        <f t="shared" si="46"/>
        <v>33.901960784313722</v>
      </c>
      <c r="V42" s="2571">
        <f t="shared" si="46"/>
        <v>33.888888888888886</v>
      </c>
      <c r="W42" s="1515">
        <f>W43/W41*10</f>
        <v>34.091080851063829</v>
      </c>
      <c r="X42" s="1513">
        <f>X43/X41*10</f>
        <v>33.799999999999997</v>
      </c>
      <c r="Y42" s="1513">
        <f t="shared" ref="Y42:AK42" si="47">Y43/Y41*10</f>
        <v>33.97674418604651</v>
      </c>
      <c r="Z42" s="1513">
        <f t="shared" si="47"/>
        <v>34.489690721649488</v>
      </c>
      <c r="AA42" s="1513">
        <f t="shared" si="47"/>
        <v>33.970588235294116</v>
      </c>
      <c r="AB42" s="1513">
        <f t="shared" si="47"/>
        <v>33.954545454545453</v>
      </c>
      <c r="AC42" s="1513">
        <f t="shared" si="47"/>
        <v>34</v>
      </c>
      <c r="AD42" s="1513">
        <f t="shared" si="47"/>
        <v>33.988023952095809</v>
      </c>
      <c r="AE42" s="1513">
        <f t="shared" si="47"/>
        <v>33.51</v>
      </c>
      <c r="AF42" s="1513">
        <f t="shared" si="47"/>
        <v>34.5</v>
      </c>
      <c r="AG42" s="1513">
        <f t="shared" si="47"/>
        <v>33.5</v>
      </c>
      <c r="AH42" s="1513">
        <f t="shared" si="47"/>
        <v>34</v>
      </c>
      <c r="AI42" s="1513">
        <f t="shared" si="47"/>
        <v>35</v>
      </c>
      <c r="AJ42" s="1513">
        <f t="shared" si="47"/>
        <v>34</v>
      </c>
      <c r="AK42" s="1513">
        <f t="shared" si="47"/>
        <v>34.188202247191015</v>
      </c>
      <c r="AL42" s="1515">
        <f t="shared" si="8"/>
        <v>105.23074075003272</v>
      </c>
      <c r="AM42" s="1515">
        <f t="shared" si="9"/>
        <v>99.682216845979823</v>
      </c>
      <c r="AN42" s="1515">
        <f t="shared" si="10"/>
        <v>100.89522529743375</v>
      </c>
      <c r="AO42" s="1538"/>
      <c r="AP42" s="70"/>
      <c r="AQ42" s="452"/>
      <c r="BE42" s="239" t="e">
        <f>#REF!-#REF!</f>
        <v>#REF!</v>
      </c>
    </row>
    <row r="43" spans="1:57" s="49" customFormat="1" ht="20.100000000000001" customHeight="1">
      <c r="A43" s="883"/>
      <c r="B43" s="1652" t="s">
        <v>91</v>
      </c>
      <c r="C43" s="1478" t="s">
        <v>32</v>
      </c>
      <c r="D43" s="1501">
        <v>3939.46</v>
      </c>
      <c r="E43" s="1501">
        <f t="shared" ref="E43:F43" si="48">E47+E50</f>
        <v>3999.7649999999999</v>
      </c>
      <c r="F43" s="1501">
        <f t="shared" si="48"/>
        <v>2695.59</v>
      </c>
      <c r="G43" s="1501">
        <f t="shared" ref="G43" si="49">G47+G50</f>
        <v>3938.09</v>
      </c>
      <c r="H43" s="1337">
        <f t="shared" ref="H43" si="50">SUM(I43:V43)</f>
        <v>4035.71</v>
      </c>
      <c r="I43" s="1337">
        <f>I47+I50</f>
        <v>33.6</v>
      </c>
      <c r="J43" s="1337">
        <f>J47+J50</f>
        <v>159.6</v>
      </c>
      <c r="K43" s="1337">
        <f t="shared" ref="K43" si="51">K47+K50</f>
        <v>334.16</v>
      </c>
      <c r="L43" s="1337">
        <f>L47+L50</f>
        <v>170.6</v>
      </c>
      <c r="M43" s="1337">
        <f t="shared" ref="M43:V43" si="52">M47+M50</f>
        <v>118.14999999999999</v>
      </c>
      <c r="N43" s="1337">
        <f t="shared" si="52"/>
        <v>158.39000000000001</v>
      </c>
      <c r="O43" s="1337">
        <f t="shared" si="52"/>
        <v>572.21999999999991</v>
      </c>
      <c r="P43" s="1337">
        <f t="shared" si="52"/>
        <v>385</v>
      </c>
      <c r="Q43" s="1337">
        <f t="shared" si="52"/>
        <v>461.69000000000005</v>
      </c>
      <c r="R43" s="1337">
        <f t="shared" si="52"/>
        <v>201.6</v>
      </c>
      <c r="S43" s="1337">
        <f t="shared" si="52"/>
        <v>312.90000000000009</v>
      </c>
      <c r="T43" s="1337">
        <f t="shared" si="52"/>
        <v>172</v>
      </c>
      <c r="U43" s="1337">
        <f t="shared" si="52"/>
        <v>345.8</v>
      </c>
      <c r="V43" s="1337">
        <f t="shared" si="52"/>
        <v>610</v>
      </c>
      <c r="W43" s="2627">
        <f t="shared" si="33"/>
        <v>4005.7020000000002</v>
      </c>
      <c r="X43" s="1163">
        <f>X47+X50</f>
        <v>27.04</v>
      </c>
      <c r="Y43" s="1163">
        <f t="shared" ref="Y43:AK43" si="53">Y47+Y50</f>
        <v>146.1</v>
      </c>
      <c r="Z43" s="1163">
        <f t="shared" si="53"/>
        <v>334.55</v>
      </c>
      <c r="AA43" s="1163">
        <f t="shared" si="53"/>
        <v>173.25</v>
      </c>
      <c r="AB43" s="1163">
        <f t="shared" si="53"/>
        <v>112.05</v>
      </c>
      <c r="AC43" s="1163">
        <f t="shared" si="53"/>
        <v>159.80000000000001</v>
      </c>
      <c r="AD43" s="1163">
        <f t="shared" si="53"/>
        <v>567.6</v>
      </c>
      <c r="AE43" s="1163">
        <f t="shared" si="53"/>
        <v>375.31200000000001</v>
      </c>
      <c r="AF43" s="1163">
        <f t="shared" si="53"/>
        <v>472.65</v>
      </c>
      <c r="AG43" s="1163">
        <f t="shared" si="53"/>
        <v>201</v>
      </c>
      <c r="AH43" s="1163">
        <f t="shared" si="53"/>
        <v>306</v>
      </c>
      <c r="AI43" s="1163">
        <f t="shared" si="53"/>
        <v>175</v>
      </c>
      <c r="AJ43" s="1163">
        <f t="shared" si="53"/>
        <v>346.8</v>
      </c>
      <c r="AK43" s="1163">
        <f t="shared" si="53"/>
        <v>608.55000000000007</v>
      </c>
      <c r="AL43" s="1515">
        <f t="shared" si="8"/>
        <v>102.44322825971074</v>
      </c>
      <c r="AM43" s="1515">
        <f t="shared" si="9"/>
        <v>100.89867779732059</v>
      </c>
      <c r="AN43" s="1515">
        <f t="shared" si="10"/>
        <v>99.256438148429893</v>
      </c>
      <c r="AO43" s="1539"/>
      <c r="AP43" s="64"/>
      <c r="AQ43" s="453"/>
    </row>
    <row r="44" spans="1:57" s="80" customFormat="1" ht="20.100000000000001" customHeight="1">
      <c r="A44" s="1540"/>
      <c r="B44" s="1541" t="s">
        <v>898</v>
      </c>
      <c r="C44" s="1542" t="s">
        <v>93</v>
      </c>
      <c r="D44" s="1543">
        <v>1214.3</v>
      </c>
      <c r="E44" s="1529">
        <v>1165</v>
      </c>
      <c r="F44" s="1529">
        <v>1165</v>
      </c>
      <c r="G44" s="1529">
        <v>1168</v>
      </c>
      <c r="H44" s="1529">
        <f>SUM(I44:V44)</f>
        <v>1168</v>
      </c>
      <c r="I44" s="1529">
        <v>8</v>
      </c>
      <c r="J44" s="1529">
        <v>43</v>
      </c>
      <c r="K44" s="1529">
        <v>96</v>
      </c>
      <c r="L44" s="1529">
        <v>50</v>
      </c>
      <c r="M44" s="1529">
        <v>30</v>
      </c>
      <c r="N44" s="1529">
        <v>47</v>
      </c>
      <c r="O44" s="1529">
        <v>165</v>
      </c>
      <c r="P44" s="1529">
        <v>114</v>
      </c>
      <c r="Q44" s="1529">
        <v>137</v>
      </c>
      <c r="R44" s="1529">
        <v>60</v>
      </c>
      <c r="S44" s="1529">
        <v>93</v>
      </c>
      <c r="T44" s="1529">
        <v>50</v>
      </c>
      <c r="U44" s="1529">
        <v>100</v>
      </c>
      <c r="V44" s="1529">
        <v>175</v>
      </c>
      <c r="W44" s="1530">
        <f>SUM(X44:AK44)</f>
        <v>1160</v>
      </c>
      <c r="X44" s="1530">
        <v>8</v>
      </c>
      <c r="Y44" s="1530">
        <v>41</v>
      </c>
      <c r="Z44" s="1530">
        <v>95</v>
      </c>
      <c r="AA44" s="1530">
        <v>50</v>
      </c>
      <c r="AB44" s="1530">
        <v>30</v>
      </c>
      <c r="AC44" s="1530">
        <v>47</v>
      </c>
      <c r="AD44" s="1530">
        <v>165</v>
      </c>
      <c r="AE44" s="1530">
        <v>112</v>
      </c>
      <c r="AF44" s="1530">
        <v>137</v>
      </c>
      <c r="AG44" s="1530">
        <v>60</v>
      </c>
      <c r="AH44" s="1530">
        <v>90</v>
      </c>
      <c r="AI44" s="1530">
        <v>50</v>
      </c>
      <c r="AJ44" s="1530">
        <v>100</v>
      </c>
      <c r="AK44" s="1530">
        <v>175</v>
      </c>
      <c r="AL44" s="1515">
        <f t="shared" si="8"/>
        <v>96.187103681133166</v>
      </c>
      <c r="AM44" s="1515">
        <f t="shared" si="9"/>
        <v>100.25751072961373</v>
      </c>
      <c r="AN44" s="1515">
        <f t="shared" si="10"/>
        <v>99.31506849315069</v>
      </c>
      <c r="AO44" s="1544"/>
      <c r="AP44" s="1135"/>
      <c r="AQ44" s="1315"/>
    </row>
    <row r="45" spans="1:57" s="87" customFormat="1" ht="20.100000000000001" customHeight="1">
      <c r="A45" s="1545"/>
      <c r="B45" s="1546" t="s">
        <v>99</v>
      </c>
      <c r="C45" s="1547" t="s">
        <v>87</v>
      </c>
      <c r="D45" s="1548">
        <v>1209.8999999999999</v>
      </c>
      <c r="E45" s="1527">
        <v>1165</v>
      </c>
      <c r="F45" s="1527">
        <v>795</v>
      </c>
      <c r="G45" s="1527">
        <v>1165</v>
      </c>
      <c r="H45" s="1527">
        <f>SUM(I45:V45)</f>
        <v>1165</v>
      </c>
      <c r="I45" s="1527">
        <v>8</v>
      </c>
      <c r="J45" s="1527">
        <v>43</v>
      </c>
      <c r="K45" s="1527">
        <v>96</v>
      </c>
      <c r="L45" s="1527">
        <v>50</v>
      </c>
      <c r="M45" s="1527">
        <v>30</v>
      </c>
      <c r="N45" s="1527">
        <v>47</v>
      </c>
      <c r="O45" s="1527">
        <v>165</v>
      </c>
      <c r="P45" s="1527">
        <v>114</v>
      </c>
      <c r="Q45" s="1527">
        <v>137</v>
      </c>
      <c r="R45" s="1527">
        <v>60</v>
      </c>
      <c r="S45" s="1527">
        <v>90</v>
      </c>
      <c r="T45" s="1527">
        <v>50</v>
      </c>
      <c r="U45" s="1527">
        <v>100</v>
      </c>
      <c r="V45" s="1527">
        <v>175</v>
      </c>
      <c r="W45" s="1549">
        <f t="shared" ref="W45:W54" si="54">SUM(X45:AK45)</f>
        <v>1160</v>
      </c>
      <c r="X45" s="1549">
        <v>8</v>
      </c>
      <c r="Y45" s="1549">
        <v>41</v>
      </c>
      <c r="Z45" s="1549">
        <v>95</v>
      </c>
      <c r="AA45" s="1549">
        <v>50</v>
      </c>
      <c r="AB45" s="1549">
        <v>30</v>
      </c>
      <c r="AC45" s="1549">
        <v>47</v>
      </c>
      <c r="AD45" s="1549">
        <v>165</v>
      </c>
      <c r="AE45" s="1549">
        <v>112</v>
      </c>
      <c r="AF45" s="1549">
        <v>137</v>
      </c>
      <c r="AG45" s="1549">
        <v>60</v>
      </c>
      <c r="AH45" s="1549">
        <v>90</v>
      </c>
      <c r="AI45" s="1549">
        <v>50</v>
      </c>
      <c r="AJ45" s="1549">
        <v>100</v>
      </c>
      <c r="AK45" s="1549">
        <v>175</v>
      </c>
      <c r="AL45" s="1515">
        <f t="shared" si="8"/>
        <v>96.28894949995869</v>
      </c>
      <c r="AM45" s="1515">
        <f t="shared" si="9"/>
        <v>100</v>
      </c>
      <c r="AN45" s="1515">
        <f t="shared" si="10"/>
        <v>99.570815450643778</v>
      </c>
      <c r="AO45" s="1550"/>
      <c r="AP45" s="1191"/>
      <c r="AQ45" s="451"/>
    </row>
    <row r="46" spans="1:57" s="24" customFormat="1" ht="20.100000000000001" customHeight="1">
      <c r="A46" s="1496"/>
      <c r="B46" s="1497" t="s">
        <v>94</v>
      </c>
      <c r="C46" s="1498" t="s">
        <v>90</v>
      </c>
      <c r="D46" s="1548">
        <v>32.109761137284075</v>
      </c>
      <c r="E46" s="1549">
        <f>E47/E45*10</f>
        <v>33.902703862660942</v>
      </c>
      <c r="F46" s="1549">
        <f t="shared" ref="F46" si="55">F47/F45*10</f>
        <v>33.906792452830189</v>
      </c>
      <c r="G46" s="1549">
        <v>33.803347639484983</v>
      </c>
      <c r="H46" s="1549">
        <f>H47/H45*10</f>
        <v>33.803347639484983</v>
      </c>
      <c r="I46" s="1549">
        <v>33.5</v>
      </c>
      <c r="J46" s="1527">
        <v>34</v>
      </c>
      <c r="K46" s="1549">
        <v>34.1</v>
      </c>
      <c r="L46" s="1549">
        <v>33.5</v>
      </c>
      <c r="M46" s="1527">
        <v>33.799999999999997</v>
      </c>
      <c r="N46" s="1527">
        <v>33.700000000000003</v>
      </c>
      <c r="O46" s="1549">
        <v>33.799999999999997</v>
      </c>
      <c r="P46" s="1549">
        <v>33.5</v>
      </c>
      <c r="Q46" s="1549">
        <v>33.700000000000003</v>
      </c>
      <c r="R46" s="1549">
        <v>33.6</v>
      </c>
      <c r="S46" s="1549">
        <v>33.700000000000003</v>
      </c>
      <c r="T46" s="1549">
        <v>34.4</v>
      </c>
      <c r="U46" s="1549">
        <v>33.9</v>
      </c>
      <c r="V46" s="1549">
        <v>33.9</v>
      </c>
      <c r="W46" s="1549">
        <f>W47/W45*10</f>
        <v>34.098724137931036</v>
      </c>
      <c r="X46" s="1549">
        <v>33.799999999999997</v>
      </c>
      <c r="Y46" s="1549">
        <v>34</v>
      </c>
      <c r="Z46" s="1549">
        <v>34.5</v>
      </c>
      <c r="AA46" s="1549">
        <v>34</v>
      </c>
      <c r="AB46" s="1549">
        <v>34</v>
      </c>
      <c r="AC46" s="1549">
        <v>34</v>
      </c>
      <c r="AD46" s="1549">
        <v>34</v>
      </c>
      <c r="AE46" s="1549">
        <v>33.51</v>
      </c>
      <c r="AF46" s="1549">
        <v>34.5</v>
      </c>
      <c r="AG46" s="1549">
        <v>33.5</v>
      </c>
      <c r="AH46" s="1549">
        <v>34</v>
      </c>
      <c r="AI46" s="1549">
        <v>35</v>
      </c>
      <c r="AJ46" s="1549">
        <v>34</v>
      </c>
      <c r="AK46" s="1549">
        <v>34.200000000000003</v>
      </c>
      <c r="AL46" s="1515">
        <f t="shared" si="8"/>
        <v>105.27436655464375</v>
      </c>
      <c r="AM46" s="1515">
        <f t="shared" si="9"/>
        <v>99.706937170620819</v>
      </c>
      <c r="AN46" s="1515">
        <f t="shared" si="10"/>
        <v>100.87380842156897</v>
      </c>
      <c r="AO46" s="1475"/>
      <c r="AP46" s="1192"/>
      <c r="AQ46" s="1136"/>
      <c r="AR46" s="238"/>
      <c r="AT46" s="231"/>
      <c r="BD46" s="231"/>
    </row>
    <row r="47" spans="1:57" s="48" customFormat="1" ht="20.100000000000001" customHeight="1">
      <c r="A47" s="882"/>
      <c r="B47" s="1480" t="s">
        <v>97</v>
      </c>
      <c r="C47" s="1478" t="s">
        <v>32</v>
      </c>
      <c r="D47" s="1552">
        <v>3884.96</v>
      </c>
      <c r="E47" s="1527">
        <v>3949.665</v>
      </c>
      <c r="F47" s="1527">
        <v>2695.59</v>
      </c>
      <c r="G47" s="1527">
        <v>3938.09</v>
      </c>
      <c r="H47" s="1527">
        <f>SUM(I47:V47)</f>
        <v>3938.09</v>
      </c>
      <c r="I47" s="1527">
        <v>26.8</v>
      </c>
      <c r="J47" s="1527">
        <v>146.19999999999999</v>
      </c>
      <c r="K47" s="1527">
        <v>327.36</v>
      </c>
      <c r="L47" s="1527">
        <v>167.5</v>
      </c>
      <c r="M47" s="1527">
        <v>101.39999999999999</v>
      </c>
      <c r="N47" s="1527">
        <v>158.39000000000001</v>
      </c>
      <c r="O47" s="1527">
        <v>557.69999999999993</v>
      </c>
      <c r="P47" s="1527">
        <v>381.9</v>
      </c>
      <c r="Q47" s="1527">
        <v>461.69000000000005</v>
      </c>
      <c r="R47" s="1527">
        <v>201.6</v>
      </c>
      <c r="S47" s="1527">
        <v>303.30000000000007</v>
      </c>
      <c r="T47" s="1527">
        <v>172</v>
      </c>
      <c r="U47" s="1527">
        <v>339</v>
      </c>
      <c r="V47" s="1527">
        <v>593.25</v>
      </c>
      <c r="W47" s="1549">
        <f t="shared" si="54"/>
        <v>3955.4520000000002</v>
      </c>
      <c r="X47" s="1527">
        <v>27.04</v>
      </c>
      <c r="Y47" s="1527">
        <v>139.4</v>
      </c>
      <c r="Z47" s="1527">
        <v>327.75</v>
      </c>
      <c r="AA47" s="1527">
        <v>170</v>
      </c>
      <c r="AB47" s="1527">
        <v>102</v>
      </c>
      <c r="AC47" s="1527">
        <v>159.80000000000001</v>
      </c>
      <c r="AD47" s="1527">
        <v>561</v>
      </c>
      <c r="AE47" s="1527">
        <v>375.31200000000001</v>
      </c>
      <c r="AF47" s="1527">
        <v>472.65</v>
      </c>
      <c r="AG47" s="1527">
        <v>201</v>
      </c>
      <c r="AH47" s="1527">
        <v>306</v>
      </c>
      <c r="AI47" s="1527">
        <v>175</v>
      </c>
      <c r="AJ47" s="1527">
        <v>340</v>
      </c>
      <c r="AK47" s="1527">
        <v>598.50000000000011</v>
      </c>
      <c r="AL47" s="1515">
        <f t="shared" si="8"/>
        <v>101.36758164820229</v>
      </c>
      <c r="AM47" s="1515">
        <f t="shared" si="9"/>
        <v>99.70693717062079</v>
      </c>
      <c r="AN47" s="1515">
        <f t="shared" si="10"/>
        <v>100.4408736214764</v>
      </c>
      <c r="AO47" s="1481"/>
      <c r="AP47" s="64"/>
      <c r="AQ47" s="450"/>
    </row>
    <row r="48" spans="1:57" s="25" customFormat="1" ht="20.100000000000001" customHeight="1">
      <c r="A48" s="1471"/>
      <c r="B48" s="1472" t="s">
        <v>574</v>
      </c>
      <c r="C48" s="1502" t="s">
        <v>93</v>
      </c>
      <c r="D48" s="1543">
        <v>17</v>
      </c>
      <c r="E48" s="1530">
        <v>15</v>
      </c>
      <c r="F48" s="1530"/>
      <c r="G48" s="1530">
        <v>29.4</v>
      </c>
      <c r="H48" s="1530">
        <f t="shared" ref="H48:H51" si="56">SUM(I48:V48)</f>
        <v>29.4</v>
      </c>
      <c r="I48" s="1530">
        <v>2</v>
      </c>
      <c r="J48" s="1530">
        <v>4</v>
      </c>
      <c r="K48" s="1530">
        <v>2</v>
      </c>
      <c r="L48" s="1530">
        <v>1</v>
      </c>
      <c r="M48" s="1530">
        <v>5</v>
      </c>
      <c r="N48" s="1530"/>
      <c r="O48" s="1530">
        <v>4.4000000000000004</v>
      </c>
      <c r="P48" s="1530">
        <v>1</v>
      </c>
      <c r="Q48" s="1530"/>
      <c r="R48" s="1530"/>
      <c r="S48" s="1530">
        <v>3</v>
      </c>
      <c r="T48" s="1530"/>
      <c r="U48" s="1530">
        <v>2</v>
      </c>
      <c r="V48" s="1530">
        <v>5</v>
      </c>
      <c r="W48" s="1530">
        <f t="shared" si="54"/>
        <v>15</v>
      </c>
      <c r="X48" s="1530"/>
      <c r="Y48" s="1530">
        <v>2</v>
      </c>
      <c r="Z48" s="1530">
        <v>2</v>
      </c>
      <c r="AA48" s="1530">
        <v>1</v>
      </c>
      <c r="AB48" s="1530">
        <v>3</v>
      </c>
      <c r="AC48" s="1530"/>
      <c r="AD48" s="1530">
        <v>2</v>
      </c>
      <c r="AE48" s="1530"/>
      <c r="AF48" s="1530"/>
      <c r="AG48" s="1530"/>
      <c r="AH48" s="1530"/>
      <c r="AI48" s="1530"/>
      <c r="AJ48" s="1530">
        <v>2</v>
      </c>
      <c r="AK48" s="1530">
        <v>3</v>
      </c>
      <c r="AL48" s="1515">
        <f t="shared" si="8"/>
        <v>172.9411764705882</v>
      </c>
      <c r="AM48" s="1515">
        <f t="shared" si="9"/>
        <v>196</v>
      </c>
      <c r="AN48" s="1515">
        <f t="shared" si="10"/>
        <v>51.020408163265309</v>
      </c>
      <c r="AO48" s="1531"/>
      <c r="AP48" s="1192"/>
      <c r="AQ48" s="1314"/>
    </row>
    <row r="49" spans="1:58" s="24" customFormat="1" ht="20.100000000000001" customHeight="1">
      <c r="A49" s="1496"/>
      <c r="B49" s="1497" t="s">
        <v>94</v>
      </c>
      <c r="C49" s="1498" t="s">
        <v>90</v>
      </c>
      <c r="D49" s="1548">
        <v>32.058823529411768</v>
      </c>
      <c r="E49" s="1549">
        <f>E50/E48*10</f>
        <v>33.399999999999991</v>
      </c>
      <c r="F49" s="1549"/>
      <c r="G49" s="1549"/>
      <c r="H49" s="1549">
        <f>H50/H48*10</f>
        <v>33.204081632653057</v>
      </c>
      <c r="I49" s="1549">
        <v>34</v>
      </c>
      <c r="J49" s="1549">
        <v>33.5</v>
      </c>
      <c r="K49" s="1549">
        <v>34</v>
      </c>
      <c r="L49" s="1549">
        <v>31</v>
      </c>
      <c r="M49" s="1549">
        <v>33.5</v>
      </c>
      <c r="N49" s="1549"/>
      <c r="O49" s="1549">
        <v>33</v>
      </c>
      <c r="P49" s="1549">
        <v>31</v>
      </c>
      <c r="Q49" s="1549"/>
      <c r="R49" s="1549"/>
      <c r="S49" s="1549">
        <v>32</v>
      </c>
      <c r="T49" s="1549"/>
      <c r="U49" s="1549">
        <v>34</v>
      </c>
      <c r="V49" s="1549">
        <v>33.5</v>
      </c>
      <c r="W49" s="1549">
        <f>W50/W48*10</f>
        <v>33.5</v>
      </c>
      <c r="X49" s="1549"/>
      <c r="Y49" s="1549">
        <v>33.5</v>
      </c>
      <c r="Z49" s="1549">
        <v>34</v>
      </c>
      <c r="AA49" s="1549">
        <v>32.5</v>
      </c>
      <c r="AB49" s="1549">
        <v>33.5</v>
      </c>
      <c r="AC49" s="1549"/>
      <c r="AD49" s="1549">
        <v>33</v>
      </c>
      <c r="AE49" s="1549"/>
      <c r="AF49" s="1549"/>
      <c r="AG49" s="1549"/>
      <c r="AH49" s="1549"/>
      <c r="AI49" s="1549"/>
      <c r="AJ49" s="1549">
        <v>34</v>
      </c>
      <c r="AK49" s="1549">
        <v>33.5</v>
      </c>
      <c r="AL49" s="1515">
        <f t="shared" si="8"/>
        <v>103.57236472570678</v>
      </c>
      <c r="AM49" s="1515">
        <f t="shared" si="9"/>
        <v>99.413418061835529</v>
      </c>
      <c r="AN49" s="1515">
        <f t="shared" si="10"/>
        <v>100.89121081745544</v>
      </c>
      <c r="AO49" s="1475"/>
      <c r="AP49" s="1192"/>
      <c r="AQ49" s="451"/>
    </row>
    <row r="50" spans="1:58" s="48" customFormat="1" ht="20.100000000000001" customHeight="1">
      <c r="A50" s="882"/>
      <c r="B50" s="1480" t="s">
        <v>95</v>
      </c>
      <c r="C50" s="1478" t="s">
        <v>32</v>
      </c>
      <c r="D50" s="1552">
        <v>54.500000000000007</v>
      </c>
      <c r="E50" s="1549">
        <v>50.099999999999994</v>
      </c>
      <c r="F50" s="1549"/>
      <c r="G50" s="1549"/>
      <c r="H50" s="1527">
        <f t="shared" si="56"/>
        <v>97.61999999999999</v>
      </c>
      <c r="I50" s="1549">
        <v>6.8</v>
      </c>
      <c r="J50" s="1549">
        <v>13.4</v>
      </c>
      <c r="K50" s="1549">
        <v>6.8</v>
      </c>
      <c r="L50" s="1549">
        <v>3.1</v>
      </c>
      <c r="M50" s="1549">
        <v>16.75</v>
      </c>
      <c r="N50" s="1549">
        <v>0</v>
      </c>
      <c r="O50" s="1549">
        <v>14.520000000000001</v>
      </c>
      <c r="P50" s="1549">
        <v>3.1</v>
      </c>
      <c r="Q50" s="1549">
        <v>0</v>
      </c>
      <c r="R50" s="1549">
        <v>0</v>
      </c>
      <c r="S50" s="1549">
        <v>9.6</v>
      </c>
      <c r="T50" s="1549">
        <v>0</v>
      </c>
      <c r="U50" s="1549">
        <v>6.8</v>
      </c>
      <c r="V50" s="1549">
        <v>16.75</v>
      </c>
      <c r="W50" s="1549">
        <f t="shared" si="54"/>
        <v>50.25</v>
      </c>
      <c r="X50" s="1549"/>
      <c r="Y50" s="1549">
        <v>6.7</v>
      </c>
      <c r="Z50" s="1549">
        <v>6.8</v>
      </c>
      <c r="AA50" s="1549">
        <v>3.25</v>
      </c>
      <c r="AB50" s="1549">
        <v>10.050000000000001</v>
      </c>
      <c r="AC50" s="1549">
        <v>0</v>
      </c>
      <c r="AD50" s="1549">
        <v>6.6</v>
      </c>
      <c r="AE50" s="1549">
        <v>0</v>
      </c>
      <c r="AF50" s="1549">
        <v>0</v>
      </c>
      <c r="AG50" s="1549">
        <v>0</v>
      </c>
      <c r="AH50" s="1549">
        <v>0</v>
      </c>
      <c r="AI50" s="1549">
        <v>0</v>
      </c>
      <c r="AJ50" s="1549">
        <v>6.8</v>
      </c>
      <c r="AK50" s="1549">
        <v>10.050000000000001</v>
      </c>
      <c r="AL50" s="1515">
        <f t="shared" si="8"/>
        <v>179.11926605504584</v>
      </c>
      <c r="AM50" s="1515">
        <f t="shared" si="9"/>
        <v>194.85029940119762</v>
      </c>
      <c r="AN50" s="1515">
        <f t="shared" si="10"/>
        <v>51.475107559926244</v>
      </c>
      <c r="AO50" s="1481"/>
      <c r="AP50" s="64"/>
      <c r="AQ50" s="450"/>
    </row>
    <row r="51" spans="1:58" s="96" customFormat="1" ht="20.100000000000001" customHeight="1">
      <c r="A51" s="1471">
        <v>3</v>
      </c>
      <c r="B51" s="1472" t="s">
        <v>603</v>
      </c>
      <c r="C51" s="1502" t="s">
        <v>93</v>
      </c>
      <c r="D51" s="1530">
        <v>512.94999999999993</v>
      </c>
      <c r="E51" s="1530">
        <v>512.94999999999993</v>
      </c>
      <c r="F51" s="1530">
        <v>512.94999999999993</v>
      </c>
      <c r="G51" s="1530">
        <v>512.94999999999993</v>
      </c>
      <c r="H51" s="1529">
        <f t="shared" si="56"/>
        <v>512.94999999999993</v>
      </c>
      <c r="I51" s="1530">
        <v>6.54</v>
      </c>
      <c r="J51" s="1530">
        <v>35.450000000000003</v>
      </c>
      <c r="K51" s="1530">
        <v>80.499999999999986</v>
      </c>
      <c r="L51" s="1530">
        <v>54</v>
      </c>
      <c r="M51" s="1530">
        <v>40.75</v>
      </c>
      <c r="N51" s="1530">
        <v>49.11</v>
      </c>
      <c r="O51" s="1530">
        <v>3</v>
      </c>
      <c r="P51" s="1530">
        <v>63.75</v>
      </c>
      <c r="Q51" s="1530">
        <v>4.5</v>
      </c>
      <c r="R51" s="1530">
        <v>53.66</v>
      </c>
      <c r="S51" s="1530">
        <v>28.29</v>
      </c>
      <c r="T51" s="1530">
        <v>40.9</v>
      </c>
      <c r="U51" s="1530">
        <v>13.700000000000001</v>
      </c>
      <c r="V51" s="1530">
        <v>38.799999999999997</v>
      </c>
      <c r="W51" s="1530">
        <f t="shared" si="54"/>
        <v>512.94999999999993</v>
      </c>
      <c r="X51" s="1530">
        <v>6.54</v>
      </c>
      <c r="Y51" s="1530">
        <v>35.450000000000003</v>
      </c>
      <c r="Z51" s="1530">
        <v>80.499999999999986</v>
      </c>
      <c r="AA51" s="1530">
        <v>54</v>
      </c>
      <c r="AB51" s="1530">
        <v>40.75</v>
      </c>
      <c r="AC51" s="1530">
        <v>49.11</v>
      </c>
      <c r="AD51" s="1530">
        <v>3</v>
      </c>
      <c r="AE51" s="1530">
        <v>63.75</v>
      </c>
      <c r="AF51" s="1530">
        <v>4.5</v>
      </c>
      <c r="AG51" s="1530">
        <v>53.66</v>
      </c>
      <c r="AH51" s="1530">
        <v>28.29</v>
      </c>
      <c r="AI51" s="1530">
        <v>40.9</v>
      </c>
      <c r="AJ51" s="1530">
        <v>13.700000000000001</v>
      </c>
      <c r="AK51" s="1530">
        <v>38.799999999999997</v>
      </c>
      <c r="AL51" s="1515">
        <f t="shared" si="8"/>
        <v>100</v>
      </c>
      <c r="AM51" s="1515">
        <f t="shared" si="9"/>
        <v>100</v>
      </c>
      <c r="AN51" s="1515">
        <f t="shared" si="10"/>
        <v>100</v>
      </c>
      <c r="AO51" s="1554"/>
      <c r="AP51" s="95"/>
      <c r="AQ51" s="1313"/>
    </row>
    <row r="52" spans="1:58" s="430" customFormat="1" ht="20.100000000000001" customHeight="1">
      <c r="A52" s="1496"/>
      <c r="B52" s="1497" t="s">
        <v>604</v>
      </c>
      <c r="C52" s="1498" t="s">
        <v>32</v>
      </c>
      <c r="D52" s="1527">
        <v>1210</v>
      </c>
      <c r="E52" s="1527">
        <v>1250</v>
      </c>
      <c r="F52" s="1527">
        <v>650</v>
      </c>
      <c r="G52" s="1527">
        <v>1008</v>
      </c>
      <c r="H52" s="1527">
        <v>1250</v>
      </c>
      <c r="I52" s="1527"/>
      <c r="J52" s="1527"/>
      <c r="K52" s="1527"/>
      <c r="L52" s="1527"/>
      <c r="M52" s="1527"/>
      <c r="N52" s="1527"/>
      <c r="O52" s="1527"/>
      <c r="P52" s="1527"/>
      <c r="Q52" s="1527"/>
      <c r="R52" s="1527"/>
      <c r="S52" s="1527"/>
      <c r="T52" s="1527"/>
      <c r="U52" s="1527"/>
      <c r="V52" s="1527"/>
      <c r="W52" s="1527">
        <v>1300</v>
      </c>
      <c r="X52" s="1527"/>
      <c r="Y52" s="1527"/>
      <c r="Z52" s="1527"/>
      <c r="AA52" s="1527"/>
      <c r="AB52" s="1527"/>
      <c r="AC52" s="1527"/>
      <c r="AD52" s="1527"/>
      <c r="AE52" s="1527"/>
      <c r="AF52" s="1527"/>
      <c r="AG52" s="1527"/>
      <c r="AH52" s="1527"/>
      <c r="AI52" s="1527"/>
      <c r="AJ52" s="1527"/>
      <c r="AK52" s="1527"/>
      <c r="AL52" s="1515">
        <f t="shared" si="8"/>
        <v>103.30578512396694</v>
      </c>
      <c r="AM52" s="1515">
        <f t="shared" si="9"/>
        <v>100</v>
      </c>
      <c r="AN52" s="1515">
        <f t="shared" si="10"/>
        <v>104</v>
      </c>
      <c r="AO52" s="1555"/>
      <c r="AP52" s="97"/>
      <c r="AQ52" s="455"/>
      <c r="BF52" s="431"/>
    </row>
    <row r="53" spans="1:58" s="430" customFormat="1" ht="20.100000000000001" customHeight="1">
      <c r="A53" s="1496"/>
      <c r="B53" s="1497" t="s">
        <v>605</v>
      </c>
      <c r="C53" s="1498" t="s">
        <v>93</v>
      </c>
      <c r="D53" s="1549">
        <v>0</v>
      </c>
      <c r="E53" s="1551">
        <v>0</v>
      </c>
      <c r="F53" s="1551">
        <v>0</v>
      </c>
      <c r="G53" s="1551">
        <v>0</v>
      </c>
      <c r="H53" s="1551">
        <v>0</v>
      </c>
      <c r="I53" s="1551"/>
      <c r="J53" s="1551"/>
      <c r="K53" s="1551"/>
      <c r="L53" s="1551"/>
      <c r="M53" s="1551"/>
      <c r="N53" s="1551"/>
      <c r="O53" s="1551"/>
      <c r="P53" s="1551"/>
      <c r="Q53" s="1551"/>
      <c r="R53" s="1551"/>
      <c r="S53" s="1551"/>
      <c r="T53" s="1551"/>
      <c r="U53" s="1551"/>
      <c r="V53" s="1551"/>
      <c r="W53" s="1549">
        <f t="shared" si="54"/>
        <v>0</v>
      </c>
      <c r="X53" s="1551"/>
      <c r="Y53" s="1551"/>
      <c r="Z53" s="1551"/>
      <c r="AA53" s="1551"/>
      <c r="AB53" s="1551"/>
      <c r="AC53" s="1551"/>
      <c r="AD53" s="1551"/>
      <c r="AE53" s="1551"/>
      <c r="AF53" s="1551"/>
      <c r="AG53" s="1551"/>
      <c r="AH53" s="1551"/>
      <c r="AI53" s="1551"/>
      <c r="AJ53" s="1551"/>
      <c r="AK53" s="1551"/>
      <c r="AL53" s="1515"/>
      <c r="AM53" s="1515"/>
      <c r="AN53" s="1515"/>
      <c r="AO53" s="1555"/>
      <c r="AP53" s="97"/>
      <c r="AQ53" s="455"/>
      <c r="AR53" s="445"/>
    </row>
    <row r="54" spans="1:58" s="98" customFormat="1" ht="20.100000000000001" customHeight="1">
      <c r="A54" s="1496"/>
      <c r="B54" s="1497" t="s">
        <v>606</v>
      </c>
      <c r="C54" s="1498" t="s">
        <v>93</v>
      </c>
      <c r="D54" s="1549">
        <v>188.45999999999998</v>
      </c>
      <c r="E54" s="1515">
        <v>188.45999999999998</v>
      </c>
      <c r="F54" s="1515">
        <v>188.45999999999998</v>
      </c>
      <c r="G54" s="1515">
        <v>188.45999999999998</v>
      </c>
      <c r="H54" s="1549">
        <f t="shared" ref="H54" si="57">SUM(I54:V54)</f>
        <v>188.45999999999998</v>
      </c>
      <c r="I54" s="1515">
        <v>0</v>
      </c>
      <c r="J54" s="1515">
        <v>0</v>
      </c>
      <c r="K54" s="1515">
        <v>0</v>
      </c>
      <c r="L54" s="1515">
        <v>0</v>
      </c>
      <c r="M54" s="1515">
        <v>0</v>
      </c>
      <c r="N54" s="1515">
        <v>0</v>
      </c>
      <c r="O54" s="1515">
        <v>0</v>
      </c>
      <c r="P54" s="1515">
        <v>50.76</v>
      </c>
      <c r="Q54" s="1515">
        <v>0</v>
      </c>
      <c r="R54" s="1515">
        <v>48.5</v>
      </c>
      <c r="S54" s="1515">
        <v>16</v>
      </c>
      <c r="T54" s="1515">
        <v>38.9</v>
      </c>
      <c r="U54" s="1515">
        <v>0</v>
      </c>
      <c r="V54" s="1515">
        <v>34.299999999999997</v>
      </c>
      <c r="W54" s="1549">
        <f t="shared" si="54"/>
        <v>188.45999999999998</v>
      </c>
      <c r="X54" s="1515">
        <v>0</v>
      </c>
      <c r="Y54" s="1515">
        <v>0</v>
      </c>
      <c r="Z54" s="1515">
        <v>0</v>
      </c>
      <c r="AA54" s="1515">
        <v>0</v>
      </c>
      <c r="AB54" s="1515">
        <v>0</v>
      </c>
      <c r="AC54" s="1515">
        <v>0</v>
      </c>
      <c r="AD54" s="1515">
        <v>0</v>
      </c>
      <c r="AE54" s="1515">
        <v>50.76</v>
      </c>
      <c r="AF54" s="1515">
        <v>0</v>
      </c>
      <c r="AG54" s="1515">
        <v>48.5</v>
      </c>
      <c r="AH54" s="1515">
        <v>16</v>
      </c>
      <c r="AI54" s="1515">
        <v>38.9</v>
      </c>
      <c r="AJ54" s="1515">
        <v>0</v>
      </c>
      <c r="AK54" s="1515">
        <v>34.299999999999997</v>
      </c>
      <c r="AL54" s="1515">
        <f t="shared" si="8"/>
        <v>100</v>
      </c>
      <c r="AM54" s="1515">
        <f t="shared" si="9"/>
        <v>100</v>
      </c>
      <c r="AN54" s="1515">
        <f t="shared" si="10"/>
        <v>100</v>
      </c>
      <c r="AO54" s="1556"/>
      <c r="AP54" s="97"/>
      <c r="AQ54" s="455"/>
    </row>
    <row r="55" spans="1:58" s="24" customFormat="1" ht="20.100000000000001" customHeight="1">
      <c r="A55" s="1471" t="s">
        <v>100</v>
      </c>
      <c r="B55" s="1472" t="s">
        <v>101</v>
      </c>
      <c r="C55" s="1502"/>
      <c r="D55" s="1557"/>
      <c r="E55" s="1557"/>
      <c r="F55" s="1557"/>
      <c r="G55" s="1557"/>
      <c r="H55" s="1557"/>
      <c r="I55" s="1557"/>
      <c r="J55" s="1557"/>
      <c r="K55" s="1557"/>
      <c r="L55" s="1557"/>
      <c r="M55" s="1557"/>
      <c r="N55" s="1557"/>
      <c r="O55" s="1557"/>
      <c r="P55" s="1557"/>
      <c r="Q55" s="1557"/>
      <c r="R55" s="1557"/>
      <c r="S55" s="1557"/>
      <c r="T55" s="1557"/>
      <c r="U55" s="1557"/>
      <c r="V55" s="1557"/>
      <c r="W55" s="1557"/>
      <c r="X55" s="1557"/>
      <c r="Y55" s="1557"/>
      <c r="Z55" s="1557"/>
      <c r="AA55" s="1557"/>
      <c r="AB55" s="1557"/>
      <c r="AC55" s="1557"/>
      <c r="AD55" s="1557"/>
      <c r="AE55" s="1557"/>
      <c r="AF55" s="1557"/>
      <c r="AG55" s="1557"/>
      <c r="AH55" s="1557"/>
      <c r="AI55" s="1557"/>
      <c r="AJ55" s="1557"/>
      <c r="AK55" s="1557"/>
      <c r="AL55" s="1515"/>
      <c r="AM55" s="1515"/>
      <c r="AN55" s="1515"/>
      <c r="AO55" s="1475"/>
      <c r="AP55" s="62"/>
      <c r="AQ55" s="449"/>
    </row>
    <row r="56" spans="1:58" s="8" customFormat="1" ht="21" hidden="1" customHeight="1">
      <c r="A56" s="1471">
        <v>1</v>
      </c>
      <c r="B56" s="1472" t="s">
        <v>102</v>
      </c>
      <c r="C56" s="1502"/>
      <c r="D56" s="1557"/>
      <c r="E56" s="1557"/>
      <c r="F56" s="1557"/>
      <c r="G56" s="1557"/>
      <c r="H56" s="1557"/>
      <c r="I56" s="1557"/>
      <c r="J56" s="1557"/>
      <c r="K56" s="1557"/>
      <c r="L56" s="1557"/>
      <c r="M56" s="1557"/>
      <c r="N56" s="1557"/>
      <c r="O56" s="1557"/>
      <c r="P56" s="1557"/>
      <c r="Q56" s="1557"/>
      <c r="R56" s="1557"/>
      <c r="S56" s="1557"/>
      <c r="T56" s="1557"/>
      <c r="U56" s="1557"/>
      <c r="V56" s="1557"/>
      <c r="W56" s="1557"/>
      <c r="X56" s="1557"/>
      <c r="Y56" s="1557"/>
      <c r="Z56" s="1557"/>
      <c r="AA56" s="1557"/>
      <c r="AB56" s="1557"/>
      <c r="AC56" s="1557"/>
      <c r="AD56" s="1557"/>
      <c r="AE56" s="1557"/>
      <c r="AF56" s="1557"/>
      <c r="AG56" s="1557"/>
      <c r="AH56" s="1557"/>
      <c r="AI56" s="1557"/>
      <c r="AJ56" s="1557"/>
      <c r="AK56" s="1557"/>
      <c r="AL56" s="1515" t="e">
        <f t="shared" si="8"/>
        <v>#DIV/0!</v>
      </c>
      <c r="AM56" s="1515" t="e">
        <f t="shared" si="9"/>
        <v>#DIV/0!</v>
      </c>
      <c r="AN56" s="1515" t="e">
        <f t="shared" si="10"/>
        <v>#DIV/0!</v>
      </c>
      <c r="AO56" s="1522"/>
      <c r="AP56" s="65"/>
      <c r="AQ56" s="449"/>
    </row>
    <row r="57" spans="1:58" s="25" customFormat="1" ht="21" hidden="1" customHeight="1">
      <c r="A57" s="1506" t="s">
        <v>14</v>
      </c>
      <c r="B57" s="1507" t="s">
        <v>103</v>
      </c>
      <c r="C57" s="1558"/>
      <c r="D57" s="1557"/>
      <c r="E57" s="1557"/>
      <c r="F57" s="1557"/>
      <c r="G57" s="1557"/>
      <c r="H57" s="1557"/>
      <c r="I57" s="1557"/>
      <c r="J57" s="1557"/>
      <c r="K57" s="1557"/>
      <c r="L57" s="1557"/>
      <c r="M57" s="1557"/>
      <c r="N57" s="1557"/>
      <c r="O57" s="1557"/>
      <c r="P57" s="1557"/>
      <c r="Q57" s="1557"/>
      <c r="R57" s="1557"/>
      <c r="S57" s="1557"/>
      <c r="T57" s="1557"/>
      <c r="U57" s="1557"/>
      <c r="V57" s="1557"/>
      <c r="W57" s="1557"/>
      <c r="X57" s="1557"/>
      <c r="Y57" s="1557"/>
      <c r="Z57" s="1557"/>
      <c r="AA57" s="1557"/>
      <c r="AB57" s="1557"/>
      <c r="AC57" s="1557"/>
      <c r="AD57" s="1557"/>
      <c r="AE57" s="1557"/>
      <c r="AF57" s="1557"/>
      <c r="AG57" s="1557"/>
      <c r="AH57" s="1557"/>
      <c r="AI57" s="1557"/>
      <c r="AJ57" s="1557"/>
      <c r="AK57" s="1557"/>
      <c r="AL57" s="1515" t="e">
        <f t="shared" si="8"/>
        <v>#DIV/0!</v>
      </c>
      <c r="AM57" s="1515" t="e">
        <f t="shared" si="9"/>
        <v>#DIV/0!</v>
      </c>
      <c r="AN57" s="1515" t="e">
        <f t="shared" si="10"/>
        <v>#DIV/0!</v>
      </c>
      <c r="AO57" s="1531"/>
      <c r="AP57" s="65"/>
      <c r="AQ57" s="449"/>
    </row>
    <row r="58" spans="1:58" s="24" customFormat="1" ht="21" hidden="1" customHeight="1">
      <c r="A58" s="1537"/>
      <c r="B58" s="1497" t="s">
        <v>562</v>
      </c>
      <c r="C58" s="1498" t="s">
        <v>93</v>
      </c>
      <c r="D58" s="1557"/>
      <c r="E58" s="1557"/>
      <c r="F58" s="1557"/>
      <c r="G58" s="1557"/>
      <c r="H58" s="1557"/>
      <c r="I58" s="1557"/>
      <c r="J58" s="1557"/>
      <c r="K58" s="1557"/>
      <c r="L58" s="1557"/>
      <c r="M58" s="1557"/>
      <c r="N58" s="1557"/>
      <c r="O58" s="1557"/>
      <c r="P58" s="1557"/>
      <c r="Q58" s="1557"/>
      <c r="R58" s="1557"/>
      <c r="S58" s="1557"/>
      <c r="T58" s="1557"/>
      <c r="U58" s="1557"/>
      <c r="V58" s="1557"/>
      <c r="W58" s="1557"/>
      <c r="X58" s="1557"/>
      <c r="Y58" s="1557"/>
      <c r="Z58" s="1557"/>
      <c r="AA58" s="1557"/>
      <c r="AB58" s="1557"/>
      <c r="AC58" s="1557"/>
      <c r="AD58" s="1557"/>
      <c r="AE58" s="1557"/>
      <c r="AF58" s="1557"/>
      <c r="AG58" s="1557"/>
      <c r="AH58" s="1557"/>
      <c r="AI58" s="1557"/>
      <c r="AJ58" s="1557"/>
      <c r="AK58" s="1557"/>
      <c r="AL58" s="1515" t="e">
        <f t="shared" si="8"/>
        <v>#DIV/0!</v>
      </c>
      <c r="AM58" s="1515" t="e">
        <f t="shared" si="9"/>
        <v>#DIV/0!</v>
      </c>
      <c r="AN58" s="1515" t="e">
        <f t="shared" si="10"/>
        <v>#DIV/0!</v>
      </c>
      <c r="AO58" s="2692"/>
      <c r="AP58" s="65"/>
      <c r="AQ58" s="449"/>
    </row>
    <row r="59" spans="1:58" s="24" customFormat="1" ht="21" hidden="1" customHeight="1">
      <c r="A59" s="1537"/>
      <c r="B59" s="1559" t="s">
        <v>88</v>
      </c>
      <c r="C59" s="1498"/>
      <c r="D59" s="1557"/>
      <c r="E59" s="1557"/>
      <c r="F59" s="1557"/>
      <c r="G59" s="1557"/>
      <c r="H59" s="1557"/>
      <c r="I59" s="1557"/>
      <c r="J59" s="1557"/>
      <c r="K59" s="1557"/>
      <c r="L59" s="1557"/>
      <c r="M59" s="1557"/>
      <c r="N59" s="1557"/>
      <c r="O59" s="1557"/>
      <c r="P59" s="1557"/>
      <c r="Q59" s="1557"/>
      <c r="R59" s="1557"/>
      <c r="S59" s="1557"/>
      <c r="T59" s="1557"/>
      <c r="U59" s="1557"/>
      <c r="V59" s="1557"/>
      <c r="W59" s="1557"/>
      <c r="X59" s="1557"/>
      <c r="Y59" s="1557"/>
      <c r="Z59" s="1557"/>
      <c r="AA59" s="1557"/>
      <c r="AB59" s="1557"/>
      <c r="AC59" s="1557"/>
      <c r="AD59" s="1557"/>
      <c r="AE59" s="1557"/>
      <c r="AF59" s="1557"/>
      <c r="AG59" s="1557"/>
      <c r="AH59" s="1557"/>
      <c r="AI59" s="1557"/>
      <c r="AJ59" s="1557"/>
      <c r="AK59" s="1557"/>
      <c r="AL59" s="1515" t="e">
        <f t="shared" si="8"/>
        <v>#DIV/0!</v>
      </c>
      <c r="AM59" s="1515" t="e">
        <f t="shared" si="9"/>
        <v>#DIV/0!</v>
      </c>
      <c r="AN59" s="1515" t="e">
        <f t="shared" si="10"/>
        <v>#DIV/0!</v>
      </c>
      <c r="AO59" s="2692"/>
      <c r="AP59" s="65"/>
      <c r="AQ59" s="449"/>
    </row>
    <row r="60" spans="1:58" s="25" customFormat="1" ht="21" hidden="1" customHeight="1">
      <c r="A60" s="1496"/>
      <c r="B60" s="1497" t="s">
        <v>105</v>
      </c>
      <c r="C60" s="1498" t="s">
        <v>90</v>
      </c>
      <c r="D60" s="1557"/>
      <c r="E60" s="1557"/>
      <c r="F60" s="1557"/>
      <c r="G60" s="1557"/>
      <c r="H60" s="1557"/>
      <c r="I60" s="1557"/>
      <c r="J60" s="1557"/>
      <c r="K60" s="1557"/>
      <c r="L60" s="1557"/>
      <c r="M60" s="1557"/>
      <c r="N60" s="1557"/>
      <c r="O60" s="1557"/>
      <c r="P60" s="1557"/>
      <c r="Q60" s="1557"/>
      <c r="R60" s="1557"/>
      <c r="S60" s="1557"/>
      <c r="T60" s="1557"/>
      <c r="U60" s="1557"/>
      <c r="V60" s="1557"/>
      <c r="W60" s="1557"/>
      <c r="X60" s="1557"/>
      <c r="Y60" s="1557"/>
      <c r="Z60" s="1557"/>
      <c r="AA60" s="1557"/>
      <c r="AB60" s="1557"/>
      <c r="AC60" s="1557"/>
      <c r="AD60" s="1557"/>
      <c r="AE60" s="1557"/>
      <c r="AF60" s="1557"/>
      <c r="AG60" s="1557"/>
      <c r="AH60" s="1557"/>
      <c r="AI60" s="1557"/>
      <c r="AJ60" s="1557"/>
      <c r="AK60" s="1557"/>
      <c r="AL60" s="1515" t="e">
        <f t="shared" si="8"/>
        <v>#DIV/0!</v>
      </c>
      <c r="AM60" s="1515" t="e">
        <f t="shared" si="9"/>
        <v>#DIV/0!</v>
      </c>
      <c r="AN60" s="1515" t="e">
        <f t="shared" si="10"/>
        <v>#DIV/0!</v>
      </c>
      <c r="AO60" s="2692"/>
      <c r="AP60" s="65"/>
      <c r="AQ60" s="449"/>
    </row>
    <row r="61" spans="1:58" s="25" customFormat="1" ht="21" hidden="1" customHeight="1">
      <c r="A61" s="1496"/>
      <c r="B61" s="1497" t="s">
        <v>106</v>
      </c>
      <c r="C61" s="1498" t="s">
        <v>32</v>
      </c>
      <c r="D61" s="1557"/>
      <c r="E61" s="1557"/>
      <c r="F61" s="1557"/>
      <c r="G61" s="1557"/>
      <c r="H61" s="1557"/>
      <c r="I61" s="1557"/>
      <c r="J61" s="1557"/>
      <c r="K61" s="1557"/>
      <c r="L61" s="1557"/>
      <c r="M61" s="1557"/>
      <c r="N61" s="1557"/>
      <c r="O61" s="1557"/>
      <c r="P61" s="1557"/>
      <c r="Q61" s="1557"/>
      <c r="R61" s="1557"/>
      <c r="S61" s="1557"/>
      <c r="T61" s="1557"/>
      <c r="U61" s="1557"/>
      <c r="V61" s="1557"/>
      <c r="W61" s="1557"/>
      <c r="X61" s="1557"/>
      <c r="Y61" s="1557"/>
      <c r="Z61" s="1557"/>
      <c r="AA61" s="1557"/>
      <c r="AB61" s="1557"/>
      <c r="AC61" s="1557"/>
      <c r="AD61" s="1557"/>
      <c r="AE61" s="1557"/>
      <c r="AF61" s="1557"/>
      <c r="AG61" s="1557"/>
      <c r="AH61" s="1557"/>
      <c r="AI61" s="1557"/>
      <c r="AJ61" s="1557"/>
      <c r="AK61" s="1557"/>
      <c r="AL61" s="1515" t="e">
        <f t="shared" si="8"/>
        <v>#DIV/0!</v>
      </c>
      <c r="AM61" s="1515" t="e">
        <f t="shared" si="9"/>
        <v>#DIV/0!</v>
      </c>
      <c r="AN61" s="1515" t="e">
        <f t="shared" si="10"/>
        <v>#DIV/0!</v>
      </c>
      <c r="AO61" s="2692"/>
      <c r="AP61" s="65"/>
      <c r="AQ61" s="449"/>
    </row>
    <row r="62" spans="1:58" s="27" customFormat="1" ht="21" hidden="1" customHeight="1">
      <c r="A62" s="1471" t="s">
        <v>19</v>
      </c>
      <c r="B62" s="1507" t="s">
        <v>107</v>
      </c>
      <c r="C62" s="1502"/>
      <c r="D62" s="1557"/>
      <c r="E62" s="1557"/>
      <c r="F62" s="1557"/>
      <c r="G62" s="1557"/>
      <c r="H62" s="1557"/>
      <c r="I62" s="1557"/>
      <c r="J62" s="1557"/>
      <c r="K62" s="1557"/>
      <c r="L62" s="1557"/>
      <c r="M62" s="1557"/>
      <c r="N62" s="1557"/>
      <c r="O62" s="1557"/>
      <c r="P62" s="1557"/>
      <c r="Q62" s="1557"/>
      <c r="R62" s="1557"/>
      <c r="S62" s="1557"/>
      <c r="T62" s="1557"/>
      <c r="U62" s="1557"/>
      <c r="V62" s="1557"/>
      <c r="W62" s="1557"/>
      <c r="X62" s="1557"/>
      <c r="Y62" s="1557"/>
      <c r="Z62" s="1557"/>
      <c r="AA62" s="1557"/>
      <c r="AB62" s="1557"/>
      <c r="AC62" s="1557"/>
      <c r="AD62" s="1557"/>
      <c r="AE62" s="1557"/>
      <c r="AF62" s="1557"/>
      <c r="AG62" s="1557"/>
      <c r="AH62" s="1557"/>
      <c r="AI62" s="1557"/>
      <c r="AJ62" s="1557"/>
      <c r="AK62" s="1557"/>
      <c r="AL62" s="1515" t="e">
        <f t="shared" si="8"/>
        <v>#DIV/0!</v>
      </c>
      <c r="AM62" s="1515" t="e">
        <f t="shared" si="9"/>
        <v>#DIV/0!</v>
      </c>
      <c r="AN62" s="1515" t="e">
        <f t="shared" si="10"/>
        <v>#DIV/0!</v>
      </c>
      <c r="AO62" s="2692"/>
      <c r="AP62" s="65"/>
      <c r="AQ62" s="456"/>
    </row>
    <row r="63" spans="1:58" s="27" customFormat="1" ht="21" hidden="1" customHeight="1">
      <c r="A63" s="1496"/>
      <c r="B63" s="1497" t="s">
        <v>104</v>
      </c>
      <c r="C63" s="1498" t="s">
        <v>93</v>
      </c>
      <c r="D63" s="1557"/>
      <c r="E63" s="1557"/>
      <c r="F63" s="1557"/>
      <c r="G63" s="1557"/>
      <c r="H63" s="1557"/>
      <c r="I63" s="1557"/>
      <c r="J63" s="1557"/>
      <c r="K63" s="1557"/>
      <c r="L63" s="1557"/>
      <c r="M63" s="1557"/>
      <c r="N63" s="1557"/>
      <c r="O63" s="1557"/>
      <c r="P63" s="1557"/>
      <c r="Q63" s="1557"/>
      <c r="R63" s="1557"/>
      <c r="S63" s="1557"/>
      <c r="T63" s="1557"/>
      <c r="U63" s="1557"/>
      <c r="V63" s="1557"/>
      <c r="W63" s="1557"/>
      <c r="X63" s="1557"/>
      <c r="Y63" s="1557"/>
      <c r="Z63" s="1557"/>
      <c r="AA63" s="1557"/>
      <c r="AB63" s="1557"/>
      <c r="AC63" s="1557"/>
      <c r="AD63" s="1557"/>
      <c r="AE63" s="1557"/>
      <c r="AF63" s="1557"/>
      <c r="AG63" s="1557"/>
      <c r="AH63" s="1557"/>
      <c r="AI63" s="1557"/>
      <c r="AJ63" s="1557"/>
      <c r="AK63" s="1557"/>
      <c r="AL63" s="1515" t="e">
        <f t="shared" si="8"/>
        <v>#DIV/0!</v>
      </c>
      <c r="AM63" s="1515" t="e">
        <f t="shared" si="9"/>
        <v>#DIV/0!</v>
      </c>
      <c r="AN63" s="1515" t="e">
        <f t="shared" si="10"/>
        <v>#DIV/0!</v>
      </c>
      <c r="AO63" s="2692"/>
      <c r="AP63" s="65"/>
      <c r="AQ63" s="456"/>
    </row>
    <row r="64" spans="1:58" s="25" customFormat="1" ht="21" hidden="1" customHeight="1">
      <c r="A64" s="1496"/>
      <c r="B64" s="1497" t="s">
        <v>105</v>
      </c>
      <c r="C64" s="1498" t="s">
        <v>90</v>
      </c>
      <c r="D64" s="1557"/>
      <c r="E64" s="1557"/>
      <c r="F64" s="1557"/>
      <c r="G64" s="1557"/>
      <c r="H64" s="1557"/>
      <c r="I64" s="1557"/>
      <c r="J64" s="1557"/>
      <c r="K64" s="1557"/>
      <c r="L64" s="1557"/>
      <c r="M64" s="1557"/>
      <c r="N64" s="1557"/>
      <c r="O64" s="1557"/>
      <c r="P64" s="1557"/>
      <c r="Q64" s="1557"/>
      <c r="R64" s="1557"/>
      <c r="S64" s="1557"/>
      <c r="T64" s="1557"/>
      <c r="U64" s="1557"/>
      <c r="V64" s="1557"/>
      <c r="W64" s="1557"/>
      <c r="X64" s="1557"/>
      <c r="Y64" s="1557"/>
      <c r="Z64" s="1557"/>
      <c r="AA64" s="1557"/>
      <c r="AB64" s="1557"/>
      <c r="AC64" s="1557"/>
      <c r="AD64" s="1557"/>
      <c r="AE64" s="1557"/>
      <c r="AF64" s="1557"/>
      <c r="AG64" s="1557"/>
      <c r="AH64" s="1557"/>
      <c r="AI64" s="1557"/>
      <c r="AJ64" s="1557"/>
      <c r="AK64" s="1557"/>
      <c r="AL64" s="1515" t="e">
        <f t="shared" si="8"/>
        <v>#DIV/0!</v>
      </c>
      <c r="AM64" s="1515" t="e">
        <f t="shared" si="9"/>
        <v>#DIV/0!</v>
      </c>
      <c r="AN64" s="1515" t="e">
        <f t="shared" si="10"/>
        <v>#DIV/0!</v>
      </c>
      <c r="AO64" s="2692"/>
      <c r="AP64" s="65"/>
      <c r="AQ64" s="449"/>
    </row>
    <row r="65" spans="1:43" s="24" customFormat="1" ht="21" hidden="1" customHeight="1">
      <c r="A65" s="1496"/>
      <c r="B65" s="1497" t="s">
        <v>106</v>
      </c>
      <c r="C65" s="1498" t="s">
        <v>32</v>
      </c>
      <c r="D65" s="1557"/>
      <c r="E65" s="1557"/>
      <c r="F65" s="1557"/>
      <c r="G65" s="1557"/>
      <c r="H65" s="1557"/>
      <c r="I65" s="1557"/>
      <c r="J65" s="1557"/>
      <c r="K65" s="1557"/>
      <c r="L65" s="1557"/>
      <c r="M65" s="1557"/>
      <c r="N65" s="1557"/>
      <c r="O65" s="1557"/>
      <c r="P65" s="1557"/>
      <c r="Q65" s="1557"/>
      <c r="R65" s="1557"/>
      <c r="S65" s="1557"/>
      <c r="T65" s="1557"/>
      <c r="U65" s="1557"/>
      <c r="V65" s="1557"/>
      <c r="W65" s="1557"/>
      <c r="X65" s="1557"/>
      <c r="Y65" s="1557"/>
      <c r="Z65" s="1557"/>
      <c r="AA65" s="1557"/>
      <c r="AB65" s="1557"/>
      <c r="AC65" s="1557"/>
      <c r="AD65" s="1557"/>
      <c r="AE65" s="1557"/>
      <c r="AF65" s="1557"/>
      <c r="AG65" s="1557"/>
      <c r="AH65" s="1557"/>
      <c r="AI65" s="1557"/>
      <c r="AJ65" s="1557"/>
      <c r="AK65" s="1557"/>
      <c r="AL65" s="1515" t="e">
        <f t="shared" si="8"/>
        <v>#DIV/0!</v>
      </c>
      <c r="AM65" s="1515" t="e">
        <f t="shared" si="9"/>
        <v>#DIV/0!</v>
      </c>
      <c r="AN65" s="1515" t="e">
        <f t="shared" si="10"/>
        <v>#DIV/0!</v>
      </c>
      <c r="AO65" s="2692"/>
      <c r="AP65" s="65"/>
      <c r="AQ65" s="449"/>
    </row>
    <row r="66" spans="1:43" s="8" customFormat="1" ht="20.100000000000001" customHeight="1">
      <c r="A66" s="1471">
        <v>1</v>
      </c>
      <c r="B66" s="1472" t="s">
        <v>108</v>
      </c>
      <c r="C66" s="1502"/>
      <c r="D66" s="1557"/>
      <c r="E66" s="1557"/>
      <c r="F66" s="1557"/>
      <c r="G66" s="1557"/>
      <c r="H66" s="1557"/>
      <c r="I66" s="1557"/>
      <c r="J66" s="1557"/>
      <c r="K66" s="1557"/>
      <c r="L66" s="1557"/>
      <c r="M66" s="1557"/>
      <c r="N66" s="1557"/>
      <c r="O66" s="1557"/>
      <c r="P66" s="1557"/>
      <c r="Q66" s="1557"/>
      <c r="R66" s="1557"/>
      <c r="S66" s="1557"/>
      <c r="T66" s="1557"/>
      <c r="U66" s="1557"/>
      <c r="V66" s="1557"/>
      <c r="W66" s="1557"/>
      <c r="X66" s="1557"/>
      <c r="Y66" s="1557"/>
      <c r="Z66" s="1557"/>
      <c r="AA66" s="1557"/>
      <c r="AB66" s="1557"/>
      <c r="AC66" s="1557"/>
      <c r="AD66" s="1557"/>
      <c r="AE66" s="1557"/>
      <c r="AF66" s="1557"/>
      <c r="AG66" s="1557"/>
      <c r="AH66" s="1557"/>
      <c r="AI66" s="1557"/>
      <c r="AJ66" s="1557"/>
      <c r="AK66" s="1557"/>
      <c r="AL66" s="1515"/>
      <c r="AM66" s="1515"/>
      <c r="AN66" s="1515"/>
      <c r="AO66" s="1522"/>
      <c r="AP66" s="65"/>
      <c r="AQ66" s="449"/>
    </row>
    <row r="67" spans="1:43" s="25" customFormat="1" ht="21" hidden="1" customHeight="1">
      <c r="A67" s="1471" t="s">
        <v>14</v>
      </c>
      <c r="B67" s="1507" t="s">
        <v>109</v>
      </c>
      <c r="C67" s="1508"/>
      <c r="D67" s="1557"/>
      <c r="E67" s="1557"/>
      <c r="F67" s="1557"/>
      <c r="G67" s="1557"/>
      <c r="H67" s="1557"/>
      <c r="I67" s="1557"/>
      <c r="J67" s="1557"/>
      <c r="K67" s="1557"/>
      <c r="L67" s="1557"/>
      <c r="M67" s="1557"/>
      <c r="N67" s="1557"/>
      <c r="O67" s="1557"/>
      <c r="P67" s="1557"/>
      <c r="Q67" s="1557"/>
      <c r="R67" s="1557"/>
      <c r="S67" s="1557"/>
      <c r="T67" s="1557"/>
      <c r="U67" s="1557"/>
      <c r="V67" s="1557"/>
      <c r="W67" s="1557"/>
      <c r="X67" s="1557"/>
      <c r="Y67" s="1557"/>
      <c r="Z67" s="1557"/>
      <c r="AA67" s="1557"/>
      <c r="AB67" s="1557"/>
      <c r="AC67" s="1557"/>
      <c r="AD67" s="1557"/>
      <c r="AE67" s="1557"/>
      <c r="AF67" s="1557"/>
      <c r="AG67" s="1557"/>
      <c r="AH67" s="1557"/>
      <c r="AI67" s="1557"/>
      <c r="AJ67" s="1557"/>
      <c r="AK67" s="1557"/>
      <c r="AL67" s="1515"/>
      <c r="AM67" s="1515"/>
      <c r="AN67" s="1515"/>
      <c r="AO67" s="2691"/>
      <c r="AP67" s="65"/>
      <c r="AQ67" s="449"/>
    </row>
    <row r="68" spans="1:43" s="24" customFormat="1" ht="21" hidden="1" customHeight="1">
      <c r="A68" s="1496"/>
      <c r="B68" s="1497" t="s">
        <v>111</v>
      </c>
      <c r="C68" s="1498" t="s">
        <v>93</v>
      </c>
      <c r="D68" s="1557"/>
      <c r="E68" s="1557"/>
      <c r="F68" s="1557"/>
      <c r="G68" s="1557"/>
      <c r="H68" s="1557"/>
      <c r="I68" s="1557"/>
      <c r="J68" s="1557"/>
      <c r="K68" s="1557"/>
      <c r="L68" s="1557"/>
      <c r="M68" s="1557"/>
      <c r="N68" s="1557"/>
      <c r="O68" s="1557"/>
      <c r="P68" s="1557"/>
      <c r="Q68" s="1557"/>
      <c r="R68" s="1557"/>
      <c r="S68" s="1557"/>
      <c r="T68" s="1557"/>
      <c r="U68" s="1557"/>
      <c r="V68" s="1557"/>
      <c r="W68" s="1557"/>
      <c r="X68" s="1557"/>
      <c r="Y68" s="1557"/>
      <c r="Z68" s="1557"/>
      <c r="AA68" s="1557"/>
      <c r="AB68" s="1557"/>
      <c r="AC68" s="1557"/>
      <c r="AD68" s="1557"/>
      <c r="AE68" s="1557"/>
      <c r="AF68" s="1557"/>
      <c r="AG68" s="1557"/>
      <c r="AH68" s="1557"/>
      <c r="AI68" s="1557"/>
      <c r="AJ68" s="1557"/>
      <c r="AK68" s="1557"/>
      <c r="AL68" s="1515"/>
      <c r="AM68" s="1515"/>
      <c r="AN68" s="1515"/>
      <c r="AO68" s="2691"/>
      <c r="AP68" s="65"/>
      <c r="AQ68" s="449"/>
    </row>
    <row r="69" spans="1:43" s="26" customFormat="1" ht="21" hidden="1" customHeight="1">
      <c r="A69" s="1537"/>
      <c r="B69" s="1560" t="s">
        <v>112</v>
      </c>
      <c r="C69" s="1561" t="s">
        <v>93</v>
      </c>
      <c r="D69" s="1557"/>
      <c r="E69" s="1557"/>
      <c r="F69" s="1557"/>
      <c r="G69" s="1557"/>
      <c r="H69" s="1557"/>
      <c r="I69" s="1557"/>
      <c r="J69" s="1557"/>
      <c r="K69" s="1557"/>
      <c r="L69" s="1557"/>
      <c r="M69" s="1557"/>
      <c r="N69" s="1557"/>
      <c r="O69" s="1557"/>
      <c r="P69" s="1557"/>
      <c r="Q69" s="1557"/>
      <c r="R69" s="1557"/>
      <c r="S69" s="1557"/>
      <c r="T69" s="1557"/>
      <c r="U69" s="1557"/>
      <c r="V69" s="1557"/>
      <c r="W69" s="1557"/>
      <c r="X69" s="1557"/>
      <c r="Y69" s="1557"/>
      <c r="Z69" s="1557"/>
      <c r="AA69" s="1557"/>
      <c r="AB69" s="1557"/>
      <c r="AC69" s="1557"/>
      <c r="AD69" s="1557"/>
      <c r="AE69" s="1557"/>
      <c r="AF69" s="1557"/>
      <c r="AG69" s="1557"/>
      <c r="AH69" s="1557"/>
      <c r="AI69" s="1557"/>
      <c r="AJ69" s="1557"/>
      <c r="AK69" s="1557"/>
      <c r="AL69" s="1515"/>
      <c r="AM69" s="1515"/>
      <c r="AN69" s="1515"/>
      <c r="AO69" s="2691"/>
      <c r="AP69" s="65"/>
      <c r="AQ69" s="456"/>
    </row>
    <row r="70" spans="1:43" s="24" customFormat="1" ht="21" hidden="1" customHeight="1">
      <c r="A70" s="1496"/>
      <c r="B70" s="1497" t="s">
        <v>113</v>
      </c>
      <c r="C70" s="1498" t="s">
        <v>93</v>
      </c>
      <c r="D70" s="1557"/>
      <c r="E70" s="1557"/>
      <c r="F70" s="1557"/>
      <c r="G70" s="1557"/>
      <c r="H70" s="1557"/>
      <c r="I70" s="1557"/>
      <c r="J70" s="1557"/>
      <c r="K70" s="1557"/>
      <c r="L70" s="1557"/>
      <c r="M70" s="1557"/>
      <c r="N70" s="1557"/>
      <c r="O70" s="1557"/>
      <c r="P70" s="1557"/>
      <c r="Q70" s="1557"/>
      <c r="R70" s="1557"/>
      <c r="S70" s="1557"/>
      <c r="T70" s="1557"/>
      <c r="U70" s="1557"/>
      <c r="V70" s="1557"/>
      <c r="W70" s="1557"/>
      <c r="X70" s="1557"/>
      <c r="Y70" s="1557"/>
      <c r="Z70" s="1557"/>
      <c r="AA70" s="1557"/>
      <c r="AB70" s="1557"/>
      <c r="AC70" s="1557"/>
      <c r="AD70" s="1557"/>
      <c r="AE70" s="1557"/>
      <c r="AF70" s="1557"/>
      <c r="AG70" s="1557"/>
      <c r="AH70" s="1557"/>
      <c r="AI70" s="1557"/>
      <c r="AJ70" s="1557"/>
      <c r="AK70" s="1557"/>
      <c r="AL70" s="1515"/>
      <c r="AM70" s="1515"/>
      <c r="AN70" s="1515"/>
      <c r="AO70" s="2691"/>
      <c r="AP70" s="65"/>
      <c r="AQ70" s="449"/>
    </row>
    <row r="71" spans="1:43" s="24" customFormat="1" ht="21" hidden="1" customHeight="1">
      <c r="A71" s="1496"/>
      <c r="B71" s="1497" t="s">
        <v>105</v>
      </c>
      <c r="C71" s="1498" t="s">
        <v>90</v>
      </c>
      <c r="D71" s="1557"/>
      <c r="E71" s="1557"/>
      <c r="F71" s="1557"/>
      <c r="G71" s="1557"/>
      <c r="H71" s="1557"/>
      <c r="I71" s="1557"/>
      <c r="J71" s="1557"/>
      <c r="K71" s="1557"/>
      <c r="L71" s="1557"/>
      <c r="M71" s="1557"/>
      <c r="N71" s="1557"/>
      <c r="O71" s="1557"/>
      <c r="P71" s="1557"/>
      <c r="Q71" s="1557"/>
      <c r="R71" s="1557"/>
      <c r="S71" s="1557"/>
      <c r="T71" s="1557"/>
      <c r="U71" s="1557"/>
      <c r="V71" s="1557"/>
      <c r="W71" s="1557"/>
      <c r="X71" s="1557"/>
      <c r="Y71" s="1557"/>
      <c r="Z71" s="1557"/>
      <c r="AA71" s="1557"/>
      <c r="AB71" s="1557"/>
      <c r="AC71" s="1557"/>
      <c r="AD71" s="1557"/>
      <c r="AE71" s="1557"/>
      <c r="AF71" s="1557"/>
      <c r="AG71" s="1557"/>
      <c r="AH71" s="1557"/>
      <c r="AI71" s="1557"/>
      <c r="AJ71" s="1557"/>
      <c r="AK71" s="1557"/>
      <c r="AL71" s="1515"/>
      <c r="AM71" s="1515"/>
      <c r="AN71" s="1515"/>
      <c r="AO71" s="2691"/>
      <c r="AP71" s="65"/>
      <c r="AQ71" s="449"/>
    </row>
    <row r="72" spans="1:43" s="24" customFormat="1" ht="21" hidden="1" customHeight="1">
      <c r="A72" s="1496"/>
      <c r="B72" s="1497" t="s">
        <v>114</v>
      </c>
      <c r="C72" s="1498" t="s">
        <v>32</v>
      </c>
      <c r="D72" s="1557"/>
      <c r="E72" s="1557"/>
      <c r="F72" s="1557"/>
      <c r="G72" s="1557"/>
      <c r="H72" s="1557"/>
      <c r="I72" s="1557"/>
      <c r="J72" s="1557"/>
      <c r="K72" s="1557"/>
      <c r="L72" s="1557"/>
      <c r="M72" s="1557"/>
      <c r="N72" s="1557"/>
      <c r="O72" s="1557"/>
      <c r="P72" s="1557"/>
      <c r="Q72" s="1557"/>
      <c r="R72" s="1557"/>
      <c r="S72" s="1557"/>
      <c r="T72" s="1557"/>
      <c r="U72" s="1557"/>
      <c r="V72" s="1557"/>
      <c r="W72" s="1557"/>
      <c r="X72" s="1557"/>
      <c r="Y72" s="1557"/>
      <c r="Z72" s="1557"/>
      <c r="AA72" s="1557"/>
      <c r="AB72" s="1557"/>
      <c r="AC72" s="1557"/>
      <c r="AD72" s="1557"/>
      <c r="AE72" s="1557"/>
      <c r="AF72" s="1557"/>
      <c r="AG72" s="1557"/>
      <c r="AH72" s="1557"/>
      <c r="AI72" s="1557"/>
      <c r="AJ72" s="1557"/>
      <c r="AK72" s="1557"/>
      <c r="AL72" s="1515"/>
      <c r="AM72" s="1515"/>
      <c r="AN72" s="1515"/>
      <c r="AO72" s="2691"/>
      <c r="AP72" s="65"/>
      <c r="AQ72" s="449"/>
    </row>
    <row r="73" spans="1:43" s="25" customFormat="1" ht="20.100000000000001" customHeight="1">
      <c r="A73" s="1471" t="s">
        <v>14</v>
      </c>
      <c r="B73" s="1472" t="s">
        <v>115</v>
      </c>
      <c r="C73" s="1502"/>
      <c r="D73" s="1557"/>
      <c r="E73" s="1557"/>
      <c r="F73" s="1557"/>
      <c r="G73" s="1557"/>
      <c r="H73" s="1557"/>
      <c r="I73" s="1557"/>
      <c r="J73" s="1557"/>
      <c r="K73" s="1557"/>
      <c r="L73" s="1557"/>
      <c r="M73" s="1557"/>
      <c r="N73" s="1557"/>
      <c r="O73" s="1557"/>
      <c r="P73" s="1557"/>
      <c r="Q73" s="1557"/>
      <c r="R73" s="1557"/>
      <c r="S73" s="1557"/>
      <c r="T73" s="1557"/>
      <c r="U73" s="1557"/>
      <c r="V73" s="1557"/>
      <c r="W73" s="1557"/>
      <c r="X73" s="1557"/>
      <c r="Y73" s="1557"/>
      <c r="Z73" s="1557"/>
      <c r="AA73" s="1557"/>
      <c r="AB73" s="1557"/>
      <c r="AC73" s="1557"/>
      <c r="AD73" s="1557"/>
      <c r="AE73" s="1557"/>
      <c r="AF73" s="1557"/>
      <c r="AG73" s="1557"/>
      <c r="AH73" s="1557"/>
      <c r="AI73" s="1557"/>
      <c r="AJ73" s="1557"/>
      <c r="AK73" s="1557"/>
      <c r="AL73" s="1515"/>
      <c r="AM73" s="1515"/>
      <c r="AN73" s="1515"/>
      <c r="AO73" s="1562"/>
      <c r="AP73" s="65"/>
      <c r="AQ73" s="449"/>
    </row>
    <row r="74" spans="1:43" s="24" customFormat="1" ht="20.100000000000001" customHeight="1">
      <c r="A74" s="1496"/>
      <c r="B74" s="1497" t="s">
        <v>116</v>
      </c>
      <c r="C74" s="1498" t="s">
        <v>93</v>
      </c>
      <c r="D74" s="1515">
        <v>2100</v>
      </c>
      <c r="E74" s="1515">
        <v>2100</v>
      </c>
      <c r="F74" s="1515">
        <v>2100</v>
      </c>
      <c r="G74" s="1515">
        <v>2100</v>
      </c>
      <c r="H74" s="318">
        <f>SUM(I74:V74)</f>
        <v>2100</v>
      </c>
      <c r="I74" s="1515"/>
      <c r="J74" s="1515"/>
      <c r="K74" s="1515"/>
      <c r="L74" s="1515"/>
      <c r="M74" s="1515"/>
      <c r="N74" s="1515"/>
      <c r="O74" s="1515">
        <v>560</v>
      </c>
      <c r="P74" s="1515">
        <v>163.69999999999999</v>
      </c>
      <c r="Q74" s="1515"/>
      <c r="R74" s="1515">
        <v>430.5</v>
      </c>
      <c r="S74" s="1515">
        <v>62.8</v>
      </c>
      <c r="T74" s="1515">
        <v>865</v>
      </c>
      <c r="U74" s="1515">
        <v>18</v>
      </c>
      <c r="V74" s="1515"/>
      <c r="W74" s="318">
        <f>SUM(X74:AK74)</f>
        <v>2100</v>
      </c>
      <c r="X74" s="1515"/>
      <c r="Y74" s="1515"/>
      <c r="Z74" s="1515"/>
      <c r="AA74" s="1515"/>
      <c r="AB74" s="1515"/>
      <c r="AC74" s="1515"/>
      <c r="AD74" s="1515">
        <v>560</v>
      </c>
      <c r="AE74" s="1515">
        <v>163.69999999999999</v>
      </c>
      <c r="AF74" s="1515"/>
      <c r="AG74" s="1515">
        <v>430.5</v>
      </c>
      <c r="AH74" s="1515">
        <v>62.8</v>
      </c>
      <c r="AI74" s="1515">
        <v>865</v>
      </c>
      <c r="AJ74" s="1515">
        <v>18</v>
      </c>
      <c r="AK74" s="1515"/>
      <c r="AL74" s="1515">
        <f t="shared" si="8"/>
        <v>100</v>
      </c>
      <c r="AM74" s="1515">
        <f t="shared" si="9"/>
        <v>100</v>
      </c>
      <c r="AN74" s="1515">
        <f t="shared" si="10"/>
        <v>100</v>
      </c>
      <c r="AO74" s="308"/>
      <c r="AP74" s="65"/>
      <c r="AQ74" s="449"/>
    </row>
    <row r="75" spans="1:43" s="26" customFormat="1" ht="20.100000000000001" customHeight="1">
      <c r="A75" s="1537"/>
      <c r="B75" s="1560" t="s">
        <v>117</v>
      </c>
      <c r="C75" s="1561" t="s">
        <v>93</v>
      </c>
      <c r="D75" s="1515">
        <v>0</v>
      </c>
      <c r="E75" s="1515">
        <v>0</v>
      </c>
      <c r="F75" s="1515">
        <v>0</v>
      </c>
      <c r="G75" s="1515">
        <v>0</v>
      </c>
      <c r="H75" s="1515">
        <v>0</v>
      </c>
      <c r="I75" s="1515"/>
      <c r="J75" s="1515"/>
      <c r="K75" s="1515"/>
      <c r="L75" s="1515"/>
      <c r="M75" s="1515"/>
      <c r="N75" s="1515"/>
      <c r="O75" s="1515"/>
      <c r="P75" s="1515"/>
      <c r="Q75" s="1515"/>
      <c r="R75" s="1515"/>
      <c r="S75" s="1515"/>
      <c r="T75" s="1515"/>
      <c r="U75" s="1515"/>
      <c r="V75" s="1515"/>
      <c r="W75" s="1515">
        <v>0</v>
      </c>
      <c r="X75" s="1515"/>
      <c r="Y75" s="1515"/>
      <c r="Z75" s="1515"/>
      <c r="AA75" s="1515"/>
      <c r="AB75" s="1515"/>
      <c r="AC75" s="1515"/>
      <c r="AD75" s="1515"/>
      <c r="AE75" s="1515"/>
      <c r="AF75" s="1515"/>
      <c r="AG75" s="1515"/>
      <c r="AH75" s="1515"/>
      <c r="AI75" s="1515"/>
      <c r="AJ75" s="1515"/>
      <c r="AK75" s="1515"/>
      <c r="AL75" s="1515"/>
      <c r="AM75" s="1515"/>
      <c r="AN75" s="1515"/>
      <c r="AO75" s="308"/>
      <c r="AP75" s="65"/>
      <c r="AQ75" s="456"/>
    </row>
    <row r="76" spans="1:43" s="25" customFormat="1" ht="20.100000000000001" customHeight="1">
      <c r="A76" s="1471" t="s">
        <v>19</v>
      </c>
      <c r="B76" s="1507" t="s">
        <v>118</v>
      </c>
      <c r="C76" s="1508"/>
      <c r="D76" s="1515"/>
      <c r="E76" s="1515"/>
      <c r="F76" s="1515"/>
      <c r="G76" s="1515"/>
      <c r="H76" s="1515"/>
      <c r="I76" s="1515"/>
      <c r="J76" s="1515"/>
      <c r="K76" s="1515"/>
      <c r="L76" s="1515"/>
      <c r="M76" s="1515"/>
      <c r="N76" s="1515"/>
      <c r="O76" s="1515"/>
      <c r="P76" s="1515"/>
      <c r="Q76" s="1515"/>
      <c r="R76" s="1515"/>
      <c r="S76" s="1515"/>
      <c r="T76" s="1515"/>
      <c r="U76" s="1515"/>
      <c r="V76" s="1515"/>
      <c r="W76" s="2573"/>
      <c r="X76" s="1515"/>
      <c r="Y76" s="1515"/>
      <c r="Z76" s="1515"/>
      <c r="AA76" s="1515"/>
      <c r="AB76" s="1515"/>
      <c r="AC76" s="1515"/>
      <c r="AD76" s="1515"/>
      <c r="AE76" s="1515"/>
      <c r="AF76" s="1515"/>
      <c r="AG76" s="1515"/>
      <c r="AH76" s="1515"/>
      <c r="AI76" s="1515"/>
      <c r="AJ76" s="1515"/>
      <c r="AK76" s="1515"/>
      <c r="AL76" s="1515"/>
      <c r="AM76" s="1515"/>
      <c r="AN76" s="1515"/>
      <c r="AO76" s="1531"/>
      <c r="AP76" s="65"/>
      <c r="AQ76" s="449"/>
    </row>
    <row r="77" spans="1:43" s="24" customFormat="1" ht="20.100000000000001" customHeight="1">
      <c r="A77" s="1496"/>
      <c r="B77" s="1497" t="s">
        <v>116</v>
      </c>
      <c r="C77" s="1498" t="s">
        <v>93</v>
      </c>
      <c r="D77" s="318">
        <v>396</v>
      </c>
      <c r="E77" s="318">
        <v>396</v>
      </c>
      <c r="F77" s="318">
        <v>396</v>
      </c>
      <c r="G77" s="318">
        <v>396</v>
      </c>
      <c r="H77" s="318">
        <f>SUM(I77:V77)</f>
        <v>396</v>
      </c>
      <c r="I77" s="1515"/>
      <c r="J77" s="1515"/>
      <c r="K77" s="1515"/>
      <c r="L77" s="1515">
        <v>396</v>
      </c>
      <c r="M77" s="318"/>
      <c r="N77" s="318"/>
      <c r="O77" s="318"/>
      <c r="P77" s="318"/>
      <c r="Q77" s="318"/>
      <c r="R77" s="318"/>
      <c r="S77" s="318"/>
      <c r="T77" s="318"/>
      <c r="U77" s="318"/>
      <c r="V77" s="318"/>
      <c r="W77" s="318">
        <f>SUM(X77:AK77)</f>
        <v>396</v>
      </c>
      <c r="X77" s="1515"/>
      <c r="Y77" s="1515"/>
      <c r="Z77" s="1515"/>
      <c r="AA77" s="1515">
        <v>396</v>
      </c>
      <c r="AB77" s="1515"/>
      <c r="AC77" s="1515"/>
      <c r="AD77" s="1515"/>
      <c r="AE77" s="1515"/>
      <c r="AF77" s="1515"/>
      <c r="AG77" s="1515"/>
      <c r="AH77" s="1515"/>
      <c r="AI77" s="1515"/>
      <c r="AJ77" s="1515"/>
      <c r="AK77" s="1515"/>
      <c r="AL77" s="1515">
        <f t="shared" si="8"/>
        <v>100</v>
      </c>
      <c r="AM77" s="1515">
        <f t="shared" si="9"/>
        <v>100</v>
      </c>
      <c r="AN77" s="1515">
        <f t="shared" si="10"/>
        <v>100</v>
      </c>
      <c r="AO77" s="1475"/>
      <c r="AP77" s="62"/>
      <c r="AQ77" s="449"/>
    </row>
    <row r="78" spans="1:43" s="26" customFormat="1" ht="20.100000000000001" customHeight="1">
      <c r="A78" s="1537"/>
      <c r="B78" s="1560" t="s">
        <v>117</v>
      </c>
      <c r="C78" s="1561" t="s">
        <v>93</v>
      </c>
      <c r="D78" s="1515">
        <v>0</v>
      </c>
      <c r="E78" s="1515">
        <v>0</v>
      </c>
      <c r="F78" s="1515"/>
      <c r="G78" s="1515"/>
      <c r="H78" s="1515">
        <v>0</v>
      </c>
      <c r="I78" s="1515"/>
      <c r="J78" s="1515"/>
      <c r="K78" s="1515"/>
      <c r="L78" s="1515"/>
      <c r="M78" s="1515"/>
      <c r="N78" s="1515"/>
      <c r="O78" s="1515"/>
      <c r="P78" s="1515"/>
      <c r="Q78" s="1515"/>
      <c r="R78" s="1515"/>
      <c r="S78" s="1515"/>
      <c r="T78" s="1515"/>
      <c r="U78" s="1515"/>
      <c r="V78" s="1515"/>
      <c r="W78" s="1515">
        <v>0</v>
      </c>
      <c r="X78" s="1515"/>
      <c r="Y78" s="1515"/>
      <c r="Z78" s="1515"/>
      <c r="AA78" s="1515"/>
      <c r="AB78" s="1515"/>
      <c r="AC78" s="1515"/>
      <c r="AD78" s="1515"/>
      <c r="AE78" s="1515"/>
      <c r="AF78" s="1515"/>
      <c r="AG78" s="1515"/>
      <c r="AH78" s="1515"/>
      <c r="AI78" s="1515"/>
      <c r="AJ78" s="1515"/>
      <c r="AK78" s="1515"/>
      <c r="AL78" s="1515"/>
      <c r="AM78" s="1515"/>
      <c r="AN78" s="1515"/>
      <c r="AO78" s="1563"/>
      <c r="AP78" s="66"/>
      <c r="AQ78" s="456"/>
    </row>
    <row r="79" spans="1:43" s="25" customFormat="1" ht="21" hidden="1" customHeight="1">
      <c r="A79" s="1471" t="s">
        <v>119</v>
      </c>
      <c r="B79" s="1472" t="s">
        <v>120</v>
      </c>
      <c r="C79" s="1502"/>
      <c r="D79" s="1557"/>
      <c r="E79" s="1557"/>
      <c r="F79" s="1557"/>
      <c r="G79" s="1557"/>
      <c r="H79" s="1557"/>
      <c r="I79" s="1557"/>
      <c r="J79" s="1557"/>
      <c r="K79" s="1557"/>
      <c r="L79" s="1557"/>
      <c r="M79" s="1557"/>
      <c r="N79" s="1557"/>
      <c r="O79" s="1557"/>
      <c r="P79" s="1557"/>
      <c r="Q79" s="1557"/>
      <c r="R79" s="1557"/>
      <c r="S79" s="1557"/>
      <c r="T79" s="1557"/>
      <c r="U79" s="1557"/>
      <c r="V79" s="1557"/>
      <c r="W79" s="1557"/>
      <c r="X79" s="1557"/>
      <c r="Y79" s="1557"/>
      <c r="Z79" s="1557"/>
      <c r="AA79" s="1557"/>
      <c r="AB79" s="1557"/>
      <c r="AC79" s="1557"/>
      <c r="AD79" s="1557"/>
      <c r="AE79" s="1557"/>
      <c r="AF79" s="1557"/>
      <c r="AG79" s="1557"/>
      <c r="AH79" s="1557"/>
      <c r="AI79" s="1557"/>
      <c r="AJ79" s="1557"/>
      <c r="AK79" s="1557"/>
      <c r="AL79" s="1515"/>
      <c r="AM79" s="1515"/>
      <c r="AN79" s="1515"/>
      <c r="AO79" s="1531"/>
      <c r="AP79" s="65"/>
      <c r="AQ79" s="449"/>
    </row>
    <row r="80" spans="1:43" s="24" customFormat="1" ht="21" hidden="1" customHeight="1">
      <c r="A80" s="1496"/>
      <c r="B80" s="1560" t="s">
        <v>121</v>
      </c>
      <c r="C80" s="1498"/>
      <c r="D80" s="1557"/>
      <c r="E80" s="1557"/>
      <c r="F80" s="1557"/>
      <c r="G80" s="1557"/>
      <c r="H80" s="1557"/>
      <c r="I80" s="1557"/>
      <c r="J80" s="1557"/>
      <c r="K80" s="1557"/>
      <c r="L80" s="1557"/>
      <c r="M80" s="1557"/>
      <c r="N80" s="1557"/>
      <c r="O80" s="1557"/>
      <c r="P80" s="1557"/>
      <c r="Q80" s="1557"/>
      <c r="R80" s="1557"/>
      <c r="S80" s="1557"/>
      <c r="T80" s="1557"/>
      <c r="U80" s="1557"/>
      <c r="V80" s="1557"/>
      <c r="W80" s="1557"/>
      <c r="X80" s="1557"/>
      <c r="Y80" s="1557"/>
      <c r="Z80" s="1557"/>
      <c r="AA80" s="1557"/>
      <c r="AB80" s="1557"/>
      <c r="AC80" s="1557"/>
      <c r="AD80" s="1557"/>
      <c r="AE80" s="1557"/>
      <c r="AF80" s="1557"/>
      <c r="AG80" s="1557"/>
      <c r="AH80" s="1557"/>
      <c r="AI80" s="1557"/>
      <c r="AJ80" s="1557"/>
      <c r="AK80" s="1557"/>
      <c r="AL80" s="1515"/>
      <c r="AM80" s="1515"/>
      <c r="AN80" s="1515"/>
      <c r="AO80" s="1475"/>
      <c r="AP80" s="62"/>
      <c r="AQ80" s="449"/>
    </row>
    <row r="81" spans="1:58" s="24" customFormat="1" ht="21" hidden="1" customHeight="1">
      <c r="A81" s="1496"/>
      <c r="B81" s="1497" t="s">
        <v>562</v>
      </c>
      <c r="C81" s="1498" t="s">
        <v>93</v>
      </c>
      <c r="D81" s="1533"/>
      <c r="E81" s="1533"/>
      <c r="F81" s="1533"/>
      <c r="G81" s="1533"/>
      <c r="H81" s="1533"/>
      <c r="I81" s="1533"/>
      <c r="J81" s="1533"/>
      <c r="K81" s="1533"/>
      <c r="L81" s="1533"/>
      <c r="M81" s="1533"/>
      <c r="N81" s="1533"/>
      <c r="O81" s="1533"/>
      <c r="P81" s="1533"/>
      <c r="Q81" s="1533"/>
      <c r="R81" s="1533"/>
      <c r="S81" s="1533"/>
      <c r="T81" s="1533"/>
      <c r="U81" s="1533"/>
      <c r="V81" s="1533"/>
      <c r="W81" s="1533"/>
      <c r="X81" s="1533"/>
      <c r="Y81" s="1533"/>
      <c r="Z81" s="1533"/>
      <c r="AA81" s="1533"/>
      <c r="AB81" s="1533"/>
      <c r="AC81" s="1533"/>
      <c r="AD81" s="1533"/>
      <c r="AE81" s="1533"/>
      <c r="AF81" s="1533"/>
      <c r="AG81" s="1533"/>
      <c r="AH81" s="1533"/>
      <c r="AI81" s="1533"/>
      <c r="AJ81" s="1533"/>
      <c r="AK81" s="1533"/>
      <c r="AL81" s="1515"/>
      <c r="AM81" s="1515"/>
      <c r="AN81" s="1515"/>
      <c r="AO81" s="1475"/>
      <c r="AP81" s="62"/>
      <c r="AQ81" s="449"/>
    </row>
    <row r="82" spans="1:58" s="24" customFormat="1" ht="21" hidden="1" customHeight="1">
      <c r="A82" s="1496"/>
      <c r="B82" s="1497" t="s">
        <v>563</v>
      </c>
      <c r="C82" s="1498"/>
      <c r="D82" s="1533"/>
      <c r="E82" s="1533"/>
      <c r="F82" s="1533"/>
      <c r="G82" s="1533"/>
      <c r="H82" s="1533"/>
      <c r="I82" s="1533"/>
      <c r="J82" s="1533"/>
      <c r="K82" s="1533"/>
      <c r="L82" s="1533"/>
      <c r="M82" s="1533"/>
      <c r="N82" s="1533"/>
      <c r="O82" s="1533"/>
      <c r="P82" s="1533"/>
      <c r="Q82" s="1533"/>
      <c r="R82" s="1533"/>
      <c r="S82" s="1533"/>
      <c r="T82" s="1533"/>
      <c r="U82" s="1533"/>
      <c r="V82" s="1533"/>
      <c r="W82" s="1533"/>
      <c r="X82" s="1533"/>
      <c r="Y82" s="1533"/>
      <c r="Z82" s="1533"/>
      <c r="AA82" s="1533"/>
      <c r="AB82" s="1533"/>
      <c r="AC82" s="1533"/>
      <c r="AD82" s="1533"/>
      <c r="AE82" s="1533"/>
      <c r="AF82" s="1533"/>
      <c r="AG82" s="1533"/>
      <c r="AH82" s="1533"/>
      <c r="AI82" s="1533"/>
      <c r="AJ82" s="1533"/>
      <c r="AK82" s="1533"/>
      <c r="AL82" s="1515"/>
      <c r="AM82" s="1515"/>
      <c r="AN82" s="1515"/>
      <c r="AO82" s="1475"/>
      <c r="AP82" s="62"/>
      <c r="AQ82" s="449"/>
    </row>
    <row r="83" spans="1:58" s="24" customFormat="1" ht="21" hidden="1" customHeight="1">
      <c r="A83" s="1496"/>
      <c r="B83" s="1497" t="s">
        <v>105</v>
      </c>
      <c r="C83" s="1498" t="s">
        <v>90</v>
      </c>
      <c r="D83" s="1533"/>
      <c r="E83" s="1533"/>
      <c r="F83" s="1533"/>
      <c r="G83" s="1533"/>
      <c r="H83" s="1533"/>
      <c r="I83" s="1533"/>
      <c r="J83" s="1533"/>
      <c r="K83" s="1533"/>
      <c r="L83" s="1533"/>
      <c r="M83" s="1533"/>
      <c r="N83" s="1533"/>
      <c r="O83" s="1533"/>
      <c r="P83" s="1533"/>
      <c r="Q83" s="1533"/>
      <c r="R83" s="1533"/>
      <c r="S83" s="1533"/>
      <c r="T83" s="1533"/>
      <c r="U83" s="1533"/>
      <c r="V83" s="1533"/>
      <c r="W83" s="1533"/>
      <c r="X83" s="1533"/>
      <c r="Y83" s="1533"/>
      <c r="Z83" s="1533"/>
      <c r="AA83" s="1533"/>
      <c r="AB83" s="1533"/>
      <c r="AC83" s="1533"/>
      <c r="AD83" s="1533"/>
      <c r="AE83" s="1533"/>
      <c r="AF83" s="1533"/>
      <c r="AG83" s="1533"/>
      <c r="AH83" s="1533"/>
      <c r="AI83" s="1533"/>
      <c r="AJ83" s="1533"/>
      <c r="AK83" s="1533"/>
      <c r="AL83" s="1515"/>
      <c r="AM83" s="1515"/>
      <c r="AN83" s="1515"/>
      <c r="AO83" s="1475"/>
      <c r="AP83" s="67"/>
      <c r="AQ83" s="449"/>
    </row>
    <row r="84" spans="1:58" s="24" customFormat="1" ht="21" hidden="1" customHeight="1">
      <c r="A84" s="1496"/>
      <c r="B84" s="1497" t="s">
        <v>106</v>
      </c>
      <c r="C84" s="1498" t="s">
        <v>32</v>
      </c>
      <c r="D84" s="1163"/>
      <c r="E84" s="1163"/>
      <c r="F84" s="1163"/>
      <c r="G84" s="1163"/>
      <c r="H84" s="1163"/>
      <c r="I84" s="1163"/>
      <c r="J84" s="1163"/>
      <c r="K84" s="1163"/>
      <c r="L84" s="1163"/>
      <c r="M84" s="1163"/>
      <c r="N84" s="1163"/>
      <c r="O84" s="1163"/>
      <c r="P84" s="1163"/>
      <c r="Q84" s="1163"/>
      <c r="R84" s="1163"/>
      <c r="S84" s="1163"/>
      <c r="T84" s="1163"/>
      <c r="U84" s="1163"/>
      <c r="V84" s="1163"/>
      <c r="W84" s="1163"/>
      <c r="X84" s="1163"/>
      <c r="Y84" s="1163"/>
      <c r="Z84" s="1163"/>
      <c r="AA84" s="1163"/>
      <c r="AB84" s="1163"/>
      <c r="AC84" s="1163"/>
      <c r="AD84" s="1163"/>
      <c r="AE84" s="1163"/>
      <c r="AF84" s="1163"/>
      <c r="AG84" s="1163"/>
      <c r="AH84" s="1163"/>
      <c r="AI84" s="1163"/>
      <c r="AJ84" s="1163"/>
      <c r="AK84" s="1163"/>
      <c r="AL84" s="1515"/>
      <c r="AM84" s="1515"/>
      <c r="AN84" s="1515"/>
      <c r="AO84" s="1475"/>
      <c r="AP84" s="62"/>
      <c r="AQ84" s="449"/>
    </row>
    <row r="85" spans="1:58" s="24" customFormat="1" ht="20.100000000000001" customHeight="1">
      <c r="A85" s="1471" t="s">
        <v>119</v>
      </c>
      <c r="B85" s="1472" t="s">
        <v>123</v>
      </c>
      <c r="C85" s="1502"/>
      <c r="D85" s="1557"/>
      <c r="E85" s="1557"/>
      <c r="F85" s="1557"/>
      <c r="G85" s="1557"/>
      <c r="H85" s="1557"/>
      <c r="I85" s="1557"/>
      <c r="J85" s="1557"/>
      <c r="K85" s="1557"/>
      <c r="L85" s="1557"/>
      <c r="M85" s="1557"/>
      <c r="N85" s="1557"/>
      <c r="O85" s="1557"/>
      <c r="P85" s="1557"/>
      <c r="Q85" s="1557"/>
      <c r="R85" s="1557"/>
      <c r="S85" s="1557"/>
      <c r="T85" s="1557"/>
      <c r="U85" s="1557"/>
      <c r="V85" s="1557"/>
      <c r="W85" s="1557"/>
      <c r="X85" s="1557"/>
      <c r="Y85" s="1557"/>
      <c r="Z85" s="1557"/>
      <c r="AA85" s="1557"/>
      <c r="AB85" s="1557"/>
      <c r="AC85" s="1557"/>
      <c r="AD85" s="1557"/>
      <c r="AE85" s="1557"/>
      <c r="AF85" s="1557"/>
      <c r="AG85" s="1557"/>
      <c r="AH85" s="1557"/>
      <c r="AI85" s="1557"/>
      <c r="AJ85" s="1557"/>
      <c r="AK85" s="1557"/>
      <c r="AL85" s="1515"/>
      <c r="AM85" s="1515"/>
      <c r="AN85" s="1515"/>
      <c r="AO85" s="1475"/>
      <c r="AP85" s="62"/>
      <c r="AQ85" s="449"/>
    </row>
    <row r="86" spans="1:58" s="8" customFormat="1" ht="20.100000000000001" customHeight="1">
      <c r="A86" s="1471">
        <v>1</v>
      </c>
      <c r="B86" s="1472" t="s">
        <v>124</v>
      </c>
      <c r="C86" s="1502" t="s">
        <v>125</v>
      </c>
      <c r="D86" s="1646">
        <v>40635</v>
      </c>
      <c r="E86" s="1646">
        <f>E87+E88+E89</f>
        <v>42200</v>
      </c>
      <c r="F86" s="1646">
        <f>F87+F88+F89</f>
        <v>41404</v>
      </c>
      <c r="G86" s="1646">
        <f t="shared" ref="G86" si="58">G87+G88+G89</f>
        <v>41996</v>
      </c>
      <c r="H86" s="1487">
        <f>SUM(I86:V86)</f>
        <v>42461</v>
      </c>
      <c r="I86" s="1487">
        <f>I87+I88+I89</f>
        <v>3062</v>
      </c>
      <c r="J86" s="1487">
        <f t="shared" ref="J86:V86" si="59">J87+J88+J89</f>
        <v>4171</v>
      </c>
      <c r="K86" s="1487">
        <f t="shared" si="59"/>
        <v>7749</v>
      </c>
      <c r="L86" s="1487">
        <f t="shared" si="59"/>
        <v>1929</v>
      </c>
      <c r="M86" s="1487">
        <f t="shared" si="59"/>
        <v>3703</v>
      </c>
      <c r="N86" s="1487">
        <f t="shared" si="59"/>
        <v>3290</v>
      </c>
      <c r="O86" s="1487">
        <f t="shared" si="59"/>
        <v>1741</v>
      </c>
      <c r="P86" s="1487">
        <f t="shared" si="59"/>
        <v>1447</v>
      </c>
      <c r="Q86" s="1487">
        <f t="shared" si="59"/>
        <v>1183</v>
      </c>
      <c r="R86" s="1487">
        <f t="shared" si="59"/>
        <v>743</v>
      </c>
      <c r="S86" s="1487">
        <f t="shared" si="59"/>
        <v>2214</v>
      </c>
      <c r="T86" s="1487">
        <f t="shared" si="59"/>
        <v>2273</v>
      </c>
      <c r="U86" s="1487">
        <f t="shared" si="59"/>
        <v>1898</v>
      </c>
      <c r="V86" s="1487">
        <f t="shared" si="59"/>
        <v>7058</v>
      </c>
      <c r="W86" s="1487">
        <f>SUM(X86:AK86)</f>
        <v>44238</v>
      </c>
      <c r="X86" s="1487">
        <f>X87+X88+X89</f>
        <v>3214</v>
      </c>
      <c r="Y86" s="1487">
        <f t="shared" ref="Y86:AK86" si="60">Y87+Y88+Y89</f>
        <v>4355</v>
      </c>
      <c r="Z86" s="1487">
        <f t="shared" si="60"/>
        <v>7968</v>
      </c>
      <c r="AA86" s="1487">
        <f t="shared" si="60"/>
        <v>2009</v>
      </c>
      <c r="AB86" s="1487">
        <f t="shared" si="60"/>
        <v>3903</v>
      </c>
      <c r="AC86" s="1487">
        <f t="shared" si="60"/>
        <v>3510</v>
      </c>
      <c r="AD86" s="1487">
        <f t="shared" si="60"/>
        <v>1833</v>
      </c>
      <c r="AE86" s="1487">
        <f t="shared" si="60"/>
        <v>1540</v>
      </c>
      <c r="AF86" s="1487">
        <f t="shared" si="60"/>
        <v>1275</v>
      </c>
      <c r="AG86" s="1487">
        <f t="shared" si="60"/>
        <v>813</v>
      </c>
      <c r="AH86" s="1487">
        <f t="shared" si="60"/>
        <v>2274</v>
      </c>
      <c r="AI86" s="1487">
        <f t="shared" si="60"/>
        <v>2359</v>
      </c>
      <c r="AJ86" s="1487">
        <f t="shared" si="60"/>
        <v>1971</v>
      </c>
      <c r="AK86" s="1487">
        <f t="shared" si="60"/>
        <v>7214</v>
      </c>
      <c r="AL86" s="1515">
        <f t="shared" ref="AL86:AL144" si="61">H86/D86%</f>
        <v>104.49366309831426</v>
      </c>
      <c r="AM86" s="1515">
        <f t="shared" ref="AM86:AM144" si="62">H86/E86%</f>
        <v>100.61848341232228</v>
      </c>
      <c r="AN86" s="1515">
        <f t="shared" ref="AN86:AN144" si="63">W86/H86%</f>
        <v>104.18501683898165</v>
      </c>
      <c r="AO86" s="1647"/>
      <c r="AP86" s="1648"/>
      <c r="AQ86" s="1314"/>
      <c r="BF86" s="8" t="e">
        <f>#REF!-#REF!</f>
        <v>#REF!</v>
      </c>
    </row>
    <row r="87" spans="1:58" s="24" customFormat="1" ht="20.100000000000001" customHeight="1">
      <c r="A87" s="1496"/>
      <c r="B87" s="1497" t="s">
        <v>126</v>
      </c>
      <c r="C87" s="1498" t="s">
        <v>125</v>
      </c>
      <c r="D87" s="1527">
        <v>7120</v>
      </c>
      <c r="E87" s="1527">
        <v>7220</v>
      </c>
      <c r="F87" s="1527">
        <v>7154</v>
      </c>
      <c r="G87" s="1527">
        <v>7188</v>
      </c>
      <c r="H87" s="1517">
        <f t="shared" ref="H87:H89" si="64">SUM(I87:V87)</f>
        <v>7220</v>
      </c>
      <c r="I87" s="1527">
        <v>74</v>
      </c>
      <c r="J87" s="1527">
        <v>550</v>
      </c>
      <c r="K87" s="1527">
        <v>510</v>
      </c>
      <c r="L87" s="1527">
        <v>252</v>
      </c>
      <c r="M87" s="1527">
        <v>630</v>
      </c>
      <c r="N87" s="1527">
        <v>210</v>
      </c>
      <c r="O87" s="1527">
        <v>480</v>
      </c>
      <c r="P87" s="1527">
        <v>308</v>
      </c>
      <c r="Q87" s="1527">
        <v>102</v>
      </c>
      <c r="R87" s="1527">
        <v>270</v>
      </c>
      <c r="S87" s="1527">
        <v>516</v>
      </c>
      <c r="T87" s="1527">
        <v>531</v>
      </c>
      <c r="U87" s="1527">
        <v>763</v>
      </c>
      <c r="V87" s="1527">
        <v>2024</v>
      </c>
      <c r="W87" s="1517">
        <f>SUM(X87:AK87)</f>
        <v>7333</v>
      </c>
      <c r="X87" s="1527">
        <v>82</v>
      </c>
      <c r="Y87" s="1527">
        <v>558</v>
      </c>
      <c r="Z87" s="1527">
        <v>520</v>
      </c>
      <c r="AA87" s="1527">
        <v>257</v>
      </c>
      <c r="AB87" s="1527">
        <v>645</v>
      </c>
      <c r="AC87" s="1527">
        <v>218</v>
      </c>
      <c r="AD87" s="1527">
        <v>486</v>
      </c>
      <c r="AE87" s="1527">
        <v>314</v>
      </c>
      <c r="AF87" s="1527">
        <v>108</v>
      </c>
      <c r="AG87" s="1527">
        <v>274</v>
      </c>
      <c r="AH87" s="1527">
        <v>519</v>
      </c>
      <c r="AI87" s="1527">
        <v>541</v>
      </c>
      <c r="AJ87" s="1527">
        <v>771</v>
      </c>
      <c r="AK87" s="1527">
        <v>2040</v>
      </c>
      <c r="AL87" s="1515">
        <f t="shared" si="61"/>
        <v>101.40449438202246</v>
      </c>
      <c r="AM87" s="1515">
        <f t="shared" si="62"/>
        <v>100</v>
      </c>
      <c r="AN87" s="1515">
        <f t="shared" si="63"/>
        <v>101.56509695290859</v>
      </c>
      <c r="AO87" s="1564"/>
      <c r="AP87" s="1287"/>
      <c r="AQ87" s="1137"/>
      <c r="AT87" s="7"/>
      <c r="AU87" s="7"/>
      <c r="BD87" s="7"/>
    </row>
    <row r="88" spans="1:58" s="24" customFormat="1" ht="20.100000000000001" customHeight="1">
      <c r="A88" s="1496"/>
      <c r="B88" s="1497" t="s">
        <v>127</v>
      </c>
      <c r="C88" s="1498" t="s">
        <v>125</v>
      </c>
      <c r="D88" s="1527">
        <v>4768</v>
      </c>
      <c r="E88" s="1527">
        <v>4780</v>
      </c>
      <c r="F88" s="1527">
        <v>4736</v>
      </c>
      <c r="G88" s="1527">
        <v>5041</v>
      </c>
      <c r="H88" s="1517">
        <f>SUM(I88:V88)</f>
        <v>5041</v>
      </c>
      <c r="I88" s="1527">
        <v>68</v>
      </c>
      <c r="J88" s="1527">
        <v>381</v>
      </c>
      <c r="K88" s="1527">
        <v>569</v>
      </c>
      <c r="L88" s="1527">
        <v>287</v>
      </c>
      <c r="M88" s="1527">
        <v>613</v>
      </c>
      <c r="N88" s="1527">
        <v>379</v>
      </c>
      <c r="O88" s="1527">
        <v>443</v>
      </c>
      <c r="P88" s="1527">
        <v>285</v>
      </c>
      <c r="Q88" s="1527">
        <v>148</v>
      </c>
      <c r="R88" s="1527">
        <v>187</v>
      </c>
      <c r="S88" s="1527">
        <v>37</v>
      </c>
      <c r="T88" s="1527">
        <v>77</v>
      </c>
      <c r="U88" s="1527">
        <v>136</v>
      </c>
      <c r="V88" s="1527">
        <v>1431</v>
      </c>
      <c r="W88" s="1517">
        <v>4780</v>
      </c>
      <c r="X88" s="1527">
        <v>72</v>
      </c>
      <c r="Y88" s="1527">
        <v>402</v>
      </c>
      <c r="Z88" s="1527">
        <v>578</v>
      </c>
      <c r="AA88" s="1527">
        <v>302</v>
      </c>
      <c r="AB88" s="1527">
        <v>623</v>
      </c>
      <c r="AC88" s="1527">
        <v>391</v>
      </c>
      <c r="AD88" s="1527">
        <v>459</v>
      </c>
      <c r="AE88" s="1527">
        <v>292</v>
      </c>
      <c r="AF88" s="1527">
        <v>164</v>
      </c>
      <c r="AG88" s="1527">
        <v>193</v>
      </c>
      <c r="AH88" s="1527">
        <v>44</v>
      </c>
      <c r="AI88" s="1527">
        <v>88</v>
      </c>
      <c r="AJ88" s="1527">
        <v>141</v>
      </c>
      <c r="AK88" s="1527">
        <v>1441</v>
      </c>
      <c r="AL88" s="1515">
        <f t="shared" si="61"/>
        <v>105.7256711409396</v>
      </c>
      <c r="AM88" s="1515">
        <f t="shared" si="62"/>
        <v>105.46025104602511</v>
      </c>
      <c r="AN88" s="1515">
        <f t="shared" si="63"/>
        <v>94.82245586193217</v>
      </c>
      <c r="AO88" s="1564"/>
      <c r="AP88" s="1288"/>
      <c r="AQ88" s="449"/>
      <c r="AT88" s="7"/>
      <c r="AU88" s="7"/>
    </row>
    <row r="89" spans="1:58" s="24" customFormat="1" ht="20.100000000000001" customHeight="1">
      <c r="A89" s="1496"/>
      <c r="B89" s="1497" t="s">
        <v>128</v>
      </c>
      <c r="C89" s="1498" t="s">
        <v>125</v>
      </c>
      <c r="D89" s="1527">
        <v>28747</v>
      </c>
      <c r="E89" s="1527">
        <v>30200</v>
      </c>
      <c r="F89" s="1527">
        <v>29514</v>
      </c>
      <c r="G89" s="1527">
        <v>29767</v>
      </c>
      <c r="H89" s="1517">
        <f t="shared" si="64"/>
        <v>30200</v>
      </c>
      <c r="I89" s="1527">
        <v>2920</v>
      </c>
      <c r="J89" s="1527">
        <v>3240</v>
      </c>
      <c r="K89" s="1527">
        <v>6670</v>
      </c>
      <c r="L89" s="1527">
        <v>1390</v>
      </c>
      <c r="M89" s="1527">
        <v>2460</v>
      </c>
      <c r="N89" s="1527">
        <v>2701</v>
      </c>
      <c r="O89" s="1527">
        <v>818</v>
      </c>
      <c r="P89" s="1527">
        <v>854</v>
      </c>
      <c r="Q89" s="1527">
        <v>933</v>
      </c>
      <c r="R89" s="1527">
        <v>286</v>
      </c>
      <c r="S89" s="1527">
        <v>1661</v>
      </c>
      <c r="T89" s="1527">
        <v>1665</v>
      </c>
      <c r="U89" s="1527">
        <v>999</v>
      </c>
      <c r="V89" s="1527">
        <v>3603</v>
      </c>
      <c r="W89" s="1517">
        <f t="shared" ref="W89" si="65">SUM(X89:AK89)</f>
        <v>31715</v>
      </c>
      <c r="X89" s="1527">
        <v>3060</v>
      </c>
      <c r="Y89" s="1527">
        <v>3395</v>
      </c>
      <c r="Z89" s="1527">
        <v>6870</v>
      </c>
      <c r="AA89" s="1527">
        <v>1450</v>
      </c>
      <c r="AB89" s="1527">
        <v>2635</v>
      </c>
      <c r="AC89" s="1527">
        <v>2901</v>
      </c>
      <c r="AD89" s="1527">
        <v>888</v>
      </c>
      <c r="AE89" s="1527">
        <v>934</v>
      </c>
      <c r="AF89" s="1527">
        <v>1003</v>
      </c>
      <c r="AG89" s="1527">
        <v>346</v>
      </c>
      <c r="AH89" s="1527">
        <v>1711</v>
      </c>
      <c r="AI89" s="1527">
        <v>1730</v>
      </c>
      <c r="AJ89" s="1527">
        <v>1059</v>
      </c>
      <c r="AK89" s="1527">
        <v>3733</v>
      </c>
      <c r="AL89" s="1515">
        <f t="shared" si="61"/>
        <v>105.05444046335269</v>
      </c>
      <c r="AM89" s="1515">
        <f t="shared" si="62"/>
        <v>100</v>
      </c>
      <c r="AN89" s="1515">
        <f t="shared" si="63"/>
        <v>105.01655629139073</v>
      </c>
      <c r="AO89" s="1564"/>
      <c r="AP89" s="1288"/>
      <c r="AQ89" s="449"/>
      <c r="AT89" s="7"/>
      <c r="AU89" s="7"/>
    </row>
    <row r="90" spans="1:58" s="8" customFormat="1" ht="20.100000000000001" customHeight="1">
      <c r="A90" s="1471">
        <v>2</v>
      </c>
      <c r="B90" s="1472" t="s">
        <v>129</v>
      </c>
      <c r="C90" s="1502" t="s">
        <v>26</v>
      </c>
      <c r="D90" s="1503">
        <v>3.8992585016619792</v>
      </c>
      <c r="E90" s="1520">
        <v>4</v>
      </c>
      <c r="F90" s="1505">
        <f>(F86-D86)/D86*100</f>
        <v>1.8924572412944505</v>
      </c>
      <c r="G90" s="1505">
        <f>(G86-D86)/D86*100</f>
        <v>3.349329395841024</v>
      </c>
      <c r="H90" s="1503">
        <f>(H86-D86)/D86*100</f>
        <v>4.4936630983142614</v>
      </c>
      <c r="I90" s="1520"/>
      <c r="J90" s="1520"/>
      <c r="K90" s="1520"/>
      <c r="L90" s="1520"/>
      <c r="M90" s="1520"/>
      <c r="N90" s="1520"/>
      <c r="O90" s="1520"/>
      <c r="P90" s="1520"/>
      <c r="Q90" s="1520"/>
      <c r="R90" s="1520"/>
      <c r="S90" s="1520"/>
      <c r="T90" s="1520"/>
      <c r="U90" s="1520"/>
      <c r="V90" s="1520"/>
      <c r="W90" s="1505">
        <f>(W86-H86)/H86*100</f>
        <v>4.185016838981654</v>
      </c>
      <c r="X90" s="1520"/>
      <c r="Y90" s="1520"/>
      <c r="Z90" s="1520"/>
      <c r="AA90" s="1520"/>
      <c r="AB90" s="1520"/>
      <c r="AC90" s="1520"/>
      <c r="AD90" s="1520"/>
      <c r="AE90" s="1520"/>
      <c r="AF90" s="1520"/>
      <c r="AG90" s="1520"/>
      <c r="AH90" s="1520"/>
      <c r="AI90" s="1520"/>
      <c r="AJ90" s="1520"/>
      <c r="AK90" s="1520"/>
      <c r="AL90" s="1515">
        <f t="shared" si="61"/>
        <v>115.24404181971853</v>
      </c>
      <c r="AM90" s="1515">
        <f t="shared" si="62"/>
        <v>112.34157745785653</v>
      </c>
      <c r="AN90" s="1515">
        <f t="shared" si="63"/>
        <v>93.131522043822287</v>
      </c>
      <c r="AO90" s="1649"/>
      <c r="AP90" s="1290"/>
      <c r="AQ90" s="1315"/>
    </row>
    <row r="91" spans="1:58" s="8" customFormat="1" ht="21">
      <c r="A91" s="1471">
        <v>3</v>
      </c>
      <c r="B91" s="1472" t="s">
        <v>130</v>
      </c>
      <c r="C91" s="1502" t="s">
        <v>131</v>
      </c>
      <c r="D91" s="1553">
        <v>139.33200000000002</v>
      </c>
      <c r="E91" s="2201">
        <v>139.97200000000001</v>
      </c>
      <c r="F91" s="1553">
        <v>139.53699999999998</v>
      </c>
      <c r="G91" s="1553">
        <v>139.64999999999998</v>
      </c>
      <c r="H91" s="2201">
        <f>SUM(I91:V91)</f>
        <v>139.97200000000001</v>
      </c>
      <c r="I91" s="2201">
        <v>16.645</v>
      </c>
      <c r="J91" s="2201">
        <v>21.268000000000001</v>
      </c>
      <c r="K91" s="2201">
        <v>13.859</v>
      </c>
      <c r="L91" s="2201">
        <v>4.7320000000000002</v>
      </c>
      <c r="M91" s="2201">
        <v>25.116</v>
      </c>
      <c r="N91" s="2201">
        <v>8.8800000000000008</v>
      </c>
      <c r="O91" s="2201">
        <v>3.56</v>
      </c>
      <c r="P91" s="2201">
        <v>3.2919999999999998</v>
      </c>
      <c r="Q91" s="2201">
        <v>4.1500000000000004</v>
      </c>
      <c r="R91" s="2201">
        <v>2.028</v>
      </c>
      <c r="S91" s="2201">
        <v>8.9559999999999995</v>
      </c>
      <c r="T91" s="2201">
        <v>9.6690000000000005</v>
      </c>
      <c r="U91" s="2201">
        <v>5.2809999999999997</v>
      </c>
      <c r="V91" s="2201">
        <v>12.536</v>
      </c>
      <c r="W91" s="2201">
        <f>SUM(X91:AK91)</f>
        <v>142.98200000000003</v>
      </c>
      <c r="X91" s="1553">
        <v>16.745000000000001</v>
      </c>
      <c r="Y91" s="1553">
        <v>21.968</v>
      </c>
      <c r="Z91" s="1553">
        <v>14.259</v>
      </c>
      <c r="AA91" s="1553">
        <v>4.7320000000000002</v>
      </c>
      <c r="AB91" s="1553">
        <v>26.216000000000001</v>
      </c>
      <c r="AC91" s="1553">
        <v>8.8800000000000008</v>
      </c>
      <c r="AD91" s="1553">
        <v>3.56</v>
      </c>
      <c r="AE91" s="1553">
        <v>3.2919999999999998</v>
      </c>
      <c r="AF91" s="1553">
        <v>4.1500000000000004</v>
      </c>
      <c r="AG91" s="1553">
        <v>2.028</v>
      </c>
      <c r="AH91" s="1553">
        <v>9.0660000000000007</v>
      </c>
      <c r="AI91" s="1553">
        <v>9.7690000000000001</v>
      </c>
      <c r="AJ91" s="1553">
        <v>5.2809999999999997</v>
      </c>
      <c r="AK91" s="1553">
        <v>13.036</v>
      </c>
      <c r="AL91" s="1515">
        <f t="shared" si="61"/>
        <v>100.4593345390865</v>
      </c>
      <c r="AM91" s="1515">
        <f t="shared" si="62"/>
        <v>100</v>
      </c>
      <c r="AN91" s="1515">
        <f t="shared" si="63"/>
        <v>102.15043008601722</v>
      </c>
      <c r="AO91" s="1649"/>
      <c r="AP91" s="1290"/>
      <c r="AQ91" s="1314"/>
    </row>
    <row r="92" spans="1:58" s="8" customFormat="1" ht="20.100000000000001" customHeight="1">
      <c r="A92" s="1471">
        <v>4</v>
      </c>
      <c r="B92" s="1472" t="s">
        <v>132</v>
      </c>
      <c r="C92" s="1502" t="s">
        <v>32</v>
      </c>
      <c r="D92" s="1487">
        <v>2000</v>
      </c>
      <c r="E92" s="1487">
        <v>2000</v>
      </c>
      <c r="F92" s="1487">
        <v>1050</v>
      </c>
      <c r="G92" s="1487">
        <v>1500</v>
      </c>
      <c r="H92" s="1487">
        <v>2000</v>
      </c>
      <c r="I92" s="1487"/>
      <c r="J92" s="1487"/>
      <c r="K92" s="1487"/>
      <c r="L92" s="1487"/>
      <c r="M92" s="1487"/>
      <c r="N92" s="1487"/>
      <c r="O92" s="1487"/>
      <c r="P92" s="1487"/>
      <c r="Q92" s="1487"/>
      <c r="R92" s="1487"/>
      <c r="S92" s="1487"/>
      <c r="T92" s="1487"/>
      <c r="U92" s="1487"/>
      <c r="V92" s="1487"/>
      <c r="W92" s="1487">
        <v>2300</v>
      </c>
      <c r="X92" s="1487"/>
      <c r="Y92" s="1487"/>
      <c r="Z92" s="1487"/>
      <c r="AA92" s="1487"/>
      <c r="AB92" s="1487"/>
      <c r="AC92" s="1487"/>
      <c r="AD92" s="1487"/>
      <c r="AE92" s="1487"/>
      <c r="AF92" s="1487"/>
      <c r="AG92" s="1487"/>
      <c r="AH92" s="1487"/>
      <c r="AI92" s="1487"/>
      <c r="AJ92" s="1487"/>
      <c r="AK92" s="1487"/>
      <c r="AL92" s="1515">
        <f t="shared" si="61"/>
        <v>100</v>
      </c>
      <c r="AM92" s="1515">
        <f t="shared" si="62"/>
        <v>100</v>
      </c>
      <c r="AN92" s="1515">
        <f t="shared" si="63"/>
        <v>115</v>
      </c>
      <c r="AO92" s="1522"/>
      <c r="AP92" s="1648"/>
      <c r="AQ92" s="1314"/>
    </row>
    <row r="93" spans="1:58" s="40" customFormat="1" ht="20.100000000000001" customHeight="1">
      <c r="A93" s="1496"/>
      <c r="B93" s="1497" t="s">
        <v>133</v>
      </c>
      <c r="C93" s="1498" t="s">
        <v>32</v>
      </c>
      <c r="D93" s="1517">
        <v>1500</v>
      </c>
      <c r="E93" s="1650">
        <v>1500</v>
      </c>
      <c r="F93" s="1650">
        <v>800</v>
      </c>
      <c r="G93" s="1650">
        <v>1143</v>
      </c>
      <c r="H93" s="1650">
        <v>1500</v>
      </c>
      <c r="I93" s="1650"/>
      <c r="J93" s="1650"/>
      <c r="K93" s="1650"/>
      <c r="L93" s="1650"/>
      <c r="M93" s="1650"/>
      <c r="N93" s="1650"/>
      <c r="O93" s="1650"/>
      <c r="P93" s="1650"/>
      <c r="Q93" s="1650"/>
      <c r="R93" s="1650"/>
      <c r="S93" s="1650"/>
      <c r="T93" s="1650"/>
      <c r="U93" s="1650"/>
      <c r="V93" s="1650"/>
      <c r="W93" s="1650">
        <v>1600</v>
      </c>
      <c r="X93" s="1650"/>
      <c r="Y93" s="1650"/>
      <c r="Z93" s="1650"/>
      <c r="AA93" s="1650"/>
      <c r="AB93" s="1650"/>
      <c r="AC93" s="1650"/>
      <c r="AD93" s="1650"/>
      <c r="AE93" s="1650"/>
      <c r="AF93" s="1650"/>
      <c r="AG93" s="1650"/>
      <c r="AH93" s="1650"/>
      <c r="AI93" s="1650"/>
      <c r="AJ93" s="1650"/>
      <c r="AK93" s="1650"/>
      <c r="AL93" s="1515">
        <f t="shared" si="61"/>
        <v>100</v>
      </c>
      <c r="AM93" s="1515">
        <f t="shared" si="62"/>
        <v>100</v>
      </c>
      <c r="AN93" s="1515">
        <f t="shared" si="63"/>
        <v>106.66666666666667</v>
      </c>
      <c r="AO93" s="1651"/>
      <c r="AP93" s="1648"/>
      <c r="AQ93" s="449"/>
    </row>
    <row r="94" spans="1:58" s="24" customFormat="1" ht="20.100000000000001" customHeight="1">
      <c r="A94" s="1471" t="s">
        <v>134</v>
      </c>
      <c r="B94" s="1566" t="s">
        <v>135</v>
      </c>
      <c r="C94" s="1502"/>
      <c r="D94" s="1557"/>
      <c r="E94" s="1557"/>
      <c r="F94" s="1557"/>
      <c r="G94" s="1557"/>
      <c r="H94" s="1557"/>
      <c r="I94" s="1557"/>
      <c r="J94" s="1557"/>
      <c r="K94" s="1557"/>
      <c r="L94" s="1557"/>
      <c r="M94" s="1557"/>
      <c r="N94" s="1557"/>
      <c r="O94" s="1557"/>
      <c r="P94" s="1557"/>
      <c r="Q94" s="1557"/>
      <c r="R94" s="1557"/>
      <c r="S94" s="1557"/>
      <c r="T94" s="1557"/>
      <c r="U94" s="1557"/>
      <c r="V94" s="1557"/>
      <c r="W94" s="1557"/>
      <c r="X94" s="1557"/>
      <c r="Y94" s="1557"/>
      <c r="Z94" s="1557"/>
      <c r="AA94" s="1557"/>
      <c r="AB94" s="1557"/>
      <c r="AC94" s="1557"/>
      <c r="AD94" s="1557"/>
      <c r="AE94" s="1557"/>
      <c r="AF94" s="1557"/>
      <c r="AG94" s="1557"/>
      <c r="AH94" s="1557"/>
      <c r="AI94" s="1557"/>
      <c r="AJ94" s="1557"/>
      <c r="AK94" s="1557"/>
      <c r="AL94" s="1515"/>
      <c r="AM94" s="1515"/>
      <c r="AN94" s="1515"/>
      <c r="AO94" s="1475"/>
      <c r="AP94" s="69"/>
      <c r="AQ94" s="449"/>
    </row>
    <row r="95" spans="1:58" s="8" customFormat="1" ht="20.100000000000001" customHeight="1">
      <c r="A95" s="1471">
        <v>1</v>
      </c>
      <c r="B95" s="1472" t="s">
        <v>899</v>
      </c>
      <c r="C95" s="1502" t="s">
        <v>93</v>
      </c>
      <c r="D95" s="2439">
        <v>70.300000000000011</v>
      </c>
      <c r="E95" s="1553">
        <v>70.300000000000011</v>
      </c>
      <c r="F95" s="1553">
        <v>70.300000000000011</v>
      </c>
      <c r="G95" s="1553">
        <v>70.3</v>
      </c>
      <c r="H95" s="1553">
        <f>SUM(I95:V95)</f>
        <v>70.300000000000011</v>
      </c>
      <c r="I95" s="1553">
        <v>14.4</v>
      </c>
      <c r="J95" s="1553">
        <v>25.3</v>
      </c>
      <c r="K95" s="1553">
        <v>11.9</v>
      </c>
      <c r="L95" s="1553">
        <v>2</v>
      </c>
      <c r="M95" s="1553">
        <v>9.9</v>
      </c>
      <c r="N95" s="1553">
        <v>2.4</v>
      </c>
      <c r="O95" s="1553">
        <v>0.75</v>
      </c>
      <c r="P95" s="1553">
        <v>2.2000000000000002</v>
      </c>
      <c r="Q95" s="1553">
        <v>0.95</v>
      </c>
      <c r="R95" s="1553"/>
      <c r="S95" s="1553">
        <v>0.5</v>
      </c>
      <c r="T95" s="1553"/>
      <c r="U95" s="1553"/>
      <c r="V95" s="1553"/>
      <c r="W95" s="1553">
        <f>SUM(X95:AK95)</f>
        <v>70.300000000000011</v>
      </c>
      <c r="X95" s="1553">
        <v>14.4</v>
      </c>
      <c r="Y95" s="1553">
        <v>25.3</v>
      </c>
      <c r="Z95" s="1553">
        <v>11.9</v>
      </c>
      <c r="AA95" s="1553">
        <v>2</v>
      </c>
      <c r="AB95" s="1553">
        <v>9.9</v>
      </c>
      <c r="AC95" s="1553">
        <v>2.4</v>
      </c>
      <c r="AD95" s="1553">
        <v>0.75</v>
      </c>
      <c r="AE95" s="1553">
        <v>2.2000000000000002</v>
      </c>
      <c r="AF95" s="1553">
        <v>0.95</v>
      </c>
      <c r="AG95" s="1553">
        <v>0</v>
      </c>
      <c r="AH95" s="1553">
        <v>0.5</v>
      </c>
      <c r="AI95" s="1553">
        <v>0</v>
      </c>
      <c r="AJ95" s="1553">
        <v>0</v>
      </c>
      <c r="AK95" s="1553">
        <v>0</v>
      </c>
      <c r="AL95" s="1515">
        <f t="shared" si="61"/>
        <v>100</v>
      </c>
      <c r="AM95" s="1515">
        <f t="shared" si="62"/>
        <v>100</v>
      </c>
      <c r="AN95" s="1515">
        <f t="shared" si="63"/>
        <v>100</v>
      </c>
      <c r="AO95" s="1522"/>
      <c r="AP95" s="1289"/>
      <c r="AQ95" s="1315">
        <f>H95-54.9</f>
        <v>15.400000000000013</v>
      </c>
      <c r="AR95" s="45"/>
      <c r="AS95" s="45"/>
    </row>
    <row r="96" spans="1:58" s="8" customFormat="1" ht="20.100000000000001" customHeight="1">
      <c r="A96" s="1471">
        <v>2</v>
      </c>
      <c r="B96" s="1472" t="s">
        <v>900</v>
      </c>
      <c r="C96" s="1502" t="s">
        <v>32</v>
      </c>
      <c r="D96" s="1567">
        <v>202.99999999999997</v>
      </c>
      <c r="E96" s="1567">
        <f>E97+E98</f>
        <v>130</v>
      </c>
      <c r="F96" s="1568">
        <v>74.599999999999994</v>
      </c>
      <c r="G96" s="1567">
        <f>G97+G98</f>
        <v>115.9</v>
      </c>
      <c r="H96" s="1553">
        <f t="shared" ref="H96:H98" si="66">SUM(I96:V96)</f>
        <v>130</v>
      </c>
      <c r="I96" s="2572">
        <v>23.7</v>
      </c>
      <c r="J96" s="2572">
        <v>28.2</v>
      </c>
      <c r="K96" s="2572">
        <v>17.2</v>
      </c>
      <c r="L96" s="2572">
        <v>4</v>
      </c>
      <c r="M96" s="2572">
        <v>19.5</v>
      </c>
      <c r="N96" s="2572">
        <v>30</v>
      </c>
      <c r="O96" s="2572">
        <v>0.7</v>
      </c>
      <c r="P96" s="2572">
        <v>2.1</v>
      </c>
      <c r="Q96" s="2572">
        <v>1.7</v>
      </c>
      <c r="R96" s="2572">
        <v>0</v>
      </c>
      <c r="S96" s="2572">
        <v>1.4</v>
      </c>
      <c r="T96" s="2572">
        <v>0</v>
      </c>
      <c r="U96" s="2572">
        <v>0.7</v>
      </c>
      <c r="V96" s="2572">
        <v>0.8</v>
      </c>
      <c r="W96" s="1553">
        <f>W97+W98</f>
        <v>138.5</v>
      </c>
      <c r="X96" s="1569">
        <v>24.1</v>
      </c>
      <c r="Y96" s="1569">
        <v>26.2</v>
      </c>
      <c r="Z96" s="1569">
        <v>14.7</v>
      </c>
      <c r="AA96" s="1569">
        <v>6.5</v>
      </c>
      <c r="AB96" s="1569">
        <v>19.5</v>
      </c>
      <c r="AC96" s="1569">
        <v>99.5</v>
      </c>
      <c r="AD96" s="1569">
        <v>0.7</v>
      </c>
      <c r="AE96" s="1569">
        <v>1.5</v>
      </c>
      <c r="AF96" s="1569">
        <v>1.4</v>
      </c>
      <c r="AG96" s="1569">
        <v>0</v>
      </c>
      <c r="AH96" s="1569">
        <v>1.4</v>
      </c>
      <c r="AI96" s="1569">
        <v>0</v>
      </c>
      <c r="AJ96" s="1569">
        <v>0.7</v>
      </c>
      <c r="AK96" s="1569">
        <v>0.8</v>
      </c>
      <c r="AL96" s="1515">
        <f t="shared" si="61"/>
        <v>64.039408866995075</v>
      </c>
      <c r="AM96" s="1515">
        <f t="shared" si="62"/>
        <v>100</v>
      </c>
      <c r="AN96" s="1515">
        <f t="shared" si="63"/>
        <v>106.53846153846153</v>
      </c>
      <c r="AO96" s="1570"/>
      <c r="AP96" s="1286"/>
      <c r="AQ96" s="1314"/>
      <c r="AT96" s="234"/>
      <c r="BE96" s="240"/>
    </row>
    <row r="97" spans="1:55" s="40" customFormat="1" ht="20.100000000000001" customHeight="1">
      <c r="A97" s="1496"/>
      <c r="B97" s="1497" t="s">
        <v>136</v>
      </c>
      <c r="C97" s="1498" t="s">
        <v>32</v>
      </c>
      <c r="D97" s="1527">
        <v>172.89999999999998</v>
      </c>
      <c r="E97" s="1527">
        <v>105</v>
      </c>
      <c r="F97" s="1527">
        <v>60.5</v>
      </c>
      <c r="G97" s="1527">
        <v>95.6</v>
      </c>
      <c r="H97" s="1533">
        <f t="shared" si="66"/>
        <v>105</v>
      </c>
      <c r="I97" s="1527">
        <v>22</v>
      </c>
      <c r="J97" s="1527">
        <v>25.5</v>
      </c>
      <c r="K97" s="1527">
        <v>15</v>
      </c>
      <c r="L97" s="1527">
        <v>1</v>
      </c>
      <c r="M97" s="1527">
        <v>13.5</v>
      </c>
      <c r="N97" s="1527">
        <v>25</v>
      </c>
      <c r="O97" s="1527">
        <v>0</v>
      </c>
      <c r="P97" s="1527">
        <v>1.3</v>
      </c>
      <c r="Q97" s="1527">
        <v>1</v>
      </c>
      <c r="R97" s="1527">
        <v>0</v>
      </c>
      <c r="S97" s="1527">
        <v>0.7</v>
      </c>
      <c r="T97" s="1527">
        <v>0</v>
      </c>
      <c r="U97" s="1527">
        <v>0</v>
      </c>
      <c r="V97" s="1527">
        <v>0</v>
      </c>
      <c r="W97" s="1533">
        <f t="shared" ref="W97" si="67">SUM(X97:AK97)</f>
        <v>110.7</v>
      </c>
      <c r="X97" s="1527">
        <v>21.5</v>
      </c>
      <c r="Y97" s="1527">
        <v>23.5</v>
      </c>
      <c r="Z97" s="1527">
        <v>15</v>
      </c>
      <c r="AA97" s="1527">
        <v>1</v>
      </c>
      <c r="AB97" s="1527">
        <v>17</v>
      </c>
      <c r="AC97" s="1527">
        <v>30</v>
      </c>
      <c r="AD97" s="1527">
        <v>0</v>
      </c>
      <c r="AE97" s="1527">
        <v>1.3</v>
      </c>
      <c r="AF97" s="1527">
        <v>0.7</v>
      </c>
      <c r="AG97" s="1527">
        <v>0</v>
      </c>
      <c r="AH97" s="1527">
        <v>0.7</v>
      </c>
      <c r="AI97" s="1527">
        <v>0</v>
      </c>
      <c r="AJ97" s="1527">
        <v>0</v>
      </c>
      <c r="AK97" s="1527">
        <v>0</v>
      </c>
      <c r="AL97" s="1515">
        <f t="shared" si="61"/>
        <v>60.728744939271259</v>
      </c>
      <c r="AM97" s="1515">
        <f t="shared" si="62"/>
        <v>100</v>
      </c>
      <c r="AN97" s="1515">
        <f t="shared" si="63"/>
        <v>105.42857142857143</v>
      </c>
      <c r="AO97" s="1651"/>
      <c r="AP97" s="1648"/>
      <c r="AQ97" s="449"/>
    </row>
    <row r="98" spans="1:55" s="40" customFormat="1" ht="16.5" customHeight="1">
      <c r="A98" s="1496"/>
      <c r="B98" s="1497" t="s">
        <v>137</v>
      </c>
      <c r="C98" s="1498" t="s">
        <v>32</v>
      </c>
      <c r="D98" s="1527">
        <v>30.099999999999998</v>
      </c>
      <c r="E98" s="1527">
        <v>25</v>
      </c>
      <c r="F98" s="1527">
        <v>14.100000000000003</v>
      </c>
      <c r="G98" s="1527">
        <v>20.300000000000004</v>
      </c>
      <c r="H98" s="1533">
        <f t="shared" si="66"/>
        <v>25</v>
      </c>
      <c r="I98" s="1527">
        <v>1.7</v>
      </c>
      <c r="J98" s="1527">
        <v>2.7</v>
      </c>
      <c r="K98" s="1527">
        <v>2.2000000000000002</v>
      </c>
      <c r="L98" s="1527">
        <v>3</v>
      </c>
      <c r="M98" s="1527">
        <v>6</v>
      </c>
      <c r="N98" s="1527">
        <v>5</v>
      </c>
      <c r="O98" s="1527">
        <v>0.7</v>
      </c>
      <c r="P98" s="1527">
        <v>0.8</v>
      </c>
      <c r="Q98" s="1527">
        <v>0.7</v>
      </c>
      <c r="R98" s="1527"/>
      <c r="S98" s="1527">
        <v>0.7</v>
      </c>
      <c r="T98" s="1527"/>
      <c r="U98" s="1527">
        <v>0.7</v>
      </c>
      <c r="V98" s="1527">
        <v>0.8</v>
      </c>
      <c r="W98" s="1533">
        <f>SUM(X98:AK98)</f>
        <v>27.799999999999997</v>
      </c>
      <c r="X98" s="1527">
        <v>2</v>
      </c>
      <c r="Y98" s="1527">
        <v>2.7</v>
      </c>
      <c r="Z98" s="1527">
        <v>2.2000000000000002</v>
      </c>
      <c r="AA98" s="1527">
        <v>3</v>
      </c>
      <c r="AB98" s="1527">
        <v>6</v>
      </c>
      <c r="AC98" s="1527">
        <v>7.5</v>
      </c>
      <c r="AD98" s="1527">
        <v>0.7</v>
      </c>
      <c r="AE98" s="1527">
        <v>0.8</v>
      </c>
      <c r="AF98" s="1527">
        <v>0.7</v>
      </c>
      <c r="AG98" s="1527"/>
      <c r="AH98" s="1527">
        <v>0.7</v>
      </c>
      <c r="AI98" s="1527"/>
      <c r="AJ98" s="1527">
        <v>0.7</v>
      </c>
      <c r="AK98" s="1527">
        <v>0.8</v>
      </c>
      <c r="AL98" s="1515">
        <f t="shared" si="61"/>
        <v>83.056478405315616</v>
      </c>
      <c r="AM98" s="1515">
        <f t="shared" si="62"/>
        <v>100</v>
      </c>
      <c r="AN98" s="1515">
        <f t="shared" si="63"/>
        <v>111.19999999999999</v>
      </c>
      <c r="AO98" s="1651"/>
      <c r="AP98" s="1648"/>
      <c r="AQ98" s="449"/>
    </row>
    <row r="99" spans="1:55" s="23" customFormat="1" ht="20.25" hidden="1" customHeight="1">
      <c r="A99" s="1537"/>
      <c r="B99" s="1560" t="s">
        <v>138</v>
      </c>
      <c r="C99" s="1561" t="s">
        <v>32</v>
      </c>
      <c r="D99" s="1557"/>
      <c r="E99" s="1557"/>
      <c r="F99" s="1557"/>
      <c r="G99" s="1557"/>
      <c r="H99" s="1557"/>
      <c r="I99" s="1557"/>
      <c r="J99" s="1557"/>
      <c r="K99" s="1557"/>
      <c r="L99" s="1557"/>
      <c r="M99" s="1557"/>
      <c r="N99" s="1557"/>
      <c r="O99" s="1557"/>
      <c r="P99" s="1557"/>
      <c r="Q99" s="1557"/>
      <c r="R99" s="1557"/>
      <c r="S99" s="1557"/>
      <c r="T99" s="1557"/>
      <c r="U99" s="1557"/>
      <c r="V99" s="1557"/>
      <c r="W99" s="1557"/>
      <c r="X99" s="1557"/>
      <c r="Y99" s="1557"/>
      <c r="Z99" s="1557"/>
      <c r="AA99" s="1557"/>
      <c r="AB99" s="1557"/>
      <c r="AC99" s="1557"/>
      <c r="AD99" s="1557"/>
      <c r="AE99" s="1557"/>
      <c r="AF99" s="1557"/>
      <c r="AG99" s="1557"/>
      <c r="AH99" s="1557"/>
      <c r="AI99" s="1557"/>
      <c r="AJ99" s="1557"/>
      <c r="AK99" s="1557"/>
      <c r="AL99" s="1515" t="e">
        <f t="shared" si="61"/>
        <v>#DIV/0!</v>
      </c>
      <c r="AM99" s="1515" t="e">
        <f t="shared" si="62"/>
        <v>#DIV/0!</v>
      </c>
      <c r="AN99" s="1515" t="e">
        <f t="shared" si="63"/>
        <v>#DIV/0!</v>
      </c>
      <c r="AO99" s="1565"/>
      <c r="AP99" s="69"/>
      <c r="AQ99" s="456"/>
    </row>
    <row r="100" spans="1:55" ht="20.25" hidden="1" customHeight="1">
      <c r="A100" s="1572"/>
      <c r="B100" s="1497" t="s">
        <v>139</v>
      </c>
      <c r="C100" s="1498" t="s">
        <v>140</v>
      </c>
      <c r="D100" s="1557"/>
      <c r="E100" s="1557"/>
      <c r="F100" s="1557"/>
      <c r="G100" s="1557"/>
      <c r="H100" s="1557"/>
      <c r="I100" s="1557"/>
      <c r="J100" s="1557"/>
      <c r="K100" s="1557"/>
      <c r="L100" s="1557"/>
      <c r="M100" s="1557"/>
      <c r="N100" s="1557"/>
      <c r="O100" s="1557"/>
      <c r="P100" s="1557"/>
      <c r="Q100" s="1557"/>
      <c r="R100" s="1557"/>
      <c r="S100" s="1557"/>
      <c r="T100" s="1557"/>
      <c r="U100" s="1557"/>
      <c r="V100" s="1557"/>
      <c r="W100" s="1557"/>
      <c r="X100" s="1557"/>
      <c r="Y100" s="1557"/>
      <c r="Z100" s="1557"/>
      <c r="AA100" s="1557"/>
      <c r="AB100" s="1557"/>
      <c r="AC100" s="1557"/>
      <c r="AD100" s="1557"/>
      <c r="AE100" s="1557"/>
      <c r="AF100" s="1557"/>
      <c r="AG100" s="1557"/>
      <c r="AH100" s="1557"/>
      <c r="AI100" s="1557"/>
      <c r="AJ100" s="1557"/>
      <c r="AK100" s="1557"/>
      <c r="AL100" s="1515" t="e">
        <f t="shared" si="61"/>
        <v>#DIV/0!</v>
      </c>
      <c r="AM100" s="1515" t="e">
        <f t="shared" si="62"/>
        <v>#DIV/0!</v>
      </c>
      <c r="AN100" s="1515" t="e">
        <f t="shared" si="63"/>
        <v>#DIV/0!</v>
      </c>
      <c r="AO100" s="1573"/>
      <c r="AP100" s="69"/>
      <c r="AQ100" s="712"/>
    </row>
    <row r="101" spans="1:55" s="714" customFormat="1" ht="20.25" hidden="1" customHeight="1">
      <c r="A101" s="1496"/>
      <c r="B101" s="1497" t="s">
        <v>141</v>
      </c>
      <c r="C101" s="1498" t="s">
        <v>142</v>
      </c>
      <c r="D101" s="1557"/>
      <c r="E101" s="1557"/>
      <c r="F101" s="1557"/>
      <c r="G101" s="1557"/>
      <c r="H101" s="1557"/>
      <c r="I101" s="1557"/>
      <c r="J101" s="1557"/>
      <c r="K101" s="1557"/>
      <c r="L101" s="1557"/>
      <c r="M101" s="1557"/>
      <c r="N101" s="1557"/>
      <c r="O101" s="1557"/>
      <c r="P101" s="1557"/>
      <c r="Q101" s="1557"/>
      <c r="R101" s="1557"/>
      <c r="S101" s="1557"/>
      <c r="T101" s="1557"/>
      <c r="U101" s="1557"/>
      <c r="V101" s="1557"/>
      <c r="W101" s="1557"/>
      <c r="X101" s="1557"/>
      <c r="Y101" s="1557"/>
      <c r="Z101" s="1557"/>
      <c r="AA101" s="1557"/>
      <c r="AB101" s="1557"/>
      <c r="AC101" s="1557"/>
      <c r="AD101" s="1557"/>
      <c r="AE101" s="1557"/>
      <c r="AF101" s="1557"/>
      <c r="AG101" s="1557"/>
      <c r="AH101" s="1557"/>
      <c r="AI101" s="1557"/>
      <c r="AJ101" s="1557"/>
      <c r="AK101" s="1557"/>
      <c r="AL101" s="1515" t="e">
        <f t="shared" si="61"/>
        <v>#DIV/0!</v>
      </c>
      <c r="AM101" s="1515" t="e">
        <f t="shared" si="62"/>
        <v>#DIV/0!</v>
      </c>
      <c r="AN101" s="1515" t="e">
        <f t="shared" si="63"/>
        <v>#DIV/0!</v>
      </c>
      <c r="AO101" s="1574"/>
      <c r="AP101" s="69"/>
      <c r="AQ101" s="32"/>
    </row>
    <row r="102" spans="1:55" s="24" customFormat="1" ht="20.100000000000001" customHeight="1">
      <c r="A102" s="1471" t="s">
        <v>143</v>
      </c>
      <c r="B102" s="1566" t="s">
        <v>144</v>
      </c>
      <c r="C102" s="1502"/>
      <c r="D102" s="1557"/>
      <c r="E102" s="1557"/>
      <c r="F102" s="1557"/>
      <c r="G102" s="1557"/>
      <c r="H102" s="1557"/>
      <c r="I102" s="1557"/>
      <c r="J102" s="1557"/>
      <c r="K102" s="1557"/>
      <c r="L102" s="1557"/>
      <c r="M102" s="1557"/>
      <c r="N102" s="1557"/>
      <c r="O102" s="1557"/>
      <c r="P102" s="1557"/>
      <c r="Q102" s="1557"/>
      <c r="R102" s="1557"/>
      <c r="S102" s="1557"/>
      <c r="T102" s="1557"/>
      <c r="U102" s="1557"/>
      <c r="V102" s="1557"/>
      <c r="W102" s="1557"/>
      <c r="X102" s="1557"/>
      <c r="Y102" s="1557"/>
      <c r="Z102" s="1557"/>
      <c r="AA102" s="1557"/>
      <c r="AB102" s="1557"/>
      <c r="AC102" s="1557"/>
      <c r="AD102" s="1557"/>
      <c r="AE102" s="1557"/>
      <c r="AF102" s="1557"/>
      <c r="AG102" s="1557"/>
      <c r="AH102" s="1557"/>
      <c r="AI102" s="1557"/>
      <c r="AJ102" s="1557"/>
      <c r="AK102" s="1557"/>
      <c r="AL102" s="1515"/>
      <c r="AM102" s="1515"/>
      <c r="AN102" s="1515"/>
      <c r="AO102" s="1475"/>
      <c r="AP102" s="69"/>
      <c r="AQ102" s="449"/>
      <c r="AU102" s="236"/>
    </row>
    <row r="103" spans="1:55" s="24" customFormat="1" ht="20.100000000000001" hidden="1" customHeight="1">
      <c r="A103" s="1471"/>
      <c r="B103" s="1566" t="s">
        <v>670</v>
      </c>
      <c r="C103" s="1502"/>
      <c r="D103" s="1557"/>
      <c r="E103" s="1557"/>
      <c r="F103" s="1557"/>
      <c r="G103" s="1557"/>
      <c r="H103" s="1557"/>
      <c r="I103" s="1557"/>
      <c r="J103" s="1557"/>
      <c r="K103" s="1557"/>
      <c r="L103" s="1557"/>
      <c r="M103" s="1557"/>
      <c r="N103" s="1557"/>
      <c r="O103" s="1557"/>
      <c r="P103" s="1557"/>
      <c r="Q103" s="1557"/>
      <c r="R103" s="1557"/>
      <c r="S103" s="1557"/>
      <c r="T103" s="1557"/>
      <c r="U103" s="1557"/>
      <c r="V103" s="1557"/>
      <c r="W103" s="1557"/>
      <c r="X103" s="1557"/>
      <c r="Y103" s="1557"/>
      <c r="Z103" s="1557"/>
      <c r="AA103" s="1557"/>
      <c r="AB103" s="1557"/>
      <c r="AC103" s="1557"/>
      <c r="AD103" s="1557"/>
      <c r="AE103" s="1557"/>
      <c r="AF103" s="1557"/>
      <c r="AG103" s="1557"/>
      <c r="AH103" s="1557"/>
      <c r="AI103" s="1557"/>
      <c r="AJ103" s="1557"/>
      <c r="AK103" s="1557"/>
      <c r="AL103" s="1515" t="e">
        <f t="shared" si="61"/>
        <v>#DIV/0!</v>
      </c>
      <c r="AM103" s="1515" t="e">
        <f t="shared" si="62"/>
        <v>#DIV/0!</v>
      </c>
      <c r="AN103" s="1515" t="e">
        <f t="shared" si="63"/>
        <v>#DIV/0!</v>
      </c>
      <c r="AO103" s="1475"/>
      <c r="AP103" s="69"/>
      <c r="AQ103" s="449"/>
    </row>
    <row r="104" spans="1:55" s="281" customFormat="1" ht="20.100000000000001" customHeight="1">
      <c r="A104" s="248">
        <v>1</v>
      </c>
      <c r="B104" s="1472" t="s">
        <v>145</v>
      </c>
      <c r="C104" s="1502" t="s">
        <v>26</v>
      </c>
      <c r="D104" s="1339">
        <v>66.8</v>
      </c>
      <c r="E104" s="1339">
        <f>(E112+E122+E132)/267848.05*100</f>
        <v>67.440472312566769</v>
      </c>
      <c r="F104" s="2377">
        <f>(F112+F122+F132+1734.31)/267848.05*100</f>
        <v>66.801998371838053</v>
      </c>
      <c r="G104" s="2265">
        <f>(G112+G122+G132)/267848.05*100</f>
        <v>66.801841566515037</v>
      </c>
      <c r="H104" s="1339">
        <f>(H112+H122+H132)/267848.05*100</f>
        <v>67.440427511045911</v>
      </c>
      <c r="I104" s="2558">
        <f>(I112+I122+I132)/1344.88*100</f>
        <v>49.739753732675034</v>
      </c>
      <c r="J104" s="2558">
        <f>(J112+J122)/7375.04*100</f>
        <v>76.880938950839578</v>
      </c>
      <c r="K104" s="2558">
        <f>(K112+K122)/9510.25*100</f>
        <v>62.322231276780315</v>
      </c>
      <c r="L104" s="2558">
        <f>(L112+L122+L132)/10785.5*100</f>
        <v>46.386352046729407</v>
      </c>
      <c r="M104" s="2558">
        <f>(M112+M122)/18414.01*100</f>
        <v>65.678089671940015</v>
      </c>
      <c r="N104" s="2558">
        <f>(N112+N122)/23673.43*100</f>
        <v>71.645722651935102</v>
      </c>
      <c r="O104" s="2558">
        <f>(O112+O122)/24137.49*100</f>
        <v>64.72503976179793</v>
      </c>
      <c r="P104" s="2558">
        <f>(P112+P122+P132)/33078.9*100</f>
        <v>68.917950717829186</v>
      </c>
      <c r="Q104" s="2558">
        <f>(Q112+Q122)/13389.11*100</f>
        <v>57.912736544848762</v>
      </c>
      <c r="R104" s="2558">
        <f>(R112+R122)/11378.74*100</f>
        <v>76.089268231807736</v>
      </c>
      <c r="S104" s="2558">
        <f>(S112+S122)/13864.23*100</f>
        <v>81.252979790439142</v>
      </c>
      <c r="T104" s="2558">
        <f>(T112+T122)/11290.88*100</f>
        <v>82.442643974606057</v>
      </c>
      <c r="U104" s="2558">
        <f>(U112+U122)/38404.34*100</f>
        <v>79.449432017318884</v>
      </c>
      <c r="V104" s="2558">
        <f>(V112+V122)/51202.26*100</f>
        <v>55.458548118774445</v>
      </c>
      <c r="W104" s="1339">
        <f>(W112+W122+W132)/267848.05*100</f>
        <v>68.459598641841893</v>
      </c>
      <c r="X104" s="2558">
        <f>(X112+X122+X132)/1344.88*100</f>
        <v>51.504966985902087</v>
      </c>
      <c r="Y104" s="2558">
        <f>(Y112+Y122)/7375.04*100</f>
        <v>77.901272399878508</v>
      </c>
      <c r="Z104" s="2558">
        <f>(Z112+Z122)/9510.25*100</f>
        <v>63.252280434268279</v>
      </c>
      <c r="AA104" s="2558">
        <f>(AA112+AA122+AA132)/10785.5*100</f>
        <v>47.279495619118265</v>
      </c>
      <c r="AB104" s="2558">
        <f>(AB112+AB122)/18414.01*100</f>
        <v>66.773668527387571</v>
      </c>
      <c r="AC104" s="2558">
        <f>(AC112+AC122)/23673.43*100</f>
        <v>72.46795246823126</v>
      </c>
      <c r="AD104" s="2558">
        <f>(AD112+AD122)/24137.49*100</f>
        <v>65.44707009718077</v>
      </c>
      <c r="AE104" s="2558">
        <f>(AE112+AE122+AE132)/33078.9*100</f>
        <v>69.600168082977362</v>
      </c>
      <c r="AF104" s="2558">
        <f>(AF112+AF122)/13389.11*100</f>
        <v>59.004519344452319</v>
      </c>
      <c r="AG104" s="2558">
        <f>(AG112+AG122)/11378.74*100</f>
        <v>77.713437515928845</v>
      </c>
      <c r="AH104" s="2558">
        <f>(AH112+AH122)/13864.23*100</f>
        <v>82.102504069825727</v>
      </c>
      <c r="AI104" s="2558">
        <f>(AI112+AI122)/11290.88*100</f>
        <v>83.02594660469336</v>
      </c>
      <c r="AJ104" s="2558">
        <f>(AJ112+AJ122)/38404.34*100</f>
        <v>80.97058821997723</v>
      </c>
      <c r="AK104" s="2558">
        <f>(AK112+AK122)/51202.26*100</f>
        <v>56.534477189092826</v>
      </c>
      <c r="AL104" s="1515">
        <f t="shared" si="61"/>
        <v>100.95872381893102</v>
      </c>
      <c r="AM104" s="1515">
        <f t="shared" si="62"/>
        <v>99.999933568791377</v>
      </c>
      <c r="AN104" s="1515">
        <f t="shared" si="63"/>
        <v>101.51121688934883</v>
      </c>
      <c r="AO104" s="1575"/>
      <c r="AP104" s="70"/>
      <c r="AQ104" s="1319"/>
      <c r="AR104" s="279"/>
      <c r="AS104" s="279"/>
      <c r="AT104" s="280"/>
    </row>
    <row r="105" spans="1:55" s="25" customFormat="1" ht="56.25" customHeight="1">
      <c r="A105" s="248">
        <v>2</v>
      </c>
      <c r="B105" s="1566" t="s">
        <v>628</v>
      </c>
      <c r="C105" s="1502" t="s">
        <v>93</v>
      </c>
      <c r="D105" s="1486">
        <f t="shared" ref="D105:E105" si="68">D112+D117+D131</f>
        <v>181536.44</v>
      </c>
      <c r="E105" s="1486">
        <f t="shared" si="68"/>
        <v>183836.11</v>
      </c>
      <c r="F105" s="1486">
        <f>F112+F117+F131</f>
        <v>180460.81</v>
      </c>
      <c r="G105" s="1486">
        <f t="shared" ref="G105:AK105" si="69">G112+G117+G131</f>
        <v>182735.21</v>
      </c>
      <c r="H105" s="1486">
        <f t="shared" si="69"/>
        <v>183519.99</v>
      </c>
      <c r="I105" s="1486">
        <f t="shared" si="69"/>
        <v>732.49</v>
      </c>
      <c r="J105" s="1486">
        <f t="shared" si="69"/>
        <v>5773.79</v>
      </c>
      <c r="K105" s="1486">
        <f t="shared" si="69"/>
        <v>6154.3</v>
      </c>
      <c r="L105" s="1486">
        <f t="shared" si="69"/>
        <v>5237.67</v>
      </c>
      <c r="M105" s="1486">
        <f t="shared" si="69"/>
        <v>12332.55</v>
      </c>
      <c r="N105" s="1486">
        <f t="shared" si="69"/>
        <v>17169.09</v>
      </c>
      <c r="O105" s="1486">
        <f t="shared" si="69"/>
        <v>16038.42</v>
      </c>
      <c r="P105" s="1486">
        <f t="shared" si="69"/>
        <v>22916.29</v>
      </c>
      <c r="Q105" s="1486">
        <f t="shared" si="69"/>
        <v>8508.84</v>
      </c>
      <c r="R105" s="1486">
        <f t="shared" si="69"/>
        <v>8659.56</v>
      </c>
      <c r="S105" s="1486">
        <f t="shared" si="69"/>
        <v>11370.28</v>
      </c>
      <c r="T105" s="1486">
        <f t="shared" si="69"/>
        <v>9508.82</v>
      </c>
      <c r="U105" s="1486">
        <f t="shared" si="69"/>
        <v>30609.41</v>
      </c>
      <c r="V105" s="1486">
        <f t="shared" si="69"/>
        <v>28508.48</v>
      </c>
      <c r="W105" s="1486">
        <f t="shared" si="69"/>
        <v>187115.28999999998</v>
      </c>
      <c r="X105" s="1486">
        <f t="shared" si="69"/>
        <v>766.23</v>
      </c>
      <c r="Y105" s="1486">
        <f t="shared" si="69"/>
        <v>5869.04</v>
      </c>
      <c r="Z105" s="1486">
        <f t="shared" si="69"/>
        <v>6262.75</v>
      </c>
      <c r="AA105" s="1486">
        <f t="shared" si="69"/>
        <v>5354</v>
      </c>
      <c r="AB105" s="1486">
        <f t="shared" si="69"/>
        <v>12586.759999999998</v>
      </c>
      <c r="AC105" s="1486">
        <f t="shared" si="69"/>
        <v>17393.740000000002</v>
      </c>
      <c r="AD105" s="1486">
        <f t="shared" si="69"/>
        <v>16312.7</v>
      </c>
      <c r="AE105" s="1486">
        <f t="shared" si="69"/>
        <v>23351.960000000003</v>
      </c>
      <c r="AF105" s="1486">
        <f t="shared" si="69"/>
        <v>8888.02</v>
      </c>
      <c r="AG105" s="1486">
        <f t="shared" si="69"/>
        <v>8844.3700000000008</v>
      </c>
      <c r="AH105" s="1486">
        <f t="shared" si="69"/>
        <v>11498.06</v>
      </c>
      <c r="AI105" s="1486">
        <f t="shared" si="69"/>
        <v>9584.68</v>
      </c>
      <c r="AJ105" s="1486">
        <f t="shared" si="69"/>
        <v>31293.600000000002</v>
      </c>
      <c r="AK105" s="1486">
        <f t="shared" si="69"/>
        <v>29109.38</v>
      </c>
      <c r="AL105" s="1515">
        <f t="shared" si="61"/>
        <v>101.09264564183367</v>
      </c>
      <c r="AM105" s="1515">
        <f t="shared" si="62"/>
        <v>99.828042488496962</v>
      </c>
      <c r="AN105" s="1515">
        <f t="shared" si="63"/>
        <v>101.95907813639266</v>
      </c>
      <c r="AO105" s="1531"/>
      <c r="AP105" s="64"/>
      <c r="AQ105" s="1320"/>
      <c r="AR105" s="44"/>
      <c r="AS105" s="1138"/>
      <c r="AV105" s="235"/>
    </row>
    <row r="106" spans="1:55" s="469" customFormat="1" ht="20.100000000000001" customHeight="1">
      <c r="A106" s="317"/>
      <c r="B106" s="1497" t="s">
        <v>146</v>
      </c>
      <c r="C106" s="1498" t="s">
        <v>93</v>
      </c>
      <c r="D106" s="1576">
        <f t="shared" ref="D106:H106" si="70">D108+D107</f>
        <v>479.58000000000004</v>
      </c>
      <c r="E106" s="1576">
        <f t="shared" si="70"/>
        <v>350</v>
      </c>
      <c r="F106" s="1576">
        <f t="shared" si="70"/>
        <v>0</v>
      </c>
      <c r="G106" s="1576">
        <f t="shared" si="70"/>
        <v>281.40999999999997</v>
      </c>
      <c r="H106" s="1576">
        <f t="shared" si="70"/>
        <v>294.81</v>
      </c>
      <c r="I106" s="1576">
        <f>+I107+I108</f>
        <v>5.22</v>
      </c>
      <c r="J106" s="1576">
        <f t="shared" ref="J106:V106" si="71">+J107+J108</f>
        <v>7.72</v>
      </c>
      <c r="K106" s="1576">
        <f t="shared" si="71"/>
        <v>1.47</v>
      </c>
      <c r="L106" s="1576">
        <f t="shared" si="71"/>
        <v>18.73</v>
      </c>
      <c r="M106" s="1576">
        <f t="shared" si="71"/>
        <v>0</v>
      </c>
      <c r="N106" s="1576">
        <f t="shared" si="71"/>
        <v>8.08</v>
      </c>
      <c r="O106" s="1576">
        <f t="shared" si="71"/>
        <v>113.61</v>
      </c>
      <c r="P106" s="1576">
        <f t="shared" si="71"/>
        <v>20.97</v>
      </c>
      <c r="Q106" s="1576">
        <f t="shared" si="71"/>
        <v>78.039999999999992</v>
      </c>
      <c r="R106" s="1576">
        <f t="shared" si="71"/>
        <v>1.56</v>
      </c>
      <c r="S106" s="1576">
        <f t="shared" si="71"/>
        <v>19.810000000000002</v>
      </c>
      <c r="T106" s="1576">
        <f t="shared" si="71"/>
        <v>0</v>
      </c>
      <c r="U106" s="1576">
        <f t="shared" si="71"/>
        <v>0</v>
      </c>
      <c r="V106" s="1576">
        <f t="shared" si="71"/>
        <v>19.600000000000001</v>
      </c>
      <c r="W106" s="1576">
        <f t="shared" ref="W106:AK106" si="72">W108+W107</f>
        <v>865.47</v>
      </c>
      <c r="X106" s="1576">
        <f t="shared" si="72"/>
        <v>10</v>
      </c>
      <c r="Y106" s="1576">
        <f t="shared" si="72"/>
        <v>20</v>
      </c>
      <c r="Z106" s="1576">
        <f t="shared" si="72"/>
        <v>20</v>
      </c>
      <c r="AA106" s="1576">
        <f t="shared" si="72"/>
        <v>20</v>
      </c>
      <c r="AB106" s="1576">
        <f t="shared" si="72"/>
        <v>52.47</v>
      </c>
      <c r="AC106" s="1576">
        <f t="shared" si="72"/>
        <v>30</v>
      </c>
      <c r="AD106" s="1576">
        <f t="shared" si="72"/>
        <v>100</v>
      </c>
      <c r="AE106" s="1576">
        <f t="shared" si="72"/>
        <v>210</v>
      </c>
      <c r="AF106" s="1576">
        <f t="shared" si="72"/>
        <v>233</v>
      </c>
      <c r="AG106" s="1576">
        <f t="shared" si="72"/>
        <v>0</v>
      </c>
      <c r="AH106" s="1576">
        <f t="shared" si="72"/>
        <v>10</v>
      </c>
      <c r="AI106" s="1576">
        <f t="shared" si="72"/>
        <v>10</v>
      </c>
      <c r="AJ106" s="1576">
        <f t="shared" si="72"/>
        <v>100</v>
      </c>
      <c r="AK106" s="1576">
        <f t="shared" si="72"/>
        <v>50</v>
      </c>
      <c r="AL106" s="1515">
        <f t="shared" si="61"/>
        <v>61.47253847116226</v>
      </c>
      <c r="AM106" s="1515">
        <f t="shared" si="62"/>
        <v>84.231428571428566</v>
      </c>
      <c r="AN106" s="1515">
        <f t="shared" si="63"/>
        <v>293.56873918795156</v>
      </c>
      <c r="AO106" s="1578"/>
      <c r="AP106" s="1290"/>
      <c r="AQ106" s="1132"/>
      <c r="AR106" s="468"/>
      <c r="AS106" s="1139"/>
      <c r="AT106" s="470"/>
    </row>
    <row r="107" spans="1:55" s="469" customFormat="1" ht="20.100000000000001" customHeight="1">
      <c r="A107" s="317"/>
      <c r="B107" s="1497" t="s">
        <v>147</v>
      </c>
      <c r="C107" s="1498" t="s">
        <v>93</v>
      </c>
      <c r="D107" s="2347">
        <v>21.61</v>
      </c>
      <c r="E107" s="2347">
        <v>50</v>
      </c>
      <c r="F107" s="2347"/>
      <c r="G107" s="2347">
        <v>72.849999999999994</v>
      </c>
      <c r="H107" s="2347">
        <f>SUM(I107:V107)</f>
        <v>47.5</v>
      </c>
      <c r="I107" s="2347"/>
      <c r="J107" s="2347"/>
      <c r="K107" s="2347"/>
      <c r="L107" s="2347"/>
      <c r="M107" s="2347"/>
      <c r="N107" s="2347"/>
      <c r="O107" s="2347"/>
      <c r="P107" s="2347"/>
      <c r="Q107" s="2347">
        <v>47.5</v>
      </c>
      <c r="R107" s="2347"/>
      <c r="S107" s="2347"/>
      <c r="T107" s="2347"/>
      <c r="U107" s="2347"/>
      <c r="V107" s="2347"/>
      <c r="W107" s="2347">
        <f>SUM(X107:AK107)</f>
        <v>60</v>
      </c>
      <c r="X107" s="1579"/>
      <c r="Y107" s="1579"/>
      <c r="Z107" s="1579"/>
      <c r="AA107" s="1579"/>
      <c r="AB107" s="1579"/>
      <c r="AC107" s="1579"/>
      <c r="AD107" s="1579"/>
      <c r="AE107" s="1579">
        <v>60</v>
      </c>
      <c r="AF107" s="1579"/>
      <c r="AG107" s="1579"/>
      <c r="AH107" s="1579"/>
      <c r="AI107" s="1579"/>
      <c r="AJ107" s="1579"/>
      <c r="AK107" s="1579"/>
      <c r="AL107" s="1515">
        <f t="shared" si="61"/>
        <v>219.80564553447479</v>
      </c>
      <c r="AM107" s="1515">
        <f t="shared" si="62"/>
        <v>95</v>
      </c>
      <c r="AN107" s="1515">
        <f t="shared" si="63"/>
        <v>126.31578947368422</v>
      </c>
      <c r="AO107" s="1581"/>
      <c r="AP107" s="1290"/>
      <c r="AQ107" s="478"/>
      <c r="AR107" s="470"/>
      <c r="AS107" s="1140"/>
      <c r="AT107" s="470"/>
    </row>
    <row r="108" spans="1:55" s="469" customFormat="1" ht="20.100000000000001" customHeight="1">
      <c r="A108" s="317"/>
      <c r="B108" s="1497" t="s">
        <v>148</v>
      </c>
      <c r="C108" s="1498" t="s">
        <v>93</v>
      </c>
      <c r="D108" s="1576">
        <f>+D109+D110</f>
        <v>457.97</v>
      </c>
      <c r="E108" s="1576">
        <f>E109+E110</f>
        <v>300</v>
      </c>
      <c r="F108" s="1576">
        <f t="shared" ref="F108:G108" si="73">F109+F110</f>
        <v>0</v>
      </c>
      <c r="G108" s="1576">
        <f t="shared" si="73"/>
        <v>208.56</v>
      </c>
      <c r="H108" s="1576">
        <f>+H109+H110</f>
        <v>247.31</v>
      </c>
      <c r="I108" s="1576">
        <f>+I109+I110</f>
        <v>5.22</v>
      </c>
      <c r="J108" s="1576">
        <f t="shared" ref="J108:V108" si="74">+J109+J110</f>
        <v>7.72</v>
      </c>
      <c r="K108" s="1576">
        <f t="shared" si="74"/>
        <v>1.47</v>
      </c>
      <c r="L108" s="1576">
        <f t="shared" si="74"/>
        <v>18.73</v>
      </c>
      <c r="M108" s="1576">
        <f t="shared" si="74"/>
        <v>0</v>
      </c>
      <c r="N108" s="1576">
        <f t="shared" si="74"/>
        <v>8.08</v>
      </c>
      <c r="O108" s="1576">
        <f t="shared" si="74"/>
        <v>113.61</v>
      </c>
      <c r="P108" s="1576">
        <f t="shared" si="74"/>
        <v>20.97</v>
      </c>
      <c r="Q108" s="1576">
        <f t="shared" si="74"/>
        <v>30.54</v>
      </c>
      <c r="R108" s="1576">
        <f t="shared" si="74"/>
        <v>1.56</v>
      </c>
      <c r="S108" s="1576">
        <f t="shared" si="74"/>
        <v>19.810000000000002</v>
      </c>
      <c r="T108" s="1576">
        <f t="shared" si="74"/>
        <v>0</v>
      </c>
      <c r="U108" s="1576">
        <f t="shared" si="74"/>
        <v>0</v>
      </c>
      <c r="V108" s="1576">
        <f t="shared" si="74"/>
        <v>19.600000000000001</v>
      </c>
      <c r="W108" s="1576">
        <f>+W109+W110</f>
        <v>805.47</v>
      </c>
      <c r="X108" s="1576">
        <f t="shared" ref="X108:AK108" si="75">+X109+X110</f>
        <v>10</v>
      </c>
      <c r="Y108" s="1576">
        <f t="shared" si="75"/>
        <v>20</v>
      </c>
      <c r="Z108" s="1576">
        <f t="shared" si="75"/>
        <v>20</v>
      </c>
      <c r="AA108" s="1576">
        <f t="shared" si="75"/>
        <v>20</v>
      </c>
      <c r="AB108" s="1576">
        <f t="shared" si="75"/>
        <v>52.47</v>
      </c>
      <c r="AC108" s="1576">
        <f t="shared" si="75"/>
        <v>30</v>
      </c>
      <c r="AD108" s="1576">
        <f t="shared" si="75"/>
        <v>100</v>
      </c>
      <c r="AE108" s="1576">
        <f t="shared" si="75"/>
        <v>150</v>
      </c>
      <c r="AF108" s="1576">
        <f t="shared" si="75"/>
        <v>233</v>
      </c>
      <c r="AG108" s="1576">
        <f t="shared" si="75"/>
        <v>0</v>
      </c>
      <c r="AH108" s="1576">
        <f t="shared" si="75"/>
        <v>10</v>
      </c>
      <c r="AI108" s="1576">
        <f t="shared" si="75"/>
        <v>10</v>
      </c>
      <c r="AJ108" s="1576">
        <f t="shared" si="75"/>
        <v>100</v>
      </c>
      <c r="AK108" s="1576">
        <f t="shared" si="75"/>
        <v>50</v>
      </c>
      <c r="AL108" s="1515">
        <f t="shared" si="61"/>
        <v>54.001353800467278</v>
      </c>
      <c r="AM108" s="1515">
        <f t="shared" si="62"/>
        <v>82.436666666666667</v>
      </c>
      <c r="AN108" s="1515">
        <f t="shared" si="63"/>
        <v>325.6924507702883</v>
      </c>
      <c r="AO108" s="1581"/>
      <c r="AP108" s="1291"/>
      <c r="AQ108" s="455"/>
      <c r="AS108" s="1140"/>
      <c r="BC108" s="470"/>
    </row>
    <row r="109" spans="1:55" s="471" customFormat="1" ht="20.100000000000001" customHeight="1">
      <c r="A109" s="1582"/>
      <c r="B109" s="1583" t="s">
        <v>149</v>
      </c>
      <c r="C109" s="1584" t="s">
        <v>93</v>
      </c>
      <c r="D109" s="1580">
        <v>347.97</v>
      </c>
      <c r="E109" s="1580">
        <v>300</v>
      </c>
      <c r="F109" s="1580"/>
      <c r="G109" s="1580">
        <v>91.46</v>
      </c>
      <c r="H109" s="1580">
        <f>SUM(I109:V109)</f>
        <v>130.21</v>
      </c>
      <c r="I109" s="1580">
        <v>5.22</v>
      </c>
      <c r="J109" s="1580">
        <v>7.72</v>
      </c>
      <c r="K109" s="1580">
        <v>1.47</v>
      </c>
      <c r="L109" s="1580">
        <v>1.63</v>
      </c>
      <c r="M109" s="1580"/>
      <c r="N109" s="1580">
        <v>8.08</v>
      </c>
      <c r="O109" s="1580">
        <v>13.61</v>
      </c>
      <c r="P109" s="1580">
        <v>20.97</v>
      </c>
      <c r="Q109" s="1580">
        <v>30.54</v>
      </c>
      <c r="R109" s="1580">
        <v>1.56</v>
      </c>
      <c r="S109" s="1580">
        <v>19.810000000000002</v>
      </c>
      <c r="T109" s="1580"/>
      <c r="U109" s="1580"/>
      <c r="V109" s="1580">
        <v>19.600000000000001</v>
      </c>
      <c r="W109" s="1580">
        <f>SUM(X109:AK109)</f>
        <v>573</v>
      </c>
      <c r="X109" s="2554">
        <v>10</v>
      </c>
      <c r="Y109" s="2554">
        <v>20</v>
      </c>
      <c r="Z109" s="2554">
        <v>20</v>
      </c>
      <c r="AA109" s="2554">
        <v>20</v>
      </c>
      <c r="AB109" s="2554">
        <v>20</v>
      </c>
      <c r="AC109" s="2554">
        <v>30</v>
      </c>
      <c r="AD109" s="2554">
        <v>50</v>
      </c>
      <c r="AE109" s="2554">
        <v>100</v>
      </c>
      <c r="AF109" s="2554">
        <v>133</v>
      </c>
      <c r="AG109" s="2554"/>
      <c r="AH109" s="2554">
        <v>10</v>
      </c>
      <c r="AI109" s="2554">
        <v>10</v>
      </c>
      <c r="AJ109" s="2554">
        <v>100</v>
      </c>
      <c r="AK109" s="2554">
        <v>50</v>
      </c>
      <c r="AL109" s="1515">
        <f t="shared" si="61"/>
        <v>37.419892519470068</v>
      </c>
      <c r="AM109" s="1515">
        <f t="shared" si="62"/>
        <v>43.403333333333336</v>
      </c>
      <c r="AN109" s="1515">
        <f t="shared" si="63"/>
        <v>440.05836725289913</v>
      </c>
      <c r="AO109" s="1585"/>
      <c r="AP109" s="1292"/>
      <c r="AQ109" s="479"/>
      <c r="AS109" s="472"/>
    </row>
    <row r="110" spans="1:55" s="474" customFormat="1" ht="20.100000000000001" customHeight="1">
      <c r="A110" s="1586"/>
      <c r="B110" s="1560" t="s">
        <v>820</v>
      </c>
      <c r="C110" s="1561" t="s">
        <v>93</v>
      </c>
      <c r="D110" s="1580">
        <v>110</v>
      </c>
      <c r="E110" s="1580">
        <v>0</v>
      </c>
      <c r="F110" s="1580"/>
      <c r="G110" s="1580">
        <v>117.1</v>
      </c>
      <c r="H110" s="1580">
        <f>SUM(I110:V110)</f>
        <v>117.1</v>
      </c>
      <c r="I110" s="1580"/>
      <c r="J110" s="1580"/>
      <c r="K110" s="1580"/>
      <c r="L110" s="1580">
        <v>17.100000000000001</v>
      </c>
      <c r="M110" s="1580"/>
      <c r="N110" s="1580"/>
      <c r="O110" s="1580">
        <v>100</v>
      </c>
      <c r="P110" s="1580"/>
      <c r="Q110" s="1580"/>
      <c r="R110" s="1580"/>
      <c r="S110" s="1580"/>
      <c r="T110" s="1580"/>
      <c r="U110" s="1580"/>
      <c r="V110" s="1580"/>
      <c r="W110" s="1580">
        <f>SUM(X110:AK110)</f>
        <v>232.47</v>
      </c>
      <c r="X110" s="2555"/>
      <c r="Y110" s="2555"/>
      <c r="Z110" s="2555"/>
      <c r="AA110" s="2555"/>
      <c r="AB110" s="2555">
        <v>32.47</v>
      </c>
      <c r="AC110" s="2555"/>
      <c r="AD110" s="2555">
        <v>50</v>
      </c>
      <c r="AE110" s="2555">
        <v>50</v>
      </c>
      <c r="AF110" s="2555">
        <v>100</v>
      </c>
      <c r="AG110" s="2555"/>
      <c r="AH110" s="2555"/>
      <c r="AI110" s="2555"/>
      <c r="AJ110" s="2555"/>
      <c r="AK110" s="2555"/>
      <c r="AL110" s="1515">
        <f t="shared" si="61"/>
        <v>106.45454545454544</v>
      </c>
      <c r="AM110" s="1515"/>
      <c r="AN110" s="1515">
        <f t="shared" si="63"/>
        <v>198.52263023057216</v>
      </c>
      <c r="AO110" s="1587"/>
      <c r="AP110" s="68"/>
      <c r="AQ110" s="473"/>
      <c r="AS110" s="475"/>
    </row>
    <row r="111" spans="1:55" s="26" customFormat="1" ht="21" hidden="1" customHeight="1">
      <c r="A111" s="1586"/>
      <c r="B111" s="1560" t="s">
        <v>150</v>
      </c>
      <c r="C111" s="1561" t="s">
        <v>93</v>
      </c>
      <c r="D111" s="1589"/>
      <c r="E111" s="1589"/>
      <c r="F111" s="1589"/>
      <c r="G111" s="1589"/>
      <c r="H111" s="1589"/>
      <c r="I111" s="1589"/>
      <c r="J111" s="1589"/>
      <c r="K111" s="1589"/>
      <c r="L111" s="1589"/>
      <c r="M111" s="1589"/>
      <c r="N111" s="1589"/>
      <c r="O111" s="1589"/>
      <c r="P111" s="1589"/>
      <c r="Q111" s="1589"/>
      <c r="R111" s="1589"/>
      <c r="S111" s="1589"/>
      <c r="T111" s="1589"/>
      <c r="U111" s="1589"/>
      <c r="V111" s="1589"/>
      <c r="W111" s="1589"/>
      <c r="X111" s="1589"/>
      <c r="Y111" s="1589"/>
      <c r="Z111" s="1589"/>
      <c r="AA111" s="1589"/>
      <c r="AB111" s="1589"/>
      <c r="AC111" s="1589"/>
      <c r="AD111" s="1589"/>
      <c r="AE111" s="1589"/>
      <c r="AF111" s="1589"/>
      <c r="AG111" s="1589"/>
      <c r="AH111" s="1589"/>
      <c r="AI111" s="1589"/>
      <c r="AJ111" s="1589"/>
      <c r="AK111" s="1589"/>
      <c r="AL111" s="1515" t="e">
        <f t="shared" si="61"/>
        <v>#DIV/0!</v>
      </c>
      <c r="AM111" s="1515" t="e">
        <f t="shared" si="62"/>
        <v>#DIV/0!</v>
      </c>
      <c r="AN111" s="1515" t="e">
        <f t="shared" si="63"/>
        <v>#DIV/0!</v>
      </c>
      <c r="AO111" s="1563"/>
      <c r="AP111" s="69"/>
      <c r="AQ111" s="456"/>
    </row>
    <row r="112" spans="1:55" s="30" customFormat="1" ht="20.100000000000001" customHeight="1">
      <c r="A112" s="1489" t="s">
        <v>151</v>
      </c>
      <c r="B112" s="1590" t="s">
        <v>152</v>
      </c>
      <c r="C112" s="1591" t="s">
        <v>93</v>
      </c>
      <c r="D112" s="1492">
        <f>SUM(D113:D116)</f>
        <v>178275.55</v>
      </c>
      <c r="E112" s="1492">
        <f t="shared" ref="E112:G112" si="76">+E114+E113+E115</f>
        <v>179935.38999999998</v>
      </c>
      <c r="F112" s="1492">
        <f t="shared" si="76"/>
        <v>176541.24</v>
      </c>
      <c r="G112" s="1492">
        <f t="shared" si="76"/>
        <v>178275.55</v>
      </c>
      <c r="H112" s="1492">
        <f>SUM(H113:H116)</f>
        <v>179935.24</v>
      </c>
      <c r="I112" s="1492">
        <f t="shared" ref="I112:AK112" si="77">SUM(I113:I116)</f>
        <v>664.94</v>
      </c>
      <c r="J112" s="1492">
        <f t="shared" si="77"/>
        <v>5648</v>
      </c>
      <c r="K112" s="1492">
        <f t="shared" si="77"/>
        <v>5872</v>
      </c>
      <c r="L112" s="1492">
        <f t="shared" si="77"/>
        <v>4602</v>
      </c>
      <c r="M112" s="1492">
        <f t="shared" si="77"/>
        <v>12037</v>
      </c>
      <c r="N112" s="1492">
        <f t="shared" si="77"/>
        <v>16901</v>
      </c>
      <c r="O112" s="1492">
        <f t="shared" si="77"/>
        <v>15623</v>
      </c>
      <c r="P112" s="1492">
        <f t="shared" si="77"/>
        <v>22797.3</v>
      </c>
      <c r="Q112" s="1492">
        <f t="shared" si="77"/>
        <v>7690</v>
      </c>
      <c r="R112" s="1492">
        <f t="shared" si="77"/>
        <v>8658</v>
      </c>
      <c r="S112" s="1492">
        <f t="shared" si="77"/>
        <v>11233</v>
      </c>
      <c r="T112" s="1492">
        <f t="shared" si="77"/>
        <v>9307</v>
      </c>
      <c r="U112" s="1492">
        <f t="shared" si="77"/>
        <v>30509</v>
      </c>
      <c r="V112" s="1492">
        <f t="shared" si="77"/>
        <v>28393</v>
      </c>
      <c r="W112" s="1492">
        <f t="shared" si="77"/>
        <v>182585.69999999998</v>
      </c>
      <c r="X112" s="1492">
        <f t="shared" si="77"/>
        <v>684.68000000000006</v>
      </c>
      <c r="Y112" s="1492">
        <f t="shared" si="77"/>
        <v>5720.25</v>
      </c>
      <c r="Z112" s="1492">
        <f t="shared" si="77"/>
        <v>5950.45</v>
      </c>
      <c r="AA112" s="1492">
        <f t="shared" si="77"/>
        <v>4693.33</v>
      </c>
      <c r="AB112" s="1492">
        <f t="shared" si="77"/>
        <v>12220.71</v>
      </c>
      <c r="AC112" s="1492">
        <f t="shared" si="77"/>
        <v>17080.650000000001</v>
      </c>
      <c r="AD112" s="1492">
        <f t="shared" si="77"/>
        <v>15797.28</v>
      </c>
      <c r="AE112" s="1492">
        <f t="shared" si="77"/>
        <v>23022.97</v>
      </c>
      <c r="AF112" s="1492">
        <f t="shared" si="77"/>
        <v>7816.18</v>
      </c>
      <c r="AG112" s="1492">
        <f t="shared" si="77"/>
        <v>8842.8100000000013</v>
      </c>
      <c r="AH112" s="1492">
        <f t="shared" si="77"/>
        <v>11350.88</v>
      </c>
      <c r="AI112" s="1492">
        <f t="shared" si="77"/>
        <v>9367.36</v>
      </c>
      <c r="AJ112" s="1492">
        <f t="shared" si="77"/>
        <v>31091.22</v>
      </c>
      <c r="AK112" s="1492">
        <f t="shared" si="77"/>
        <v>28946.93</v>
      </c>
      <c r="AL112" s="1515">
        <f t="shared" si="61"/>
        <v>100.93096894105781</v>
      </c>
      <c r="AM112" s="1515">
        <f t="shared" si="62"/>
        <v>99.99991663674389</v>
      </c>
      <c r="AN112" s="1515">
        <f t="shared" si="63"/>
        <v>101.47300773322668</v>
      </c>
      <c r="AO112" s="1592"/>
      <c r="AP112" s="1289"/>
      <c r="AQ112" s="1321"/>
    </row>
    <row r="113" spans="1:44" s="24" customFormat="1" ht="20.100000000000001" customHeight="1">
      <c r="A113" s="317"/>
      <c r="B113" s="1497" t="s">
        <v>153</v>
      </c>
      <c r="C113" s="1498" t="s">
        <v>93</v>
      </c>
      <c r="D113" s="945">
        <v>28248.6</v>
      </c>
      <c r="E113" s="945">
        <v>28278</v>
      </c>
      <c r="F113" s="945">
        <v>28248.6</v>
      </c>
      <c r="G113" s="945">
        <v>28248.6</v>
      </c>
      <c r="H113" s="945">
        <f>SUM(I113:V113)</f>
        <v>28278</v>
      </c>
      <c r="I113" s="945"/>
      <c r="J113" s="945"/>
      <c r="K113" s="945"/>
      <c r="L113" s="945"/>
      <c r="M113" s="945"/>
      <c r="N113" s="945"/>
      <c r="O113" s="945"/>
      <c r="P113" s="945"/>
      <c r="Q113" s="945"/>
      <c r="R113" s="945"/>
      <c r="S113" s="945"/>
      <c r="T113" s="945"/>
      <c r="U113" s="945">
        <v>24649</v>
      </c>
      <c r="V113" s="945">
        <v>3629</v>
      </c>
      <c r="W113" s="945">
        <f>SUM(X113:AK113)</f>
        <v>28293</v>
      </c>
      <c r="X113" s="2268"/>
      <c r="Y113" s="2269"/>
      <c r="Z113" s="2269"/>
      <c r="AA113" s="2268"/>
      <c r="AB113" s="2269"/>
      <c r="AC113" s="2269"/>
      <c r="AD113" s="2269"/>
      <c r="AE113" s="2269"/>
      <c r="AF113" s="2269"/>
      <c r="AG113" s="2269"/>
      <c r="AH113" s="2269"/>
      <c r="AI113" s="2269"/>
      <c r="AJ113" s="2269">
        <v>24677.77</v>
      </c>
      <c r="AK113" s="2269">
        <v>3615.23</v>
      </c>
      <c r="AL113" s="1515">
        <f t="shared" si="61"/>
        <v>100.10407595420658</v>
      </c>
      <c r="AM113" s="1515">
        <f t="shared" si="62"/>
        <v>100.00000000000001</v>
      </c>
      <c r="AN113" s="1515">
        <f t="shared" si="63"/>
        <v>100.05304476978571</v>
      </c>
      <c r="AO113" s="1475"/>
      <c r="AP113" s="1291"/>
      <c r="AQ113" s="467"/>
    </row>
    <row r="114" spans="1:44" s="24" customFormat="1" ht="20.100000000000001" customHeight="1">
      <c r="A114" s="317"/>
      <c r="B114" s="1497" t="s">
        <v>147</v>
      </c>
      <c r="C114" s="1498" t="s">
        <v>93</v>
      </c>
      <c r="D114" s="945">
        <v>82973.210000000006</v>
      </c>
      <c r="E114" s="945">
        <v>85924.209999999992</v>
      </c>
      <c r="F114" s="945">
        <v>82973.210000000006</v>
      </c>
      <c r="G114" s="945">
        <v>82973.210000000006</v>
      </c>
      <c r="H114" s="945">
        <f t="shared" ref="H114:H116" si="78">SUM(I114:V114)</f>
        <v>84190</v>
      </c>
      <c r="I114" s="945">
        <v>281</v>
      </c>
      <c r="J114" s="945">
        <v>2382</v>
      </c>
      <c r="K114" s="945">
        <v>1114</v>
      </c>
      <c r="L114" s="945">
        <v>1339</v>
      </c>
      <c r="M114" s="945">
        <v>4351</v>
      </c>
      <c r="N114" s="945">
        <v>10654</v>
      </c>
      <c r="O114" s="945">
        <v>10589</v>
      </c>
      <c r="P114" s="945">
        <v>11191</v>
      </c>
      <c r="Q114" s="945">
        <v>1844</v>
      </c>
      <c r="R114" s="945">
        <v>5427</v>
      </c>
      <c r="S114" s="945">
        <v>9554</v>
      </c>
      <c r="T114" s="945">
        <v>8200</v>
      </c>
      <c r="U114" s="945">
        <v>1746</v>
      </c>
      <c r="V114" s="945">
        <v>15518</v>
      </c>
      <c r="W114" s="945">
        <f t="shared" ref="W114:W116" si="79">SUM(X114:AK114)</f>
        <v>86421.209999999992</v>
      </c>
      <c r="X114" s="2261">
        <v>370.5</v>
      </c>
      <c r="Y114" s="2261">
        <v>2628.25</v>
      </c>
      <c r="Z114" s="2261">
        <v>1185.45</v>
      </c>
      <c r="AA114" s="2261">
        <v>1588.33</v>
      </c>
      <c r="AB114" s="2261">
        <v>4640.71</v>
      </c>
      <c r="AC114" s="2261">
        <v>10820.65</v>
      </c>
      <c r="AD114" s="2261">
        <v>10832.28</v>
      </c>
      <c r="AE114" s="2261">
        <v>11492.66</v>
      </c>
      <c r="AF114" s="2261">
        <v>2006.18</v>
      </c>
      <c r="AG114" s="2261">
        <v>5612.81</v>
      </c>
      <c r="AH114" s="2261">
        <v>9605.8799999999992</v>
      </c>
      <c r="AI114" s="2261">
        <v>8242.36</v>
      </c>
      <c r="AJ114" s="2261">
        <v>1903.45</v>
      </c>
      <c r="AK114" s="2261">
        <v>15491.7</v>
      </c>
      <c r="AL114" s="1515">
        <f t="shared" si="61"/>
        <v>101.46648538727138</v>
      </c>
      <c r="AM114" s="1515">
        <f t="shared" si="62"/>
        <v>97.981698056927158</v>
      </c>
      <c r="AN114" s="1515">
        <f t="shared" si="63"/>
        <v>102.65020786316664</v>
      </c>
      <c r="AO114" s="1475"/>
      <c r="AP114" s="1291"/>
      <c r="AQ114" s="467"/>
    </row>
    <row r="115" spans="1:44" s="24" customFormat="1" ht="14.25">
      <c r="A115" s="317"/>
      <c r="B115" s="1497" t="s">
        <v>148</v>
      </c>
      <c r="C115" s="1498" t="s">
        <v>93</v>
      </c>
      <c r="D115" s="945">
        <v>65319.43</v>
      </c>
      <c r="E115" s="945">
        <v>65733.179999999993</v>
      </c>
      <c r="F115" s="2346">
        <v>65319.43</v>
      </c>
      <c r="G115" s="1517">
        <v>67053.740000000005</v>
      </c>
      <c r="H115" s="945">
        <f t="shared" si="78"/>
        <v>65732.94</v>
      </c>
      <c r="I115" s="1517">
        <v>380.94</v>
      </c>
      <c r="J115" s="1517">
        <v>3216</v>
      </c>
      <c r="K115" s="1517">
        <v>4698</v>
      </c>
      <c r="L115" s="1517">
        <v>3173</v>
      </c>
      <c r="M115" s="1517">
        <v>7556</v>
      </c>
      <c r="N115" s="1517">
        <v>6097</v>
      </c>
      <c r="O115" s="1517">
        <v>4714</v>
      </c>
      <c r="P115" s="1517">
        <v>11350</v>
      </c>
      <c r="Q115" s="1517">
        <v>5776</v>
      </c>
      <c r="R115" s="1517">
        <v>3161</v>
      </c>
      <c r="S115" s="1517">
        <v>1594</v>
      </c>
      <c r="T115" s="1517">
        <v>1037</v>
      </c>
      <c r="U115" s="1517">
        <v>3944</v>
      </c>
      <c r="V115" s="1517">
        <v>9036</v>
      </c>
      <c r="W115" s="945">
        <f t="shared" si="79"/>
        <v>66137.179999999993</v>
      </c>
      <c r="X115" s="2261">
        <v>311.18</v>
      </c>
      <c r="Y115" s="2261">
        <v>3042</v>
      </c>
      <c r="Z115" s="2261">
        <v>4705</v>
      </c>
      <c r="AA115" s="2261">
        <v>3015</v>
      </c>
      <c r="AB115" s="2261">
        <v>7460</v>
      </c>
      <c r="AC115" s="2261">
        <v>6110</v>
      </c>
      <c r="AD115" s="2261">
        <v>4645</v>
      </c>
      <c r="AE115" s="2261">
        <v>11274</v>
      </c>
      <c r="AF115" s="2261">
        <v>5740</v>
      </c>
      <c r="AG115" s="2261">
        <v>3160</v>
      </c>
      <c r="AH115" s="2261">
        <v>1660</v>
      </c>
      <c r="AI115" s="2261">
        <v>1055</v>
      </c>
      <c r="AJ115" s="2261">
        <v>4340</v>
      </c>
      <c r="AK115" s="2261">
        <v>9620</v>
      </c>
      <c r="AL115" s="1515">
        <f t="shared" si="61"/>
        <v>100.63305818804604</v>
      </c>
      <c r="AM115" s="1515">
        <f t="shared" si="62"/>
        <v>99.999634887586467</v>
      </c>
      <c r="AN115" s="1515">
        <f t="shared" si="63"/>
        <v>100.61497325389674</v>
      </c>
      <c r="AO115" s="1475"/>
      <c r="AP115" s="2349"/>
      <c r="AQ115" s="2348"/>
    </row>
    <row r="116" spans="1:44" s="24" customFormat="1" ht="14.25">
      <c r="A116" s="317"/>
      <c r="B116" s="1497" t="s">
        <v>971</v>
      </c>
      <c r="C116" s="1498" t="s">
        <v>93</v>
      </c>
      <c r="D116" s="945">
        <v>1734.31</v>
      </c>
      <c r="E116" s="945"/>
      <c r="F116" s="2346"/>
      <c r="G116" s="1517"/>
      <c r="H116" s="945">
        <f t="shared" si="78"/>
        <v>1734.3</v>
      </c>
      <c r="I116" s="1517">
        <v>3</v>
      </c>
      <c r="J116" s="1517">
        <v>50</v>
      </c>
      <c r="K116" s="1517">
        <v>60</v>
      </c>
      <c r="L116" s="1517">
        <v>90</v>
      </c>
      <c r="M116" s="1517">
        <v>130</v>
      </c>
      <c r="N116" s="1517">
        <v>150</v>
      </c>
      <c r="O116" s="1517">
        <v>320</v>
      </c>
      <c r="P116" s="1517">
        <v>256.3</v>
      </c>
      <c r="Q116" s="1517">
        <v>70</v>
      </c>
      <c r="R116" s="1517">
        <v>70</v>
      </c>
      <c r="S116" s="1517">
        <v>85</v>
      </c>
      <c r="T116" s="1517">
        <v>70</v>
      </c>
      <c r="U116" s="1517">
        <v>170</v>
      </c>
      <c r="V116" s="1517">
        <v>210</v>
      </c>
      <c r="W116" s="945">
        <f t="shared" si="79"/>
        <v>1734.31</v>
      </c>
      <c r="X116" s="2261">
        <v>3</v>
      </c>
      <c r="Y116" s="2261">
        <v>50</v>
      </c>
      <c r="Z116" s="2261">
        <v>60</v>
      </c>
      <c r="AA116" s="2261">
        <v>90</v>
      </c>
      <c r="AB116" s="2261">
        <v>120</v>
      </c>
      <c r="AC116" s="2261">
        <v>150</v>
      </c>
      <c r="AD116" s="2261">
        <v>320</v>
      </c>
      <c r="AE116" s="2261">
        <v>256.31</v>
      </c>
      <c r="AF116" s="2261">
        <v>70</v>
      </c>
      <c r="AG116" s="2261">
        <v>70</v>
      </c>
      <c r="AH116" s="2261">
        <v>85</v>
      </c>
      <c r="AI116" s="2261">
        <v>70</v>
      </c>
      <c r="AJ116" s="2261">
        <v>170</v>
      </c>
      <c r="AK116" s="2261">
        <v>220</v>
      </c>
      <c r="AL116" s="1515">
        <f t="shared" si="61"/>
        <v>99.999423401813971</v>
      </c>
      <c r="AM116" s="1515"/>
      <c r="AN116" s="1515">
        <f t="shared" si="63"/>
        <v>100.00057660151069</v>
      </c>
      <c r="AO116" s="1475"/>
      <c r="AP116" s="2349"/>
      <c r="AQ116" s="2348"/>
    </row>
    <row r="117" spans="1:44" s="27" customFormat="1" ht="14.25">
      <c r="A117" s="1594" t="s">
        <v>154</v>
      </c>
      <c r="B117" s="1595" t="s">
        <v>155</v>
      </c>
      <c r="C117" s="1508" t="s">
        <v>575</v>
      </c>
      <c r="D117" s="1492">
        <v>2864.8900000000003</v>
      </c>
      <c r="E117" s="1492">
        <f t="shared" ref="E117:F117" si="80">E122+E126</f>
        <v>3504.72</v>
      </c>
      <c r="F117" s="1492">
        <f t="shared" si="80"/>
        <v>3523.57</v>
      </c>
      <c r="G117" s="1492">
        <f t="shared" ref="G117" si="81">G122+G126</f>
        <v>4063.66</v>
      </c>
      <c r="H117" s="1492">
        <f>SUM(H118:H120)</f>
        <v>3188.75</v>
      </c>
      <c r="I117" s="1492">
        <f t="shared" ref="I117:V117" si="82">SUM(I118:I120)</f>
        <v>67.55</v>
      </c>
      <c r="J117" s="1492">
        <f t="shared" si="82"/>
        <v>125.78999999999999</v>
      </c>
      <c r="K117" s="1492">
        <f t="shared" si="82"/>
        <v>282.3</v>
      </c>
      <c r="L117" s="1492">
        <f t="shared" si="82"/>
        <v>239.67</v>
      </c>
      <c r="M117" s="1492">
        <f t="shared" si="82"/>
        <v>295.55</v>
      </c>
      <c r="N117" s="1492">
        <f t="shared" si="82"/>
        <v>268.09000000000003</v>
      </c>
      <c r="O117" s="1492">
        <f t="shared" si="82"/>
        <v>415.42</v>
      </c>
      <c r="P117" s="1492">
        <f t="shared" si="82"/>
        <v>118.99</v>
      </c>
      <c r="Q117" s="1492">
        <f t="shared" si="82"/>
        <v>818.83999999999992</v>
      </c>
      <c r="R117" s="1492">
        <f t="shared" si="82"/>
        <v>1.56</v>
      </c>
      <c r="S117" s="1492">
        <f t="shared" si="82"/>
        <v>137.28</v>
      </c>
      <c r="T117" s="1492">
        <f t="shared" si="82"/>
        <v>201.82</v>
      </c>
      <c r="U117" s="1492">
        <f t="shared" si="82"/>
        <v>100.41000000000001</v>
      </c>
      <c r="V117" s="1492">
        <f t="shared" si="82"/>
        <v>115.47999999999999</v>
      </c>
      <c r="W117" s="1492">
        <f t="shared" ref="W117" si="83">SUM(W118:W120)</f>
        <v>4133.59</v>
      </c>
      <c r="X117" s="1492">
        <f t="shared" ref="X117" si="84">SUM(X118:X120)</f>
        <v>81.55</v>
      </c>
      <c r="Y117" s="1492">
        <f t="shared" ref="Y117" si="85">SUM(Y118:Y120)</f>
        <v>148.79</v>
      </c>
      <c r="Z117" s="1492">
        <f t="shared" ref="Z117" si="86">SUM(Z118:Z120)</f>
        <v>312.3</v>
      </c>
      <c r="AA117" s="1492">
        <f t="shared" ref="AA117" si="87">SUM(AA118:AA120)</f>
        <v>264.66999999999996</v>
      </c>
      <c r="AB117" s="1492">
        <f t="shared" ref="AB117" si="88">SUM(AB118:AB120)</f>
        <v>366.05</v>
      </c>
      <c r="AC117" s="1492">
        <f t="shared" ref="AC117" si="89">SUM(AC118:AC120)</f>
        <v>313.09000000000003</v>
      </c>
      <c r="AD117" s="1492">
        <f t="shared" ref="AD117" si="90">SUM(AD118:AD120)</f>
        <v>515.41999999999996</v>
      </c>
      <c r="AE117" s="1492">
        <f t="shared" ref="AE117" si="91">SUM(AE118:AE120)</f>
        <v>328.99</v>
      </c>
      <c r="AF117" s="1492">
        <f t="shared" ref="AF117" si="92">SUM(AF118:AF120)</f>
        <v>1071.8399999999999</v>
      </c>
      <c r="AG117" s="1492">
        <f t="shared" ref="AG117" si="93">SUM(AG118:AG120)</f>
        <v>1.56</v>
      </c>
      <c r="AH117" s="1492">
        <f t="shared" ref="AH117" si="94">SUM(AH118:AH120)</f>
        <v>147.18</v>
      </c>
      <c r="AI117" s="1492">
        <f t="shared" ref="AI117" si="95">SUM(AI118:AI120)</f>
        <v>217.32</v>
      </c>
      <c r="AJ117" s="1492">
        <f t="shared" ref="AJ117" si="96">SUM(AJ118:AJ120)</f>
        <v>202.38000000000002</v>
      </c>
      <c r="AK117" s="1492">
        <f t="shared" ref="AK117" si="97">SUM(AK118:AK120)</f>
        <v>162.44999999999999</v>
      </c>
      <c r="AL117" s="1515">
        <f t="shared" si="61"/>
        <v>111.30444798927705</v>
      </c>
      <c r="AM117" s="1515">
        <f t="shared" si="62"/>
        <v>90.98444383574153</v>
      </c>
      <c r="AN117" s="1515">
        <f t="shared" si="63"/>
        <v>129.63041944335555</v>
      </c>
      <c r="AO117" s="1526"/>
      <c r="AP117" s="1289"/>
      <c r="AQ117" s="1317"/>
    </row>
    <row r="118" spans="1:44" s="27" customFormat="1" ht="14.25">
      <c r="A118" s="1594"/>
      <c r="B118" s="1596" t="s">
        <v>156</v>
      </c>
      <c r="C118" s="1498" t="s">
        <v>93</v>
      </c>
      <c r="D118" s="945">
        <f t="shared" ref="D118" si="98">D123+D127</f>
        <v>2369.7600000000002</v>
      </c>
      <c r="E118" s="945">
        <f t="shared" ref="E118:E120" si="99">E123+E127</f>
        <v>3020.83</v>
      </c>
      <c r="F118" s="945">
        <f t="shared" ref="F118:I118" si="100">F123+F127</f>
        <v>3027.23</v>
      </c>
      <c r="G118" s="945">
        <f t="shared" si="100"/>
        <v>3482.29</v>
      </c>
      <c r="H118" s="945">
        <f t="shared" si="100"/>
        <v>2656.93</v>
      </c>
      <c r="I118" s="945">
        <f t="shared" si="100"/>
        <v>66.55</v>
      </c>
      <c r="J118" s="945">
        <f t="shared" ref="J118:V118" si="101">J123+J127</f>
        <v>125.78999999999999</v>
      </c>
      <c r="K118" s="945">
        <f t="shared" si="101"/>
        <v>275.3</v>
      </c>
      <c r="L118" s="945">
        <f t="shared" si="101"/>
        <v>239.67</v>
      </c>
      <c r="M118" s="945">
        <f t="shared" si="101"/>
        <v>238.58</v>
      </c>
      <c r="N118" s="945">
        <f t="shared" si="101"/>
        <v>224.09</v>
      </c>
      <c r="O118" s="945">
        <f t="shared" si="101"/>
        <v>322.43</v>
      </c>
      <c r="P118" s="945">
        <f t="shared" si="101"/>
        <v>118.99</v>
      </c>
      <c r="Q118" s="945">
        <f t="shared" si="101"/>
        <v>700.20999999999992</v>
      </c>
      <c r="R118" s="945">
        <f t="shared" si="101"/>
        <v>1.56</v>
      </c>
      <c r="S118" s="945">
        <f t="shared" si="101"/>
        <v>106.28</v>
      </c>
      <c r="T118" s="945">
        <f t="shared" si="101"/>
        <v>65.760000000000005</v>
      </c>
      <c r="U118" s="945">
        <f t="shared" si="101"/>
        <v>59.27</v>
      </c>
      <c r="V118" s="945">
        <f t="shared" si="101"/>
        <v>112.44999999999999</v>
      </c>
      <c r="W118" s="945">
        <f>W123+W127</f>
        <v>3526.7999999999997</v>
      </c>
      <c r="X118" s="945">
        <f t="shared" ref="X118:AK118" si="102">X123+X127</f>
        <v>80.55</v>
      </c>
      <c r="Y118" s="945">
        <f t="shared" si="102"/>
        <v>148.79</v>
      </c>
      <c r="Z118" s="945">
        <f t="shared" si="102"/>
        <v>305.3</v>
      </c>
      <c r="AA118" s="945">
        <f t="shared" si="102"/>
        <v>264.66999999999996</v>
      </c>
      <c r="AB118" s="945">
        <f t="shared" si="102"/>
        <v>301.05</v>
      </c>
      <c r="AC118" s="945">
        <f t="shared" si="102"/>
        <v>269.09000000000003</v>
      </c>
      <c r="AD118" s="945">
        <f t="shared" si="102"/>
        <v>422.43</v>
      </c>
      <c r="AE118" s="945">
        <f t="shared" si="102"/>
        <v>268.99</v>
      </c>
      <c r="AF118" s="945">
        <f t="shared" si="102"/>
        <v>945.20999999999992</v>
      </c>
      <c r="AG118" s="945">
        <f t="shared" si="102"/>
        <v>1.56</v>
      </c>
      <c r="AH118" s="945">
        <f t="shared" si="102"/>
        <v>116.17999999999999</v>
      </c>
      <c r="AI118" s="945">
        <f t="shared" si="102"/>
        <v>81.260000000000005</v>
      </c>
      <c r="AJ118" s="945">
        <f t="shared" si="102"/>
        <v>159.27000000000001</v>
      </c>
      <c r="AK118" s="945">
        <f t="shared" si="102"/>
        <v>162.44999999999999</v>
      </c>
      <c r="AL118" s="1515">
        <f t="shared" si="61"/>
        <v>112.11810478698264</v>
      </c>
      <c r="AM118" s="1515">
        <f t="shared" si="62"/>
        <v>87.953641879880692</v>
      </c>
      <c r="AN118" s="1515">
        <f t="shared" si="63"/>
        <v>132.73966570440319</v>
      </c>
      <c r="AO118" s="1526"/>
      <c r="AP118" s="70"/>
      <c r="AQ118" s="456"/>
    </row>
    <row r="119" spans="1:44" s="27" customFormat="1" ht="14.25">
      <c r="A119" s="1598"/>
      <c r="B119" s="1599" t="s">
        <v>157</v>
      </c>
      <c r="C119" s="1600" t="s">
        <v>93</v>
      </c>
      <c r="D119" s="1597">
        <f t="shared" ref="D119" si="103">D124+D128</f>
        <v>493.78999999999996</v>
      </c>
      <c r="E119" s="1597">
        <f t="shared" si="99"/>
        <v>482.54999999999995</v>
      </c>
      <c r="F119" s="1597">
        <f t="shared" ref="F119:I119" si="104">F124+F128</f>
        <v>495</v>
      </c>
      <c r="G119" s="1597">
        <f t="shared" si="104"/>
        <v>580.03</v>
      </c>
      <c r="H119" s="1597">
        <f t="shared" si="104"/>
        <v>530.48</v>
      </c>
      <c r="I119" s="1597">
        <f t="shared" si="104"/>
        <v>1</v>
      </c>
      <c r="J119" s="1597">
        <f t="shared" ref="J119:AK119" si="105">J124+J128</f>
        <v>0</v>
      </c>
      <c r="K119" s="1597">
        <f t="shared" si="105"/>
        <v>7</v>
      </c>
      <c r="L119" s="1597">
        <f t="shared" si="105"/>
        <v>0</v>
      </c>
      <c r="M119" s="1597">
        <f t="shared" si="105"/>
        <v>56.97</v>
      </c>
      <c r="N119" s="1597">
        <f t="shared" si="105"/>
        <v>44</v>
      </c>
      <c r="O119" s="1597">
        <f t="shared" si="105"/>
        <v>92.99</v>
      </c>
      <c r="P119" s="1597">
        <f t="shared" si="105"/>
        <v>0</v>
      </c>
      <c r="Q119" s="1597">
        <f t="shared" si="105"/>
        <v>118.63</v>
      </c>
      <c r="R119" s="1597">
        <f t="shared" si="105"/>
        <v>0</v>
      </c>
      <c r="S119" s="1597">
        <f t="shared" si="105"/>
        <v>31</v>
      </c>
      <c r="T119" s="1597">
        <f t="shared" si="105"/>
        <v>136.06</v>
      </c>
      <c r="U119" s="1597">
        <f t="shared" si="105"/>
        <v>39.800000000000004</v>
      </c>
      <c r="V119" s="1597">
        <f t="shared" si="105"/>
        <v>3.03</v>
      </c>
      <c r="W119" s="1597">
        <f t="shared" si="105"/>
        <v>605.45000000000005</v>
      </c>
      <c r="X119" s="1597">
        <f t="shared" si="105"/>
        <v>1</v>
      </c>
      <c r="Y119" s="1597">
        <f t="shared" si="105"/>
        <v>0</v>
      </c>
      <c r="Z119" s="1597">
        <f t="shared" si="105"/>
        <v>7</v>
      </c>
      <c r="AA119" s="1597">
        <f t="shared" si="105"/>
        <v>0</v>
      </c>
      <c r="AB119" s="1597">
        <f t="shared" si="105"/>
        <v>65</v>
      </c>
      <c r="AC119" s="1597">
        <f t="shared" si="105"/>
        <v>44</v>
      </c>
      <c r="AD119" s="1597">
        <f t="shared" si="105"/>
        <v>92.99</v>
      </c>
      <c r="AE119" s="1597">
        <f t="shared" si="105"/>
        <v>60</v>
      </c>
      <c r="AF119" s="1597">
        <f t="shared" si="105"/>
        <v>126.63</v>
      </c>
      <c r="AG119" s="1597">
        <f t="shared" si="105"/>
        <v>0</v>
      </c>
      <c r="AH119" s="1597">
        <f t="shared" si="105"/>
        <v>31</v>
      </c>
      <c r="AI119" s="1597">
        <f t="shared" si="105"/>
        <v>136.06</v>
      </c>
      <c r="AJ119" s="1597">
        <f t="shared" si="105"/>
        <v>41.77</v>
      </c>
      <c r="AK119" s="1597">
        <f t="shared" si="105"/>
        <v>0</v>
      </c>
      <c r="AL119" s="1515">
        <f t="shared" si="61"/>
        <v>107.4302841288807</v>
      </c>
      <c r="AM119" s="1515">
        <f t="shared" si="62"/>
        <v>109.93264946637655</v>
      </c>
      <c r="AN119" s="1515">
        <f t="shared" si="63"/>
        <v>114.13248378826724</v>
      </c>
      <c r="AO119" s="1526"/>
      <c r="AP119" s="70"/>
      <c r="AQ119" s="456"/>
    </row>
    <row r="120" spans="1:44" s="27" customFormat="1" ht="14.25">
      <c r="A120" s="1598"/>
      <c r="B120" s="1601" t="s">
        <v>607</v>
      </c>
      <c r="C120" s="1600" t="s">
        <v>93</v>
      </c>
      <c r="D120" s="962">
        <f t="shared" ref="D120" si="106">D125+D129</f>
        <v>1.34</v>
      </c>
      <c r="E120" s="962">
        <f t="shared" si="99"/>
        <v>1.34</v>
      </c>
      <c r="F120" s="962">
        <f t="shared" ref="F120:I120" si="107">F125+F129</f>
        <v>1.34</v>
      </c>
      <c r="G120" s="962">
        <f t="shared" si="107"/>
        <v>1.34</v>
      </c>
      <c r="H120" s="962">
        <f t="shared" si="107"/>
        <v>1.34</v>
      </c>
      <c r="I120" s="962">
        <f t="shared" si="107"/>
        <v>0</v>
      </c>
      <c r="J120" s="962">
        <f t="shared" ref="J120:AK120" si="108">J125+J129</f>
        <v>0</v>
      </c>
      <c r="K120" s="962">
        <f t="shared" si="108"/>
        <v>0</v>
      </c>
      <c r="L120" s="962">
        <f t="shared" si="108"/>
        <v>0</v>
      </c>
      <c r="M120" s="962">
        <f t="shared" si="108"/>
        <v>0</v>
      </c>
      <c r="N120" s="962">
        <f t="shared" si="108"/>
        <v>0</v>
      </c>
      <c r="O120" s="962">
        <f t="shared" si="108"/>
        <v>0</v>
      </c>
      <c r="P120" s="962">
        <f t="shared" si="108"/>
        <v>0</v>
      </c>
      <c r="Q120" s="962">
        <f t="shared" si="108"/>
        <v>0</v>
      </c>
      <c r="R120" s="962">
        <f t="shared" si="108"/>
        <v>0</v>
      </c>
      <c r="S120" s="962">
        <f t="shared" si="108"/>
        <v>0</v>
      </c>
      <c r="T120" s="962">
        <f t="shared" si="108"/>
        <v>0</v>
      </c>
      <c r="U120" s="962">
        <f t="shared" si="108"/>
        <v>1.34</v>
      </c>
      <c r="V120" s="962">
        <f t="shared" si="108"/>
        <v>0</v>
      </c>
      <c r="W120" s="962">
        <f t="shared" si="108"/>
        <v>1.34</v>
      </c>
      <c r="X120" s="962">
        <f t="shared" si="108"/>
        <v>0</v>
      </c>
      <c r="Y120" s="962">
        <f t="shared" si="108"/>
        <v>0</v>
      </c>
      <c r="Z120" s="962">
        <f t="shared" si="108"/>
        <v>0</v>
      </c>
      <c r="AA120" s="962">
        <f t="shared" si="108"/>
        <v>0</v>
      </c>
      <c r="AB120" s="962">
        <f t="shared" si="108"/>
        <v>0</v>
      </c>
      <c r="AC120" s="962">
        <f t="shared" si="108"/>
        <v>0</v>
      </c>
      <c r="AD120" s="962">
        <f t="shared" si="108"/>
        <v>0</v>
      </c>
      <c r="AE120" s="962">
        <f t="shared" si="108"/>
        <v>0</v>
      </c>
      <c r="AF120" s="962">
        <f t="shared" si="108"/>
        <v>0</v>
      </c>
      <c r="AG120" s="962">
        <f t="shared" si="108"/>
        <v>0</v>
      </c>
      <c r="AH120" s="962">
        <f t="shared" si="108"/>
        <v>0</v>
      </c>
      <c r="AI120" s="962">
        <f t="shared" si="108"/>
        <v>0</v>
      </c>
      <c r="AJ120" s="962">
        <f t="shared" si="108"/>
        <v>1.34</v>
      </c>
      <c r="AK120" s="962">
        <f t="shared" si="108"/>
        <v>0</v>
      </c>
      <c r="AL120" s="1515">
        <f t="shared" si="61"/>
        <v>100</v>
      </c>
      <c r="AM120" s="1515">
        <f t="shared" si="62"/>
        <v>100</v>
      </c>
      <c r="AN120" s="1515">
        <f t="shared" si="63"/>
        <v>100</v>
      </c>
      <c r="AO120" s="1526"/>
      <c r="AP120" s="70"/>
      <c r="AQ120" s="462"/>
    </row>
    <row r="121" spans="1:44" s="27" customFormat="1" ht="14.25">
      <c r="A121" s="1598"/>
      <c r="B121" s="1602" t="s">
        <v>31</v>
      </c>
      <c r="C121" s="1603"/>
      <c r="D121" s="1494"/>
      <c r="E121" s="1494"/>
      <c r="F121" s="1494"/>
      <c r="G121" s="1494"/>
      <c r="H121" s="1494"/>
      <c r="I121" s="1494"/>
      <c r="J121" s="1494"/>
      <c r="K121" s="1494"/>
      <c r="L121" s="1494"/>
      <c r="M121" s="1494"/>
      <c r="N121" s="1494"/>
      <c r="O121" s="1494"/>
      <c r="P121" s="1494"/>
      <c r="Q121" s="1494"/>
      <c r="R121" s="1494"/>
      <c r="S121" s="1494"/>
      <c r="T121" s="1494"/>
      <c r="U121" s="1494"/>
      <c r="V121" s="1494"/>
      <c r="W121" s="1494"/>
      <c r="X121" s="2260"/>
      <c r="Y121" s="2260"/>
      <c r="Z121" s="2260"/>
      <c r="AA121" s="2260"/>
      <c r="AB121" s="2260"/>
      <c r="AC121" s="2260"/>
      <c r="AD121" s="2260"/>
      <c r="AE121" s="2260"/>
      <c r="AF121" s="2260"/>
      <c r="AG121" s="2260"/>
      <c r="AH121" s="2260"/>
      <c r="AI121" s="2260"/>
      <c r="AJ121" s="2260"/>
      <c r="AK121" s="2260"/>
      <c r="AL121" s="1515"/>
      <c r="AM121" s="1515"/>
      <c r="AN121" s="1515"/>
      <c r="AO121" s="1526"/>
      <c r="AP121" s="70"/>
      <c r="AQ121" s="456"/>
    </row>
    <row r="122" spans="1:44" s="43" customFormat="1" ht="14.25">
      <c r="A122" s="1605"/>
      <c r="B122" s="1606" t="s">
        <v>576</v>
      </c>
      <c r="C122" s="1607" t="s">
        <v>93</v>
      </c>
      <c r="D122" s="1608">
        <v>277.58</v>
      </c>
      <c r="E122" s="1608">
        <v>306.60000000000002</v>
      </c>
      <c r="F122" s="2262">
        <f>SUM(F123:F124)</f>
        <v>278</v>
      </c>
      <c r="G122" s="2262">
        <f t="shared" ref="G122" si="109">SUM(G123:G124)</f>
        <v>277.58</v>
      </c>
      <c r="H122" s="2262">
        <f>SUM(H123:H125)</f>
        <v>306.63</v>
      </c>
      <c r="I122" s="2262">
        <f t="shared" ref="I122:AK122" si="110">SUM(I123:I125)</f>
        <v>4</v>
      </c>
      <c r="J122" s="2262">
        <f t="shared" si="110"/>
        <v>22</v>
      </c>
      <c r="K122" s="2262">
        <f t="shared" si="110"/>
        <v>55</v>
      </c>
      <c r="L122" s="2262">
        <f t="shared" si="110"/>
        <v>5</v>
      </c>
      <c r="M122" s="2262">
        <f t="shared" si="110"/>
        <v>56.97</v>
      </c>
      <c r="N122" s="2262">
        <f t="shared" si="110"/>
        <v>60</v>
      </c>
      <c r="O122" s="2262">
        <f t="shared" si="110"/>
        <v>0</v>
      </c>
      <c r="P122" s="2262">
        <f t="shared" si="110"/>
        <v>0</v>
      </c>
      <c r="Q122" s="2262">
        <f t="shared" si="110"/>
        <v>64</v>
      </c>
      <c r="R122" s="2262">
        <f t="shared" si="110"/>
        <v>0</v>
      </c>
      <c r="S122" s="2262">
        <f t="shared" si="110"/>
        <v>32.1</v>
      </c>
      <c r="T122" s="2262">
        <f t="shared" si="110"/>
        <v>1.5</v>
      </c>
      <c r="U122" s="2262">
        <f t="shared" si="110"/>
        <v>3.03</v>
      </c>
      <c r="V122" s="2262">
        <f t="shared" si="110"/>
        <v>3.03</v>
      </c>
      <c r="W122" s="2262">
        <f t="shared" si="110"/>
        <v>386</v>
      </c>
      <c r="X122" s="2262">
        <f t="shared" si="110"/>
        <v>8</v>
      </c>
      <c r="Y122" s="2262">
        <f t="shared" si="110"/>
        <v>25</v>
      </c>
      <c r="Z122" s="2262">
        <f t="shared" si="110"/>
        <v>65</v>
      </c>
      <c r="AA122" s="2262">
        <f t="shared" si="110"/>
        <v>10</v>
      </c>
      <c r="AB122" s="2262">
        <f t="shared" si="110"/>
        <v>75</v>
      </c>
      <c r="AC122" s="2262">
        <f t="shared" si="110"/>
        <v>75</v>
      </c>
      <c r="AD122" s="2262">
        <f t="shared" si="110"/>
        <v>0</v>
      </c>
      <c r="AE122" s="2262">
        <f t="shared" si="110"/>
        <v>0</v>
      </c>
      <c r="AF122" s="2262">
        <f t="shared" si="110"/>
        <v>84</v>
      </c>
      <c r="AG122" s="2262">
        <f t="shared" si="110"/>
        <v>0</v>
      </c>
      <c r="AH122" s="2262">
        <f t="shared" si="110"/>
        <v>32</v>
      </c>
      <c r="AI122" s="2262">
        <f t="shared" si="110"/>
        <v>7</v>
      </c>
      <c r="AJ122" s="2262">
        <f t="shared" si="110"/>
        <v>5</v>
      </c>
      <c r="AK122" s="2262">
        <f t="shared" si="110"/>
        <v>0</v>
      </c>
      <c r="AL122" s="1515">
        <f t="shared" si="61"/>
        <v>110.4654514013978</v>
      </c>
      <c r="AM122" s="1515">
        <f t="shared" si="62"/>
        <v>100.00978473581212</v>
      </c>
      <c r="AN122" s="1515">
        <f t="shared" si="63"/>
        <v>125.88461663894596</v>
      </c>
      <c r="AO122" s="1609"/>
      <c r="AP122" s="69"/>
      <c r="AQ122" s="457"/>
    </row>
    <row r="123" spans="1:44" s="41" customFormat="1" ht="20.100000000000001" customHeight="1">
      <c r="A123" s="1610"/>
      <c r="B123" s="1599" t="s">
        <v>156</v>
      </c>
      <c r="C123" s="1600" t="s">
        <v>93</v>
      </c>
      <c r="D123" s="1518">
        <v>203.73999999999998</v>
      </c>
      <c r="E123" s="1518">
        <v>246.6</v>
      </c>
      <c r="F123" s="1593">
        <v>253</v>
      </c>
      <c r="G123" s="1593">
        <v>252.9</v>
      </c>
      <c r="H123" s="2263">
        <f>SUM(I123:V123)</f>
        <v>243.6</v>
      </c>
      <c r="I123" s="2263">
        <v>4</v>
      </c>
      <c r="J123" s="2263">
        <v>22</v>
      </c>
      <c r="K123" s="2263">
        <v>55</v>
      </c>
      <c r="L123" s="2263">
        <v>5</v>
      </c>
      <c r="M123" s="2263"/>
      <c r="N123" s="2263">
        <v>60</v>
      </c>
      <c r="O123" s="2263"/>
      <c r="P123" s="2263"/>
      <c r="Q123" s="2263">
        <v>64</v>
      </c>
      <c r="R123" s="2263"/>
      <c r="S123" s="2263">
        <v>32.1</v>
      </c>
      <c r="T123" s="2263">
        <v>1.5</v>
      </c>
      <c r="U123" s="2263"/>
      <c r="V123" s="2263"/>
      <c r="W123" s="2263">
        <f>SUM(X123:AK123)</f>
        <v>308</v>
      </c>
      <c r="X123" s="2263">
        <v>8</v>
      </c>
      <c r="Y123" s="2263">
        <v>25</v>
      </c>
      <c r="Z123" s="2263">
        <v>65</v>
      </c>
      <c r="AA123" s="2263">
        <v>10</v>
      </c>
      <c r="AB123" s="2263">
        <v>10</v>
      </c>
      <c r="AC123" s="2263">
        <v>75</v>
      </c>
      <c r="AD123" s="2263"/>
      <c r="AE123" s="2263"/>
      <c r="AF123" s="2263">
        <v>76</v>
      </c>
      <c r="AG123" s="2263"/>
      <c r="AH123" s="2263">
        <v>32</v>
      </c>
      <c r="AI123" s="2263">
        <v>7</v>
      </c>
      <c r="AJ123" s="2266"/>
      <c r="AK123" s="2263">
        <v>0</v>
      </c>
      <c r="AL123" s="1515">
        <f t="shared" si="61"/>
        <v>119.56415038774909</v>
      </c>
      <c r="AM123" s="1515">
        <f t="shared" si="62"/>
        <v>98.78345498783456</v>
      </c>
      <c r="AN123" s="1515">
        <f t="shared" si="63"/>
        <v>126.43678160919541</v>
      </c>
      <c r="AO123" s="1611"/>
      <c r="AP123" s="83"/>
      <c r="AQ123" s="458"/>
      <c r="AR123" s="43"/>
    </row>
    <row r="124" spans="1:44" s="41" customFormat="1" ht="20.100000000000001" customHeight="1">
      <c r="A124" s="1610"/>
      <c r="B124" s="1599" t="s">
        <v>157</v>
      </c>
      <c r="C124" s="1600" t="s">
        <v>93</v>
      </c>
      <c r="D124" s="1518">
        <v>73.84</v>
      </c>
      <c r="E124" s="1518">
        <v>60</v>
      </c>
      <c r="F124" s="1593">
        <v>25</v>
      </c>
      <c r="G124" s="1593">
        <v>24.68</v>
      </c>
      <c r="H124" s="2263">
        <f t="shared" ref="H124:H125" si="111">SUM(I124:V124)</f>
        <v>63.03</v>
      </c>
      <c r="I124" s="2263"/>
      <c r="J124" s="2263"/>
      <c r="K124" s="2263"/>
      <c r="L124" s="2263"/>
      <c r="M124" s="2263">
        <v>56.97</v>
      </c>
      <c r="N124" s="2263"/>
      <c r="O124" s="2263"/>
      <c r="P124" s="2263"/>
      <c r="Q124" s="2263"/>
      <c r="R124" s="2263"/>
      <c r="S124" s="2263"/>
      <c r="T124" s="2263"/>
      <c r="U124" s="2263">
        <v>3.03</v>
      </c>
      <c r="V124" s="2263">
        <v>3.03</v>
      </c>
      <c r="W124" s="2263">
        <f t="shared" ref="W124:W125" si="112">SUM(X124:AK124)</f>
        <v>78</v>
      </c>
      <c r="X124" s="2263"/>
      <c r="Y124" s="2263"/>
      <c r="Z124" s="2263"/>
      <c r="AA124" s="2263"/>
      <c r="AB124" s="2263">
        <v>65</v>
      </c>
      <c r="AC124" s="2263"/>
      <c r="AD124" s="2263"/>
      <c r="AE124" s="2263"/>
      <c r="AF124" s="2263">
        <v>8</v>
      </c>
      <c r="AG124" s="2206"/>
      <c r="AH124" s="2263"/>
      <c r="AI124" s="2263"/>
      <c r="AJ124" s="2263">
        <v>5</v>
      </c>
      <c r="AK124" s="2263"/>
      <c r="AL124" s="1515">
        <f t="shared" si="61"/>
        <v>85.360238353196095</v>
      </c>
      <c r="AM124" s="1515">
        <f t="shared" si="62"/>
        <v>105.05000000000001</v>
      </c>
      <c r="AN124" s="1515">
        <f t="shared" si="63"/>
        <v>123.75059495478344</v>
      </c>
      <c r="AO124" s="1611"/>
      <c r="AP124" s="83"/>
      <c r="AQ124" s="458"/>
      <c r="AR124" s="43"/>
    </row>
    <row r="125" spans="1:44" s="41" customFormat="1" ht="20.100000000000001" customHeight="1">
      <c r="A125" s="1610"/>
      <c r="B125" s="1601" t="s">
        <v>607</v>
      </c>
      <c r="C125" s="1600" t="s">
        <v>93</v>
      </c>
      <c r="D125" s="1518"/>
      <c r="E125" s="1557"/>
      <c r="F125" s="1557"/>
      <c r="G125" s="1557"/>
      <c r="H125" s="2263">
        <f t="shared" si="111"/>
        <v>0</v>
      </c>
      <c r="I125" s="1557"/>
      <c r="J125" s="1557"/>
      <c r="K125" s="1557"/>
      <c r="L125" s="1557"/>
      <c r="M125" s="1557"/>
      <c r="N125" s="1557"/>
      <c r="O125" s="1557"/>
      <c r="P125" s="1557"/>
      <c r="Q125" s="1557"/>
      <c r="R125" s="1557"/>
      <c r="S125" s="1557"/>
      <c r="T125" s="1557"/>
      <c r="U125" s="1557"/>
      <c r="V125" s="1557"/>
      <c r="W125" s="2263">
        <f t="shared" si="112"/>
        <v>0</v>
      </c>
      <c r="X125" s="2264"/>
      <c r="Y125" s="2264"/>
      <c r="Z125" s="2264"/>
      <c r="AA125" s="2264"/>
      <c r="AB125" s="2264"/>
      <c r="AC125" s="2264"/>
      <c r="AD125" s="2264"/>
      <c r="AE125" s="2264"/>
      <c r="AF125" s="2264"/>
      <c r="AG125" s="2264"/>
      <c r="AH125" s="2264"/>
      <c r="AI125" s="2264"/>
      <c r="AJ125" s="2264"/>
      <c r="AK125" s="2264"/>
      <c r="AL125" s="1515"/>
      <c r="AM125" s="1515"/>
      <c r="AN125" s="1515"/>
      <c r="AO125" s="1611"/>
      <c r="AP125" s="69"/>
      <c r="AQ125" s="458"/>
    </row>
    <row r="126" spans="1:44" s="26" customFormat="1" ht="20.100000000000001" customHeight="1">
      <c r="A126" s="1612"/>
      <c r="B126" s="1613" t="s">
        <v>577</v>
      </c>
      <c r="C126" s="1614" t="s">
        <v>93</v>
      </c>
      <c r="D126" s="1608">
        <v>2587.3100000000004</v>
      </c>
      <c r="E126" s="1608">
        <v>3198.12</v>
      </c>
      <c r="F126" s="1608">
        <f t="shared" ref="F126" si="113">F127+F128+F129</f>
        <v>3245.57</v>
      </c>
      <c r="G126" s="1608">
        <f>SUM(G127:G129)</f>
        <v>3786.08</v>
      </c>
      <c r="H126" s="1608">
        <f>SUM(I126:V126)</f>
        <v>2882.12</v>
      </c>
      <c r="I126" s="1608">
        <f>SUM(I127:I129)</f>
        <v>63.55</v>
      </c>
      <c r="J126" s="1608">
        <f t="shared" ref="J126:V126" si="114">SUM(J127:J129)</f>
        <v>103.78999999999999</v>
      </c>
      <c r="K126" s="1608">
        <f t="shared" si="114"/>
        <v>227.3</v>
      </c>
      <c r="L126" s="1608">
        <f t="shared" si="114"/>
        <v>234.67</v>
      </c>
      <c r="M126" s="1608">
        <f t="shared" si="114"/>
        <v>238.58</v>
      </c>
      <c r="N126" s="1608">
        <f t="shared" si="114"/>
        <v>208.09</v>
      </c>
      <c r="O126" s="1608">
        <f t="shared" si="114"/>
        <v>415.42</v>
      </c>
      <c r="P126" s="1608">
        <f t="shared" si="114"/>
        <v>118.99</v>
      </c>
      <c r="Q126" s="1608">
        <f t="shared" si="114"/>
        <v>754.83999999999992</v>
      </c>
      <c r="R126" s="1608">
        <f t="shared" si="114"/>
        <v>1.56</v>
      </c>
      <c r="S126" s="1608">
        <f t="shared" si="114"/>
        <v>105.17999999999999</v>
      </c>
      <c r="T126" s="1608">
        <f t="shared" si="114"/>
        <v>200.32</v>
      </c>
      <c r="U126" s="1608">
        <f t="shared" si="114"/>
        <v>97.38000000000001</v>
      </c>
      <c r="V126" s="1608">
        <f t="shared" si="114"/>
        <v>112.44999999999999</v>
      </c>
      <c r="W126" s="1608">
        <f>SUM(X126:AK126)</f>
        <v>3747.5899999999997</v>
      </c>
      <c r="X126" s="1608">
        <f>SUM(X127:X129)</f>
        <v>73.55</v>
      </c>
      <c r="Y126" s="1608">
        <f t="shared" ref="Y126:AK126" si="115">SUM(Y127:Y129)</f>
        <v>123.78999999999999</v>
      </c>
      <c r="Z126" s="1608">
        <f t="shared" si="115"/>
        <v>247.3</v>
      </c>
      <c r="AA126" s="1608">
        <f t="shared" si="115"/>
        <v>254.67</v>
      </c>
      <c r="AB126" s="1608">
        <f t="shared" si="115"/>
        <v>291.05</v>
      </c>
      <c r="AC126" s="1608">
        <f t="shared" si="115"/>
        <v>238.09</v>
      </c>
      <c r="AD126" s="1608">
        <f t="shared" si="115"/>
        <v>515.41999999999996</v>
      </c>
      <c r="AE126" s="1608">
        <f t="shared" si="115"/>
        <v>328.99</v>
      </c>
      <c r="AF126" s="1608">
        <f t="shared" si="115"/>
        <v>987.83999999999992</v>
      </c>
      <c r="AG126" s="1608">
        <f t="shared" si="115"/>
        <v>1.56</v>
      </c>
      <c r="AH126" s="1608">
        <f t="shared" si="115"/>
        <v>115.17999999999999</v>
      </c>
      <c r="AI126" s="1608">
        <f t="shared" si="115"/>
        <v>210.32</v>
      </c>
      <c r="AJ126" s="1608">
        <f t="shared" si="115"/>
        <v>197.38000000000002</v>
      </c>
      <c r="AK126" s="1608">
        <f t="shared" si="115"/>
        <v>162.44999999999999</v>
      </c>
      <c r="AL126" s="1515">
        <f t="shared" si="61"/>
        <v>111.39445988304453</v>
      </c>
      <c r="AM126" s="1515">
        <f t="shared" si="62"/>
        <v>90.119195027078405</v>
      </c>
      <c r="AN126" s="1515">
        <f t="shared" si="63"/>
        <v>130.02893703246221</v>
      </c>
      <c r="AO126" s="1563"/>
      <c r="AP126" s="69"/>
      <c r="AQ126" s="456"/>
    </row>
    <row r="127" spans="1:44" s="24" customFormat="1" ht="20.100000000000001" customHeight="1">
      <c r="A127" s="1615"/>
      <c r="B127" s="1599" t="s">
        <v>156</v>
      </c>
      <c r="C127" s="1600" t="s">
        <v>93</v>
      </c>
      <c r="D127" s="307">
        <v>2166.0200000000004</v>
      </c>
      <c r="E127" s="307">
        <v>2774.23</v>
      </c>
      <c r="F127" s="307">
        <v>2774.23</v>
      </c>
      <c r="G127" s="307">
        <v>3229.39</v>
      </c>
      <c r="H127" s="2053">
        <f>SUM(I127:V127)</f>
        <v>2413.33</v>
      </c>
      <c r="I127" s="307">
        <v>62.55</v>
      </c>
      <c r="J127" s="307">
        <v>103.78999999999999</v>
      </c>
      <c r="K127" s="307">
        <v>220.3</v>
      </c>
      <c r="L127" s="307">
        <v>234.67</v>
      </c>
      <c r="M127" s="307">
        <v>238.58</v>
      </c>
      <c r="N127" s="307">
        <v>164.09</v>
      </c>
      <c r="O127" s="307">
        <v>322.43</v>
      </c>
      <c r="P127" s="307">
        <v>118.99</v>
      </c>
      <c r="Q127" s="307">
        <v>636.20999999999992</v>
      </c>
      <c r="R127" s="307">
        <v>1.56</v>
      </c>
      <c r="S127" s="307">
        <v>74.179999999999993</v>
      </c>
      <c r="T127" s="307">
        <v>64.260000000000005</v>
      </c>
      <c r="U127" s="307">
        <v>59.27</v>
      </c>
      <c r="V127" s="307">
        <v>112.44999999999999</v>
      </c>
      <c r="W127" s="2053">
        <f>SUM(X127:AK127)</f>
        <v>3218.7999999999997</v>
      </c>
      <c r="X127" s="2556">
        <v>72.55</v>
      </c>
      <c r="Y127" s="2556">
        <v>123.78999999999999</v>
      </c>
      <c r="Z127" s="2556">
        <v>240.3</v>
      </c>
      <c r="AA127" s="2556">
        <v>254.67</v>
      </c>
      <c r="AB127" s="2556">
        <v>291.05</v>
      </c>
      <c r="AC127" s="2556">
        <v>194.09</v>
      </c>
      <c r="AD127" s="2556">
        <v>422.43</v>
      </c>
      <c r="AE127" s="2556">
        <v>268.99</v>
      </c>
      <c r="AF127" s="2556">
        <v>869.20999999999992</v>
      </c>
      <c r="AG127" s="2556">
        <v>1.56</v>
      </c>
      <c r="AH127" s="2556">
        <v>84.179999999999993</v>
      </c>
      <c r="AI127" s="2556">
        <v>74.260000000000005</v>
      </c>
      <c r="AJ127" s="2556">
        <v>159.27000000000001</v>
      </c>
      <c r="AK127" s="2556">
        <v>162.44999999999999</v>
      </c>
      <c r="AL127" s="1515">
        <f t="shared" si="61"/>
        <v>111.41771544122398</v>
      </c>
      <c r="AM127" s="1515">
        <f t="shared" si="62"/>
        <v>86.990984885896268</v>
      </c>
      <c r="AN127" s="1515">
        <f t="shared" si="63"/>
        <v>133.37587482855639</v>
      </c>
      <c r="AO127" s="1475"/>
      <c r="AP127" s="83"/>
      <c r="AQ127" s="449"/>
    </row>
    <row r="128" spans="1:44" s="24" customFormat="1" ht="20.100000000000001" customHeight="1">
      <c r="A128" s="1615"/>
      <c r="B128" s="1599" t="s">
        <v>157</v>
      </c>
      <c r="C128" s="1600" t="s">
        <v>93</v>
      </c>
      <c r="D128" s="307">
        <v>419.95</v>
      </c>
      <c r="E128" s="307">
        <v>422.54999999999995</v>
      </c>
      <c r="F128" s="307">
        <v>470</v>
      </c>
      <c r="G128" s="307">
        <v>555.35</v>
      </c>
      <c r="H128" s="2053">
        <f t="shared" ref="H128:H129" si="116">SUM(I128:V128)</f>
        <v>467.45</v>
      </c>
      <c r="I128" s="307">
        <v>1</v>
      </c>
      <c r="J128" s="307"/>
      <c r="K128" s="307">
        <v>7</v>
      </c>
      <c r="L128" s="307"/>
      <c r="M128" s="307"/>
      <c r="N128" s="307">
        <v>44</v>
      </c>
      <c r="O128" s="307">
        <v>92.99</v>
      </c>
      <c r="P128" s="307"/>
      <c r="Q128" s="307">
        <v>118.63</v>
      </c>
      <c r="R128" s="307">
        <v>0</v>
      </c>
      <c r="S128" s="307">
        <v>31</v>
      </c>
      <c r="T128" s="307">
        <v>136.06</v>
      </c>
      <c r="U128" s="307">
        <v>36.770000000000003</v>
      </c>
      <c r="V128" s="307"/>
      <c r="W128" s="2053">
        <f t="shared" ref="W128:W129" si="117">SUM(X128:AK128)</f>
        <v>527.45000000000005</v>
      </c>
      <c r="X128" s="2557">
        <v>1</v>
      </c>
      <c r="Y128" s="2557"/>
      <c r="Z128" s="2557">
        <v>7</v>
      </c>
      <c r="AA128" s="2557"/>
      <c r="AB128" s="2557"/>
      <c r="AC128" s="2557">
        <v>44</v>
      </c>
      <c r="AD128" s="2557">
        <v>92.99</v>
      </c>
      <c r="AE128" s="2557">
        <v>60</v>
      </c>
      <c r="AF128" s="2557">
        <v>118.63</v>
      </c>
      <c r="AG128" s="2557">
        <v>0</v>
      </c>
      <c r="AH128" s="2557">
        <v>31</v>
      </c>
      <c r="AI128" s="2557">
        <v>136.06</v>
      </c>
      <c r="AJ128" s="2557">
        <v>36.770000000000003</v>
      </c>
      <c r="AK128" s="2557"/>
      <c r="AL128" s="1515">
        <f t="shared" si="61"/>
        <v>111.31087034170736</v>
      </c>
      <c r="AM128" s="1515">
        <f t="shared" si="62"/>
        <v>110.62596142468348</v>
      </c>
      <c r="AN128" s="1515">
        <f t="shared" si="63"/>
        <v>112.8355973900952</v>
      </c>
      <c r="AO128" s="1475"/>
      <c r="AP128" s="83"/>
      <c r="AQ128" s="449"/>
    </row>
    <row r="129" spans="1:44" s="24" customFormat="1" ht="14.25">
      <c r="A129" s="1615"/>
      <c r="B129" s="1601" t="s">
        <v>607</v>
      </c>
      <c r="C129" s="1600" t="s">
        <v>93</v>
      </c>
      <c r="D129" s="1499">
        <v>1.34</v>
      </c>
      <c r="E129" s="1499">
        <v>1.34</v>
      </c>
      <c r="F129" s="1499">
        <v>1.34</v>
      </c>
      <c r="G129" s="1499">
        <v>1.34</v>
      </c>
      <c r="H129" s="1499">
        <f t="shared" si="116"/>
        <v>1.34</v>
      </c>
      <c r="I129" s="1499"/>
      <c r="J129" s="1499"/>
      <c r="K129" s="1499"/>
      <c r="L129" s="1499"/>
      <c r="M129" s="1499"/>
      <c r="N129" s="1499"/>
      <c r="O129" s="1499"/>
      <c r="P129" s="1499"/>
      <c r="Q129" s="1499"/>
      <c r="R129" s="1499"/>
      <c r="S129" s="1499"/>
      <c r="T129" s="1499"/>
      <c r="U129" s="1499">
        <v>1.34</v>
      </c>
      <c r="V129" s="1499"/>
      <c r="W129" s="1499">
        <f t="shared" si="117"/>
        <v>1.34</v>
      </c>
      <c r="X129" s="1577"/>
      <c r="Y129" s="1577"/>
      <c r="Z129" s="1577"/>
      <c r="AA129" s="1577"/>
      <c r="AB129" s="1577"/>
      <c r="AC129" s="1577"/>
      <c r="AD129" s="1577"/>
      <c r="AE129" s="1577"/>
      <c r="AF129" s="1577"/>
      <c r="AG129" s="1577"/>
      <c r="AH129" s="1577"/>
      <c r="AI129" s="1577"/>
      <c r="AJ129" s="1577">
        <v>1.34</v>
      </c>
      <c r="AK129" s="1577"/>
      <c r="AL129" s="1515">
        <f t="shared" si="61"/>
        <v>100</v>
      </c>
      <c r="AM129" s="1515">
        <f t="shared" si="62"/>
        <v>100</v>
      </c>
      <c r="AN129" s="1515">
        <f t="shared" si="63"/>
        <v>100</v>
      </c>
      <c r="AO129" s="1475"/>
      <c r="AP129" s="83"/>
      <c r="AQ129" s="449"/>
    </row>
    <row r="130" spans="1:44" s="27" customFormat="1" ht="14.25" hidden="1">
      <c r="A130" s="1598" t="s">
        <v>158</v>
      </c>
      <c r="B130" s="1616" t="s">
        <v>159</v>
      </c>
      <c r="C130" s="1603" t="s">
        <v>93</v>
      </c>
      <c r="D130" s="1511"/>
      <c r="E130" s="1511"/>
      <c r="F130" s="1511">
        <v>1734.31</v>
      </c>
      <c r="G130" s="1511"/>
      <c r="H130" s="1511"/>
      <c r="I130" s="1511"/>
      <c r="J130" s="1511"/>
      <c r="K130" s="1511"/>
      <c r="L130" s="1511"/>
      <c r="M130" s="1511"/>
      <c r="N130" s="1511"/>
      <c r="O130" s="1511"/>
      <c r="P130" s="1511"/>
      <c r="Q130" s="1511"/>
      <c r="R130" s="1511"/>
      <c r="S130" s="1511"/>
      <c r="T130" s="1511"/>
      <c r="U130" s="1511"/>
      <c r="V130" s="1511"/>
      <c r="W130" s="2270"/>
      <c r="X130" s="2270"/>
      <c r="Y130" s="2270"/>
      <c r="Z130" s="2270"/>
      <c r="AA130" s="2270"/>
      <c r="AB130" s="2270"/>
      <c r="AC130" s="2270"/>
      <c r="AD130" s="2270"/>
      <c r="AE130" s="2270"/>
      <c r="AF130" s="2270"/>
      <c r="AG130" s="2270"/>
      <c r="AH130" s="2270"/>
      <c r="AI130" s="2270"/>
      <c r="AJ130" s="2270"/>
      <c r="AK130" s="2270"/>
      <c r="AL130" s="1515" t="e">
        <f t="shared" si="61"/>
        <v>#DIV/0!</v>
      </c>
      <c r="AM130" s="1515" t="e">
        <f t="shared" si="62"/>
        <v>#DIV/0!</v>
      </c>
      <c r="AN130" s="1515" t="e">
        <f t="shared" si="63"/>
        <v>#DIV/0!</v>
      </c>
      <c r="AO130" s="1526"/>
      <c r="AP130" s="69"/>
      <c r="AQ130" s="456"/>
    </row>
    <row r="131" spans="1:44" s="27" customFormat="1" ht="14.25">
      <c r="A131" s="1598" t="s">
        <v>160</v>
      </c>
      <c r="B131" s="1617" t="s">
        <v>118</v>
      </c>
      <c r="C131" s="1603" t="s">
        <v>87</v>
      </c>
      <c r="D131" s="1477">
        <v>396</v>
      </c>
      <c r="E131" s="1477">
        <v>396</v>
      </c>
      <c r="F131" s="2060">
        <v>396</v>
      </c>
      <c r="G131" s="2060">
        <v>396</v>
      </c>
      <c r="H131" s="2550">
        <f>SUM(I131:V131)</f>
        <v>396</v>
      </c>
      <c r="I131" s="2060"/>
      <c r="J131" s="2060"/>
      <c r="K131" s="2060"/>
      <c r="L131" s="2060">
        <v>396</v>
      </c>
      <c r="M131" s="2060"/>
      <c r="N131" s="2060"/>
      <c r="O131" s="2060"/>
      <c r="P131" s="2060"/>
      <c r="Q131" s="2060"/>
      <c r="R131" s="2060"/>
      <c r="S131" s="2060"/>
      <c r="T131" s="2060"/>
      <c r="U131" s="2060"/>
      <c r="V131" s="2060"/>
      <c r="W131" s="2550">
        <f>SUM(X131:AK131)</f>
        <v>396</v>
      </c>
      <c r="X131" s="2060"/>
      <c r="Y131" s="2060"/>
      <c r="Z131" s="2060"/>
      <c r="AA131" s="2060">
        <v>396</v>
      </c>
      <c r="AB131" s="2060"/>
      <c r="AC131" s="2060"/>
      <c r="AD131" s="2060"/>
      <c r="AE131" s="2060"/>
      <c r="AF131" s="2060"/>
      <c r="AG131" s="2060"/>
      <c r="AH131" s="2060"/>
      <c r="AI131" s="2060"/>
      <c r="AJ131" s="2060"/>
      <c r="AK131" s="2060"/>
      <c r="AL131" s="1515">
        <f t="shared" si="61"/>
        <v>100</v>
      </c>
      <c r="AM131" s="1515">
        <f t="shared" si="62"/>
        <v>100</v>
      </c>
      <c r="AN131" s="1515">
        <f t="shared" si="63"/>
        <v>100</v>
      </c>
      <c r="AO131" s="1526"/>
      <c r="AP131" s="69"/>
      <c r="AQ131" s="1317"/>
    </row>
    <row r="132" spans="1:44" s="26" customFormat="1" ht="20.100000000000001" customHeight="1">
      <c r="A132" s="1612"/>
      <c r="B132" s="1618" t="s">
        <v>161</v>
      </c>
      <c r="C132" s="1614"/>
      <c r="D132" s="1588">
        <v>374.3</v>
      </c>
      <c r="E132" s="1588">
        <v>396</v>
      </c>
      <c r="F132" s="1588">
        <v>374.3</v>
      </c>
      <c r="G132" s="1588">
        <v>374.3</v>
      </c>
      <c r="H132" s="1608">
        <f>SUM(I132:V132)</f>
        <v>396</v>
      </c>
      <c r="I132" s="1619"/>
      <c r="J132" s="1619"/>
      <c r="K132" s="1619"/>
      <c r="L132" s="1619">
        <v>396</v>
      </c>
      <c r="M132" s="1619"/>
      <c r="N132" s="1619"/>
      <c r="O132" s="1619"/>
      <c r="P132" s="1619"/>
      <c r="Q132" s="1619"/>
      <c r="R132" s="1619"/>
      <c r="S132" s="1619"/>
      <c r="T132" s="1619"/>
      <c r="U132" s="1619"/>
      <c r="V132" s="1619"/>
      <c r="W132" s="1608">
        <f>SUM(X132:AK132)</f>
        <v>396</v>
      </c>
      <c r="X132" s="1619"/>
      <c r="Y132" s="1619"/>
      <c r="Z132" s="1619"/>
      <c r="AA132" s="1619">
        <v>396</v>
      </c>
      <c r="AB132" s="1619"/>
      <c r="AC132" s="1619"/>
      <c r="AD132" s="1619"/>
      <c r="AE132" s="1619"/>
      <c r="AF132" s="1619"/>
      <c r="AG132" s="1619"/>
      <c r="AH132" s="1619"/>
      <c r="AI132" s="1619"/>
      <c r="AJ132" s="1619"/>
      <c r="AK132" s="1619"/>
      <c r="AL132" s="1515">
        <f t="shared" si="61"/>
        <v>105.79748864547153</v>
      </c>
      <c r="AM132" s="1515">
        <f t="shared" si="62"/>
        <v>100</v>
      </c>
      <c r="AN132" s="1515">
        <f t="shared" si="63"/>
        <v>100</v>
      </c>
      <c r="AO132" s="1563"/>
      <c r="AP132" s="69"/>
      <c r="AQ132" s="452"/>
      <c r="AR132" s="380"/>
    </row>
    <row r="133" spans="1:44" s="27" customFormat="1" ht="21" hidden="1" customHeight="1">
      <c r="A133" s="1598" t="s">
        <v>162</v>
      </c>
      <c r="B133" s="1617" t="s">
        <v>163</v>
      </c>
      <c r="C133" s="1603" t="s">
        <v>87</v>
      </c>
      <c r="D133" s="1511"/>
      <c r="E133" s="1511"/>
      <c r="F133" s="1511"/>
      <c r="G133" s="1511"/>
      <c r="H133" s="1511"/>
      <c r="I133" s="1511"/>
      <c r="J133" s="1511"/>
      <c r="K133" s="1511"/>
      <c r="L133" s="1511"/>
      <c r="M133" s="1511"/>
      <c r="N133" s="1511"/>
      <c r="O133" s="1511"/>
      <c r="P133" s="1511"/>
      <c r="Q133" s="1511"/>
      <c r="R133" s="1511"/>
      <c r="S133" s="1511"/>
      <c r="T133" s="1511"/>
      <c r="U133" s="1511"/>
      <c r="V133" s="1511"/>
      <c r="W133" s="1511"/>
      <c r="X133" s="1511"/>
      <c r="Y133" s="1511"/>
      <c r="Z133" s="1511"/>
      <c r="AA133" s="1511"/>
      <c r="AB133" s="1511"/>
      <c r="AC133" s="1511"/>
      <c r="AD133" s="1511"/>
      <c r="AE133" s="1511"/>
      <c r="AF133" s="1511"/>
      <c r="AG133" s="1511"/>
      <c r="AH133" s="1511"/>
      <c r="AI133" s="1511"/>
      <c r="AJ133" s="1511"/>
      <c r="AK133" s="1511"/>
      <c r="AL133" s="1515" t="e">
        <f t="shared" si="61"/>
        <v>#DIV/0!</v>
      </c>
      <c r="AM133" s="1515" t="e">
        <f t="shared" si="62"/>
        <v>#DIV/0!</v>
      </c>
      <c r="AN133" s="1515" t="e">
        <f t="shared" si="63"/>
        <v>#DIV/0!</v>
      </c>
      <c r="AO133" s="1526"/>
      <c r="AP133" s="69"/>
      <c r="AQ133" s="460"/>
    </row>
    <row r="134" spans="1:44" s="26" customFormat="1" ht="15" hidden="1">
      <c r="A134" s="1612"/>
      <c r="B134" s="1618" t="s">
        <v>164</v>
      </c>
      <c r="C134" s="1614" t="s">
        <v>87</v>
      </c>
      <c r="D134" s="1589"/>
      <c r="E134" s="1589"/>
      <c r="F134" s="1589"/>
      <c r="G134" s="1589"/>
      <c r="H134" s="1589"/>
      <c r="I134" s="1589"/>
      <c r="J134" s="1589"/>
      <c r="K134" s="1589"/>
      <c r="L134" s="1589"/>
      <c r="M134" s="1589"/>
      <c r="N134" s="1589"/>
      <c r="O134" s="1589"/>
      <c r="P134" s="1589"/>
      <c r="Q134" s="1589"/>
      <c r="R134" s="1589"/>
      <c r="S134" s="1589"/>
      <c r="T134" s="1589"/>
      <c r="U134" s="1589"/>
      <c r="V134" s="1589"/>
      <c r="W134" s="1589"/>
      <c r="X134" s="1589"/>
      <c r="Y134" s="1589"/>
      <c r="Z134" s="1589"/>
      <c r="AA134" s="1589"/>
      <c r="AB134" s="1589"/>
      <c r="AC134" s="1589"/>
      <c r="AD134" s="1589"/>
      <c r="AE134" s="1589"/>
      <c r="AF134" s="1589"/>
      <c r="AG134" s="1589"/>
      <c r="AH134" s="1589"/>
      <c r="AI134" s="1589"/>
      <c r="AJ134" s="1589"/>
      <c r="AK134" s="1589"/>
      <c r="AL134" s="1515" t="e">
        <f t="shared" si="61"/>
        <v>#DIV/0!</v>
      </c>
      <c r="AM134" s="1515" t="e">
        <f t="shared" si="62"/>
        <v>#DIV/0!</v>
      </c>
      <c r="AN134" s="1515" t="e">
        <f t="shared" si="63"/>
        <v>#DIV/0!</v>
      </c>
      <c r="AO134" s="1620" t="s">
        <v>756</v>
      </c>
      <c r="AP134" s="69"/>
      <c r="AQ134" s="460"/>
    </row>
    <row r="135" spans="1:44" s="27" customFormat="1" ht="14.25">
      <c r="A135" s="1598" t="s">
        <v>162</v>
      </c>
      <c r="B135" s="1617" t="s">
        <v>165</v>
      </c>
      <c r="C135" s="1603" t="s">
        <v>87</v>
      </c>
      <c r="D135" s="1523">
        <v>2193.31</v>
      </c>
      <c r="E135" s="1523">
        <v>2540.37</v>
      </c>
      <c r="F135" s="1523">
        <v>2648.93</v>
      </c>
      <c r="G135" s="2356">
        <f>2193.31+G136</f>
        <v>2284.77</v>
      </c>
      <c r="H135" s="1511">
        <f>SUM(I135:V135)</f>
        <v>2323.52</v>
      </c>
      <c r="I135" s="2356">
        <v>69</v>
      </c>
      <c r="J135" s="2356">
        <v>104.38</v>
      </c>
      <c r="K135" s="2356">
        <v>228.16</v>
      </c>
      <c r="L135" s="2356">
        <v>223.25</v>
      </c>
      <c r="M135" s="2356">
        <v>239.02</v>
      </c>
      <c r="N135" s="2356">
        <v>221.3</v>
      </c>
      <c r="O135" s="2356">
        <v>84.62</v>
      </c>
      <c r="P135" s="2356">
        <v>118.99</v>
      </c>
      <c r="Q135" s="2356">
        <v>711.14</v>
      </c>
      <c r="R135" s="2356">
        <v>1.56</v>
      </c>
      <c r="S135" s="2356">
        <v>79.179999999999993</v>
      </c>
      <c r="T135" s="2356">
        <v>64.260000000000005</v>
      </c>
      <c r="U135" s="2356">
        <v>59.27</v>
      </c>
      <c r="V135" s="2356">
        <v>119.39000000000001</v>
      </c>
      <c r="W135" s="1492">
        <f>H135+W136</f>
        <v>2896.52</v>
      </c>
      <c r="X135" s="1492">
        <f t="shared" ref="X135:AK135" si="118">I135+X136</f>
        <v>79</v>
      </c>
      <c r="Y135" s="1492">
        <f t="shared" si="118"/>
        <v>124.38</v>
      </c>
      <c r="Z135" s="1492">
        <f t="shared" si="118"/>
        <v>248.16</v>
      </c>
      <c r="AA135" s="1492">
        <f t="shared" si="118"/>
        <v>243.25</v>
      </c>
      <c r="AB135" s="1492">
        <f t="shared" si="118"/>
        <v>259.02</v>
      </c>
      <c r="AC135" s="1492">
        <f t="shared" si="118"/>
        <v>251.3</v>
      </c>
      <c r="AD135" s="1492">
        <f t="shared" si="118"/>
        <v>134.62</v>
      </c>
      <c r="AE135" s="1492">
        <f t="shared" si="118"/>
        <v>218.99</v>
      </c>
      <c r="AF135" s="1492">
        <f t="shared" si="118"/>
        <v>844.14</v>
      </c>
      <c r="AG135" s="1492">
        <f t="shared" si="118"/>
        <v>1.56</v>
      </c>
      <c r="AH135" s="1492">
        <f t="shared" si="118"/>
        <v>89.179999999999993</v>
      </c>
      <c r="AI135" s="1492">
        <f t="shared" si="118"/>
        <v>74.260000000000005</v>
      </c>
      <c r="AJ135" s="1492">
        <f t="shared" si="118"/>
        <v>159.27000000000001</v>
      </c>
      <c r="AK135" s="1492">
        <f t="shared" si="118"/>
        <v>169.39000000000001</v>
      </c>
      <c r="AL135" s="1515">
        <f t="shared" si="61"/>
        <v>105.93668929608674</v>
      </c>
      <c r="AM135" s="1515">
        <f t="shared" si="62"/>
        <v>91.463841881300752</v>
      </c>
      <c r="AN135" s="1515">
        <f t="shared" si="63"/>
        <v>124.66085938575954</v>
      </c>
      <c r="AO135" s="1526"/>
      <c r="AP135" s="2350"/>
      <c r="AQ135" s="1322"/>
      <c r="AR135" s="72"/>
    </row>
    <row r="136" spans="1:44" s="270" customFormat="1" ht="20.100000000000001" customHeight="1">
      <c r="A136" s="1582"/>
      <c r="B136" s="1583" t="s">
        <v>164</v>
      </c>
      <c r="C136" s="1584" t="s">
        <v>87</v>
      </c>
      <c r="D136" s="1622">
        <v>347.97</v>
      </c>
      <c r="E136" s="1622">
        <v>300</v>
      </c>
      <c r="F136" s="1622"/>
      <c r="G136" s="1622">
        <f>G109</f>
        <v>91.46</v>
      </c>
      <c r="H136" s="1622">
        <f>H109</f>
        <v>130.21</v>
      </c>
      <c r="I136" s="1622">
        <f t="shared" ref="I136:AK136" si="119">I109</f>
        <v>5.22</v>
      </c>
      <c r="J136" s="1622">
        <f t="shared" si="119"/>
        <v>7.72</v>
      </c>
      <c r="K136" s="1622">
        <f t="shared" si="119"/>
        <v>1.47</v>
      </c>
      <c r="L136" s="1622">
        <f t="shared" si="119"/>
        <v>1.63</v>
      </c>
      <c r="M136" s="1622">
        <f t="shared" si="119"/>
        <v>0</v>
      </c>
      <c r="N136" s="1622">
        <f t="shared" si="119"/>
        <v>8.08</v>
      </c>
      <c r="O136" s="1622">
        <f t="shared" si="119"/>
        <v>13.61</v>
      </c>
      <c r="P136" s="1622">
        <f t="shared" si="119"/>
        <v>20.97</v>
      </c>
      <c r="Q136" s="1622">
        <f t="shared" si="119"/>
        <v>30.54</v>
      </c>
      <c r="R136" s="1622">
        <f t="shared" si="119"/>
        <v>1.56</v>
      </c>
      <c r="S136" s="1622">
        <f t="shared" si="119"/>
        <v>19.810000000000002</v>
      </c>
      <c r="T136" s="1622">
        <f t="shared" si="119"/>
        <v>0</v>
      </c>
      <c r="U136" s="1622">
        <f t="shared" si="119"/>
        <v>0</v>
      </c>
      <c r="V136" s="1622">
        <f t="shared" si="119"/>
        <v>19.600000000000001</v>
      </c>
      <c r="W136" s="1622">
        <f t="shared" si="119"/>
        <v>573</v>
      </c>
      <c r="X136" s="1622">
        <f t="shared" si="119"/>
        <v>10</v>
      </c>
      <c r="Y136" s="1622">
        <f t="shared" si="119"/>
        <v>20</v>
      </c>
      <c r="Z136" s="1622">
        <f t="shared" si="119"/>
        <v>20</v>
      </c>
      <c r="AA136" s="1622">
        <f t="shared" si="119"/>
        <v>20</v>
      </c>
      <c r="AB136" s="1622">
        <f t="shared" si="119"/>
        <v>20</v>
      </c>
      <c r="AC136" s="1622">
        <f t="shared" si="119"/>
        <v>30</v>
      </c>
      <c r="AD136" s="1622">
        <f t="shared" si="119"/>
        <v>50</v>
      </c>
      <c r="AE136" s="1622">
        <f t="shared" si="119"/>
        <v>100</v>
      </c>
      <c r="AF136" s="1622">
        <f t="shared" si="119"/>
        <v>133</v>
      </c>
      <c r="AG136" s="1622">
        <f t="shared" si="119"/>
        <v>0</v>
      </c>
      <c r="AH136" s="1622">
        <f t="shared" si="119"/>
        <v>10</v>
      </c>
      <c r="AI136" s="1622">
        <f t="shared" si="119"/>
        <v>10</v>
      </c>
      <c r="AJ136" s="1622">
        <f t="shared" si="119"/>
        <v>100</v>
      </c>
      <c r="AK136" s="1622">
        <f t="shared" si="119"/>
        <v>50</v>
      </c>
      <c r="AL136" s="1515">
        <f t="shared" si="61"/>
        <v>37.419892519470068</v>
      </c>
      <c r="AM136" s="1515">
        <f t="shared" si="62"/>
        <v>43.403333333333336</v>
      </c>
      <c r="AN136" s="1515">
        <f t="shared" si="63"/>
        <v>440.05836725289913</v>
      </c>
      <c r="AO136" s="1623"/>
      <c r="AP136" s="269"/>
      <c r="AQ136" s="459"/>
    </row>
    <row r="137" spans="1:44" s="27" customFormat="1" ht="21" hidden="1" customHeight="1">
      <c r="A137" s="1598">
        <v>2.7</v>
      </c>
      <c r="B137" s="1617" t="s">
        <v>166</v>
      </c>
      <c r="C137" s="1603" t="s">
        <v>87</v>
      </c>
      <c r="D137" s="1621"/>
      <c r="E137" s="1621"/>
      <c r="F137" s="1621"/>
      <c r="G137" s="1621"/>
      <c r="H137" s="1621"/>
      <c r="I137" s="1621"/>
      <c r="J137" s="1621"/>
      <c r="K137" s="1621"/>
      <c r="L137" s="1621"/>
      <c r="M137" s="1621"/>
      <c r="N137" s="1621"/>
      <c r="O137" s="1621"/>
      <c r="P137" s="1621"/>
      <c r="Q137" s="1621"/>
      <c r="R137" s="1621"/>
      <c r="S137" s="1621"/>
      <c r="T137" s="1621"/>
      <c r="U137" s="1621"/>
      <c r="V137" s="1621"/>
      <c r="W137" s="945"/>
      <c r="X137" s="1621"/>
      <c r="Y137" s="1621"/>
      <c r="Z137" s="1621"/>
      <c r="AA137" s="1621"/>
      <c r="AB137" s="1621"/>
      <c r="AC137" s="1621"/>
      <c r="AD137" s="1621"/>
      <c r="AE137" s="1621"/>
      <c r="AF137" s="1621"/>
      <c r="AG137" s="1621"/>
      <c r="AH137" s="1621"/>
      <c r="AI137" s="1621"/>
      <c r="AJ137" s="1621"/>
      <c r="AK137" s="1621"/>
      <c r="AL137" s="1515" t="e">
        <f t="shared" si="61"/>
        <v>#DIV/0!</v>
      </c>
      <c r="AM137" s="1515" t="e">
        <f t="shared" si="62"/>
        <v>#DIV/0!</v>
      </c>
      <c r="AN137" s="1515" t="e">
        <f t="shared" si="63"/>
        <v>#DIV/0!</v>
      </c>
      <c r="AO137" s="1526"/>
      <c r="AP137" s="63"/>
      <c r="AQ137" s="456"/>
    </row>
    <row r="138" spans="1:44" s="26" customFormat="1" ht="21" hidden="1" customHeight="1">
      <c r="A138" s="1612"/>
      <c r="B138" s="1618" t="s">
        <v>164</v>
      </c>
      <c r="C138" s="1614" t="s">
        <v>87</v>
      </c>
      <c r="D138" s="1589"/>
      <c r="E138" s="1589"/>
      <c r="F138" s="1589"/>
      <c r="G138" s="1589"/>
      <c r="H138" s="1589"/>
      <c r="I138" s="1589"/>
      <c r="J138" s="1589"/>
      <c r="K138" s="1589"/>
      <c r="L138" s="1589"/>
      <c r="M138" s="1589"/>
      <c r="N138" s="1589"/>
      <c r="O138" s="1589"/>
      <c r="P138" s="1589"/>
      <c r="Q138" s="1589"/>
      <c r="R138" s="1589"/>
      <c r="S138" s="1589"/>
      <c r="T138" s="1589"/>
      <c r="U138" s="1589"/>
      <c r="V138" s="1589"/>
      <c r="W138" s="945"/>
      <c r="X138" s="1589"/>
      <c r="Y138" s="1589"/>
      <c r="Z138" s="1589"/>
      <c r="AA138" s="1589"/>
      <c r="AB138" s="1589"/>
      <c r="AC138" s="1589"/>
      <c r="AD138" s="1589"/>
      <c r="AE138" s="1589"/>
      <c r="AF138" s="1589"/>
      <c r="AG138" s="1589"/>
      <c r="AH138" s="1589"/>
      <c r="AI138" s="1589"/>
      <c r="AJ138" s="1589"/>
      <c r="AK138" s="1589"/>
      <c r="AL138" s="1515" t="e">
        <f t="shared" si="61"/>
        <v>#DIV/0!</v>
      </c>
      <c r="AM138" s="1515" t="e">
        <f t="shared" si="62"/>
        <v>#DIV/0!</v>
      </c>
      <c r="AN138" s="1515" t="e">
        <f t="shared" si="63"/>
        <v>#DIV/0!</v>
      </c>
      <c r="AO138" s="1563"/>
      <c r="AP138" s="69"/>
      <c r="AQ138" s="456"/>
    </row>
    <row r="139" spans="1:44" s="25" customFormat="1" ht="20.100000000000001" customHeight="1">
      <c r="A139" s="1624">
        <v>3</v>
      </c>
      <c r="B139" s="1625" t="s">
        <v>167</v>
      </c>
      <c r="C139" s="1626" t="s">
        <v>87</v>
      </c>
      <c r="D139" s="1627">
        <v>174448.18</v>
      </c>
      <c r="E139" s="1520">
        <v>177733.73</v>
      </c>
      <c r="F139" s="1520">
        <v>176343.19</v>
      </c>
      <c r="G139" s="1520">
        <v>176343</v>
      </c>
      <c r="H139" s="2551">
        <f>SUM(I139:V139)</f>
        <v>177733.73</v>
      </c>
      <c r="I139" s="1520">
        <v>708</v>
      </c>
      <c r="J139" s="1520">
        <v>5355</v>
      </c>
      <c r="K139" s="1520">
        <v>5700</v>
      </c>
      <c r="L139" s="1520">
        <v>4500</v>
      </c>
      <c r="M139" s="1520">
        <v>11699</v>
      </c>
      <c r="N139" s="1520">
        <v>16860</v>
      </c>
      <c r="O139" s="1520">
        <v>15119</v>
      </c>
      <c r="P139" s="1520">
        <v>22500</v>
      </c>
      <c r="Q139" s="1520">
        <v>7520.05</v>
      </c>
      <c r="R139" s="1520">
        <v>8324.68</v>
      </c>
      <c r="S139" s="1520">
        <v>11000</v>
      </c>
      <c r="T139" s="1520">
        <v>9282</v>
      </c>
      <c r="U139" s="1520">
        <v>30206</v>
      </c>
      <c r="V139" s="1520">
        <v>28960</v>
      </c>
      <c r="W139" s="2551">
        <f>SUM(X139:AK139)</f>
        <v>177733.73</v>
      </c>
      <c r="X139" s="1520">
        <v>708</v>
      </c>
      <c r="Y139" s="1520">
        <v>5355</v>
      </c>
      <c r="Z139" s="1520">
        <v>5700</v>
      </c>
      <c r="AA139" s="1520">
        <v>4500</v>
      </c>
      <c r="AB139" s="1520">
        <v>11699</v>
      </c>
      <c r="AC139" s="1520">
        <v>16860</v>
      </c>
      <c r="AD139" s="1520">
        <v>15119</v>
      </c>
      <c r="AE139" s="1520">
        <v>22500</v>
      </c>
      <c r="AF139" s="1520">
        <v>7520.05</v>
      </c>
      <c r="AG139" s="1520">
        <v>8324.68</v>
      </c>
      <c r="AH139" s="1520">
        <v>11000</v>
      </c>
      <c r="AI139" s="1520">
        <v>9282</v>
      </c>
      <c r="AJ139" s="1520">
        <v>30206</v>
      </c>
      <c r="AK139" s="1520">
        <v>28960</v>
      </c>
      <c r="AL139" s="1515">
        <f t="shared" si="61"/>
        <v>101.8833959746671</v>
      </c>
      <c r="AM139" s="1515">
        <f t="shared" si="62"/>
        <v>100</v>
      </c>
      <c r="AN139" s="1515">
        <f t="shared" si="63"/>
        <v>100</v>
      </c>
      <c r="AO139" s="1531"/>
      <c r="AP139" s="81"/>
      <c r="AQ139" s="1314"/>
      <c r="AR139" s="88"/>
    </row>
    <row r="140" spans="1:44" s="297" customFormat="1" ht="25.35" hidden="1" customHeight="1">
      <c r="A140" s="1628">
        <v>4</v>
      </c>
      <c r="B140" s="1629" t="s">
        <v>168</v>
      </c>
      <c r="C140" s="1630" t="s">
        <v>87</v>
      </c>
      <c r="D140" s="1631"/>
      <c r="E140" s="1631"/>
      <c r="F140" s="1631"/>
      <c r="G140" s="1631"/>
      <c r="H140" s="1631"/>
      <c r="I140" s="1631"/>
      <c r="J140" s="1631"/>
      <c r="K140" s="1631"/>
      <c r="L140" s="1631"/>
      <c r="M140" s="1631"/>
      <c r="N140" s="1631"/>
      <c r="O140" s="1631"/>
      <c r="P140" s="1631"/>
      <c r="Q140" s="1631"/>
      <c r="R140" s="1631"/>
      <c r="S140" s="1631"/>
      <c r="T140" s="1631"/>
      <c r="U140" s="1631"/>
      <c r="V140" s="1631"/>
      <c r="W140" s="1631"/>
      <c r="X140" s="1631"/>
      <c r="Y140" s="1631"/>
      <c r="Z140" s="1631"/>
      <c r="AA140" s="1631"/>
      <c r="AB140" s="1631"/>
      <c r="AC140" s="1631"/>
      <c r="AD140" s="1631"/>
      <c r="AE140" s="1631"/>
      <c r="AF140" s="1631"/>
      <c r="AG140" s="1631"/>
      <c r="AH140" s="1631"/>
      <c r="AI140" s="1631"/>
      <c r="AJ140" s="1631"/>
      <c r="AK140" s="1631"/>
      <c r="AL140" s="1515" t="e">
        <f t="shared" si="61"/>
        <v>#DIV/0!</v>
      </c>
      <c r="AM140" s="1515" t="e">
        <f t="shared" si="62"/>
        <v>#DIV/0!</v>
      </c>
      <c r="AN140" s="1515" t="e">
        <f t="shared" si="63"/>
        <v>#DIV/0!</v>
      </c>
      <c r="AO140" s="1632" t="s">
        <v>757</v>
      </c>
      <c r="AP140" s="296"/>
      <c r="AQ140" s="464"/>
    </row>
    <row r="141" spans="1:44" s="25" customFormat="1" ht="25.35" hidden="1" customHeight="1">
      <c r="A141" s="1624">
        <v>5</v>
      </c>
      <c r="B141" s="1625" t="s">
        <v>169</v>
      </c>
      <c r="C141" s="1626" t="s">
        <v>87</v>
      </c>
      <c r="D141" s="1633"/>
      <c r="E141" s="1633"/>
      <c r="F141" s="1633"/>
      <c r="G141" s="1633"/>
      <c r="H141" s="1633"/>
      <c r="I141" s="1633"/>
      <c r="J141" s="1633"/>
      <c r="K141" s="1633"/>
      <c r="L141" s="1633"/>
      <c r="M141" s="1633"/>
      <c r="N141" s="1633"/>
      <c r="O141" s="1633"/>
      <c r="P141" s="1633"/>
      <c r="Q141" s="1633"/>
      <c r="R141" s="1633"/>
      <c r="S141" s="1633"/>
      <c r="T141" s="1633"/>
      <c r="U141" s="1633"/>
      <c r="V141" s="1633"/>
      <c r="W141" s="1633"/>
      <c r="X141" s="1633"/>
      <c r="Y141" s="1633"/>
      <c r="Z141" s="1633"/>
      <c r="AA141" s="1633"/>
      <c r="AB141" s="1633"/>
      <c r="AC141" s="1633"/>
      <c r="AD141" s="1633"/>
      <c r="AE141" s="1633"/>
      <c r="AF141" s="1633"/>
      <c r="AG141" s="1633"/>
      <c r="AH141" s="1633"/>
      <c r="AI141" s="1633"/>
      <c r="AJ141" s="1633"/>
      <c r="AK141" s="1633"/>
      <c r="AL141" s="1515" t="e">
        <f t="shared" si="61"/>
        <v>#DIV/0!</v>
      </c>
      <c r="AM141" s="1515" t="e">
        <f t="shared" si="62"/>
        <v>#DIV/0!</v>
      </c>
      <c r="AN141" s="1515" t="e">
        <f t="shared" si="63"/>
        <v>#DIV/0!</v>
      </c>
      <c r="AO141" s="1531"/>
      <c r="AP141" s="83"/>
      <c r="AQ141" s="449"/>
    </row>
    <row r="142" spans="1:44" s="715" customFormat="1" ht="20.100000000000001" customHeight="1">
      <c r="A142" s="724" t="s">
        <v>170</v>
      </c>
      <c r="B142" s="1625" t="s">
        <v>171</v>
      </c>
      <c r="C142" s="1626"/>
      <c r="D142" s="1557"/>
      <c r="E142" s="1557"/>
      <c r="F142" s="1557"/>
      <c r="G142" s="1557"/>
      <c r="H142" s="1557"/>
      <c r="I142" s="1557"/>
      <c r="J142" s="1557"/>
      <c r="K142" s="1557"/>
      <c r="L142" s="1557"/>
      <c r="M142" s="1557"/>
      <c r="N142" s="1557"/>
      <c r="O142" s="1557"/>
      <c r="P142" s="1557"/>
      <c r="Q142" s="1557"/>
      <c r="R142" s="1557"/>
      <c r="S142" s="1557"/>
      <c r="T142" s="1557"/>
      <c r="U142" s="1557"/>
      <c r="V142" s="1557"/>
      <c r="W142" s="1557"/>
      <c r="X142" s="1557"/>
      <c r="Y142" s="1557"/>
      <c r="Z142" s="1557"/>
      <c r="AA142" s="1557"/>
      <c r="AB142" s="1557"/>
      <c r="AC142" s="1557"/>
      <c r="AD142" s="1557"/>
      <c r="AE142" s="1557"/>
      <c r="AF142" s="1557"/>
      <c r="AG142" s="1557"/>
      <c r="AH142" s="1557"/>
      <c r="AI142" s="1557"/>
      <c r="AJ142" s="1557"/>
      <c r="AK142" s="1557"/>
      <c r="AL142" s="1515"/>
      <c r="AM142" s="1515"/>
      <c r="AN142" s="1515"/>
      <c r="AO142" s="725"/>
      <c r="AP142" s="69"/>
      <c r="AQ142" s="32"/>
    </row>
    <row r="143" spans="1:44" s="715" customFormat="1" ht="30.75" customHeight="1">
      <c r="A143" s="719">
        <v>1</v>
      </c>
      <c r="B143" s="1599" t="s">
        <v>699</v>
      </c>
      <c r="C143" s="1626" t="s">
        <v>26</v>
      </c>
      <c r="D143" s="1514">
        <v>98</v>
      </c>
      <c r="E143" s="1514">
        <v>98</v>
      </c>
      <c r="F143" s="1514">
        <v>98</v>
      </c>
      <c r="G143" s="1514">
        <v>98</v>
      </c>
      <c r="H143" s="1514">
        <f>SUM(J143:V143)/13</f>
        <v>98</v>
      </c>
      <c r="I143" s="1514"/>
      <c r="J143" s="1514">
        <v>100</v>
      </c>
      <c r="K143" s="1514">
        <v>100</v>
      </c>
      <c r="L143" s="1514">
        <v>98</v>
      </c>
      <c r="M143" s="1514">
        <v>99.5</v>
      </c>
      <c r="N143" s="1514">
        <v>98</v>
      </c>
      <c r="O143" s="1514">
        <v>98</v>
      </c>
      <c r="P143" s="1514">
        <v>96</v>
      </c>
      <c r="Q143" s="1514">
        <v>97</v>
      </c>
      <c r="R143" s="1514">
        <v>97</v>
      </c>
      <c r="S143" s="1514">
        <v>98</v>
      </c>
      <c r="T143" s="1514">
        <v>98.4</v>
      </c>
      <c r="U143" s="1514">
        <v>97.5</v>
      </c>
      <c r="V143" s="1514">
        <v>96.6</v>
      </c>
      <c r="W143" s="1514">
        <f>SUM(Y143:AK143)/13</f>
        <v>98</v>
      </c>
      <c r="X143" s="1514"/>
      <c r="Y143" s="1514">
        <v>100</v>
      </c>
      <c r="Z143" s="1514">
        <v>100</v>
      </c>
      <c r="AA143" s="1514">
        <v>98</v>
      </c>
      <c r="AB143" s="1514">
        <v>99.5</v>
      </c>
      <c r="AC143" s="1514">
        <v>98</v>
      </c>
      <c r="AD143" s="1514">
        <v>98</v>
      </c>
      <c r="AE143" s="1514">
        <v>96</v>
      </c>
      <c r="AF143" s="1514">
        <v>97</v>
      </c>
      <c r="AG143" s="1514">
        <v>97</v>
      </c>
      <c r="AH143" s="1514">
        <v>98</v>
      </c>
      <c r="AI143" s="1514">
        <v>98.4</v>
      </c>
      <c r="AJ143" s="1514">
        <v>97.5</v>
      </c>
      <c r="AK143" s="1514">
        <v>96.6</v>
      </c>
      <c r="AL143" s="1515">
        <f t="shared" si="61"/>
        <v>100</v>
      </c>
      <c r="AM143" s="1515">
        <f t="shared" si="62"/>
        <v>100</v>
      </c>
      <c r="AN143" s="1515">
        <f t="shared" si="63"/>
        <v>100</v>
      </c>
      <c r="AO143" s="725"/>
      <c r="AP143" s="70"/>
      <c r="AQ143" s="716"/>
    </row>
    <row r="144" spans="1:44" s="715" customFormat="1" ht="30" customHeight="1">
      <c r="A144" s="1634">
        <v>2</v>
      </c>
      <c r="B144" s="1635" t="s">
        <v>700</v>
      </c>
      <c r="C144" s="1636" t="s">
        <v>26</v>
      </c>
      <c r="D144" s="1637">
        <v>98</v>
      </c>
      <c r="E144" s="1637">
        <v>98</v>
      </c>
      <c r="F144" s="1637">
        <v>98</v>
      </c>
      <c r="G144" s="1637">
        <v>98</v>
      </c>
      <c r="H144" s="1637">
        <f>SUM(J144:V144)/13</f>
        <v>98</v>
      </c>
      <c r="I144" s="1637"/>
      <c r="J144" s="1637">
        <v>100</v>
      </c>
      <c r="K144" s="1637">
        <v>100</v>
      </c>
      <c r="L144" s="1637">
        <v>98</v>
      </c>
      <c r="M144" s="1637">
        <v>99.5</v>
      </c>
      <c r="N144" s="1637">
        <v>98</v>
      </c>
      <c r="O144" s="1637">
        <v>98</v>
      </c>
      <c r="P144" s="1637">
        <v>96</v>
      </c>
      <c r="Q144" s="1637">
        <v>97</v>
      </c>
      <c r="R144" s="1637">
        <v>97</v>
      </c>
      <c r="S144" s="1637">
        <v>98</v>
      </c>
      <c r="T144" s="1637">
        <v>98.4</v>
      </c>
      <c r="U144" s="1637">
        <v>97.5</v>
      </c>
      <c r="V144" s="1637">
        <v>96.6</v>
      </c>
      <c r="W144" s="1637">
        <f>SUM(Y144:AK144)/13</f>
        <v>98</v>
      </c>
      <c r="X144" s="1637"/>
      <c r="Y144" s="1637">
        <v>100</v>
      </c>
      <c r="Z144" s="1637">
        <v>100</v>
      </c>
      <c r="AA144" s="1637">
        <v>98</v>
      </c>
      <c r="AB144" s="1637">
        <v>99.5</v>
      </c>
      <c r="AC144" s="1637">
        <v>98</v>
      </c>
      <c r="AD144" s="1637">
        <v>98</v>
      </c>
      <c r="AE144" s="1637">
        <v>96</v>
      </c>
      <c r="AF144" s="1637">
        <v>97</v>
      </c>
      <c r="AG144" s="1637">
        <v>97</v>
      </c>
      <c r="AH144" s="1637">
        <v>98</v>
      </c>
      <c r="AI144" s="1637">
        <v>98.4</v>
      </c>
      <c r="AJ144" s="1637">
        <v>97.5</v>
      </c>
      <c r="AK144" s="1637">
        <v>96.6</v>
      </c>
      <c r="AL144" s="1637">
        <f t="shared" si="61"/>
        <v>100</v>
      </c>
      <c r="AM144" s="1637">
        <f t="shared" si="62"/>
        <v>100</v>
      </c>
      <c r="AN144" s="1637">
        <f t="shared" si="63"/>
        <v>100</v>
      </c>
      <c r="AO144" s="1638"/>
      <c r="AP144" s="70"/>
      <c r="AQ144" s="716"/>
    </row>
    <row r="145" spans="1:56" s="715" customFormat="1" ht="31.5" hidden="1" customHeight="1">
      <c r="A145" s="717">
        <v>3</v>
      </c>
      <c r="B145" s="528" t="s">
        <v>701</v>
      </c>
      <c r="C145" s="529" t="s">
        <v>33</v>
      </c>
      <c r="D145" s="465"/>
      <c r="E145" s="1149"/>
      <c r="F145" s="1149"/>
      <c r="G145" s="1149"/>
      <c r="H145" s="1149"/>
      <c r="I145" s="1149"/>
      <c r="J145" s="1149"/>
      <c r="K145" s="1149"/>
      <c r="L145" s="1149"/>
      <c r="M145" s="1149"/>
      <c r="N145" s="1149"/>
      <c r="O145" s="1149"/>
      <c r="P145" s="1149"/>
      <c r="Q145" s="1149"/>
      <c r="R145" s="1149"/>
      <c r="S145" s="1149"/>
      <c r="T145" s="1149"/>
      <c r="U145" s="1149"/>
      <c r="V145" s="1149"/>
      <c r="W145" s="1149"/>
      <c r="X145" s="1149"/>
      <c r="Y145" s="1149"/>
      <c r="Z145" s="1149"/>
      <c r="AA145" s="1149"/>
      <c r="AB145" s="1149"/>
      <c r="AC145" s="1149"/>
      <c r="AD145" s="1149"/>
      <c r="AE145" s="1149"/>
      <c r="AF145" s="1149"/>
      <c r="AG145" s="1149"/>
      <c r="AH145" s="1149"/>
      <c r="AI145" s="1149"/>
      <c r="AJ145" s="1149"/>
      <c r="AK145" s="1149"/>
      <c r="AL145" s="1149"/>
      <c r="AM145" s="1149"/>
      <c r="AN145" s="1149"/>
      <c r="AO145" s="718"/>
      <c r="AP145" s="69"/>
      <c r="AQ145" s="32"/>
    </row>
    <row r="146" spans="1:56" s="715" customFormat="1" ht="31.5" hidden="1" customHeight="1">
      <c r="A146" s="719">
        <v>4</v>
      </c>
      <c r="B146" s="311" t="s">
        <v>702</v>
      </c>
      <c r="C146" s="310" t="s">
        <v>33</v>
      </c>
      <c r="D146" s="428"/>
      <c r="E146" s="1149"/>
      <c r="F146" s="1149"/>
      <c r="G146" s="1149"/>
      <c r="H146" s="1149"/>
      <c r="I146" s="1149"/>
      <c r="J146" s="1149"/>
      <c r="K146" s="1149"/>
      <c r="L146" s="1149"/>
      <c r="M146" s="1149"/>
      <c r="N146" s="1149"/>
      <c r="O146" s="1149"/>
      <c r="P146" s="1149"/>
      <c r="Q146" s="1149"/>
      <c r="R146" s="1149"/>
      <c r="S146" s="1149"/>
      <c r="T146" s="1149"/>
      <c r="U146" s="1149"/>
      <c r="V146" s="1149"/>
      <c r="W146" s="1149"/>
      <c r="X146" s="1149"/>
      <c r="Y146" s="1149"/>
      <c r="Z146" s="1149"/>
      <c r="AA146" s="1149"/>
      <c r="AB146" s="1149"/>
      <c r="AC146" s="1149"/>
      <c r="AD146" s="1149"/>
      <c r="AE146" s="1149"/>
      <c r="AF146" s="1149"/>
      <c r="AG146" s="1149"/>
      <c r="AH146" s="1149"/>
      <c r="AI146" s="1149"/>
      <c r="AJ146" s="1149"/>
      <c r="AK146" s="1149"/>
      <c r="AL146" s="1149"/>
      <c r="AM146" s="1149"/>
      <c r="AN146" s="1149"/>
      <c r="AO146" s="311"/>
      <c r="AP146" s="69"/>
      <c r="AQ146" s="716"/>
    </row>
    <row r="147" spans="1:56" s="723" customFormat="1" ht="24" hidden="1" customHeight="1">
      <c r="A147" s="720"/>
      <c r="B147" s="312" t="s">
        <v>172</v>
      </c>
      <c r="C147" s="313" t="s">
        <v>26</v>
      </c>
      <c r="D147" s="429"/>
      <c r="E147" s="1150"/>
      <c r="F147" s="1150"/>
      <c r="G147" s="1150"/>
      <c r="H147" s="1150"/>
      <c r="I147" s="1150"/>
      <c r="J147" s="1150"/>
      <c r="K147" s="1150"/>
      <c r="L147" s="1150"/>
      <c r="M147" s="1150"/>
      <c r="N147" s="1150"/>
      <c r="O147" s="1150"/>
      <c r="P147" s="1150"/>
      <c r="Q147" s="1150"/>
      <c r="R147" s="1150"/>
      <c r="S147" s="1150"/>
      <c r="T147" s="1150"/>
      <c r="U147" s="1150"/>
      <c r="V147" s="1150"/>
      <c r="W147" s="1150"/>
      <c r="X147" s="1150"/>
      <c r="Y147" s="1150"/>
      <c r="Z147" s="1150"/>
      <c r="AA147" s="1150"/>
      <c r="AB147" s="1150"/>
      <c r="AC147" s="1150"/>
      <c r="AD147" s="1150"/>
      <c r="AE147" s="1150"/>
      <c r="AF147" s="1150"/>
      <c r="AG147" s="1150"/>
      <c r="AH147" s="1150"/>
      <c r="AI147" s="1150"/>
      <c r="AJ147" s="1150"/>
      <c r="AK147" s="1150"/>
      <c r="AL147" s="1150"/>
      <c r="AM147" s="1150"/>
      <c r="AN147" s="1150"/>
      <c r="AO147" s="721"/>
      <c r="AP147" s="69"/>
      <c r="AQ147" s="722"/>
    </row>
    <row r="148" spans="1:56" s="715" customFormat="1" ht="20.45" hidden="1" customHeight="1">
      <c r="A148" s="724"/>
      <c r="B148" s="309" t="s">
        <v>173</v>
      </c>
      <c r="C148" s="310" t="s">
        <v>33</v>
      </c>
      <c r="D148" s="428"/>
      <c r="E148" s="1149"/>
      <c r="F148" s="1149"/>
      <c r="G148" s="1149"/>
      <c r="H148" s="1149"/>
      <c r="I148" s="1149"/>
      <c r="J148" s="1149"/>
      <c r="K148" s="1149"/>
      <c r="L148" s="1149"/>
      <c r="M148" s="1149"/>
      <c r="N148" s="1149"/>
      <c r="O148" s="1149"/>
      <c r="P148" s="1149"/>
      <c r="Q148" s="1149"/>
      <c r="R148" s="1149"/>
      <c r="S148" s="1149"/>
      <c r="T148" s="1149"/>
      <c r="U148" s="1149"/>
      <c r="V148" s="1149"/>
      <c r="W148" s="1149"/>
      <c r="X148" s="1149"/>
      <c r="Y148" s="1149"/>
      <c r="Z148" s="1149"/>
      <c r="AA148" s="1149"/>
      <c r="AB148" s="1149"/>
      <c r="AC148" s="1149"/>
      <c r="AD148" s="1149"/>
      <c r="AE148" s="1149"/>
      <c r="AF148" s="1149"/>
      <c r="AG148" s="1149"/>
      <c r="AH148" s="1149"/>
      <c r="AI148" s="1149"/>
      <c r="AJ148" s="1149"/>
      <c r="AK148" s="1149"/>
      <c r="AL148" s="1149"/>
      <c r="AM148" s="1149"/>
      <c r="AN148" s="1149"/>
      <c r="AO148" s="725"/>
      <c r="AP148" s="69"/>
      <c r="AQ148" s="726"/>
    </row>
    <row r="149" spans="1:56" s="715" customFormat="1" ht="20.45" hidden="1" customHeight="1">
      <c r="A149" s="724"/>
      <c r="B149" s="309" t="s">
        <v>174</v>
      </c>
      <c r="C149" s="310" t="s">
        <v>33</v>
      </c>
      <c r="D149" s="428"/>
      <c r="E149" s="1149"/>
      <c r="F149" s="1149"/>
      <c r="G149" s="1149"/>
      <c r="H149" s="1149"/>
      <c r="I149" s="1149"/>
      <c r="J149" s="1149"/>
      <c r="K149" s="1149"/>
      <c r="L149" s="1149"/>
      <c r="M149" s="1149"/>
      <c r="N149" s="1149"/>
      <c r="O149" s="1149"/>
      <c r="P149" s="1149"/>
      <c r="Q149" s="1149"/>
      <c r="R149" s="1149"/>
      <c r="S149" s="1149"/>
      <c r="T149" s="1149"/>
      <c r="U149" s="1149"/>
      <c r="V149" s="1149"/>
      <c r="W149" s="1149"/>
      <c r="X149" s="1149"/>
      <c r="Y149" s="1149"/>
      <c r="Z149" s="1149"/>
      <c r="AA149" s="1149"/>
      <c r="AB149" s="1149"/>
      <c r="AC149" s="1149"/>
      <c r="AD149" s="1149"/>
      <c r="AE149" s="1149"/>
      <c r="AF149" s="1149"/>
      <c r="AG149" s="1149"/>
      <c r="AH149" s="1149"/>
      <c r="AI149" s="1149"/>
      <c r="AJ149" s="1149"/>
      <c r="AK149" s="1149"/>
      <c r="AL149" s="1149"/>
      <c r="AM149" s="1149"/>
      <c r="AN149" s="1149"/>
      <c r="AO149" s="725"/>
      <c r="AP149" s="68"/>
      <c r="AQ149" s="726"/>
      <c r="AR149" s="727"/>
    </row>
    <row r="150" spans="1:56" s="715" customFormat="1" ht="20.45" hidden="1" customHeight="1">
      <c r="A150" s="724"/>
      <c r="B150" s="309" t="s">
        <v>175</v>
      </c>
      <c r="C150" s="310" t="s">
        <v>33</v>
      </c>
      <c r="D150" s="428"/>
      <c r="E150" s="1149"/>
      <c r="F150" s="1149"/>
      <c r="G150" s="1149"/>
      <c r="H150" s="1149"/>
      <c r="I150" s="1149"/>
      <c r="J150" s="1149"/>
      <c r="K150" s="1149"/>
      <c r="L150" s="1149"/>
      <c r="M150" s="1149"/>
      <c r="N150" s="1149"/>
      <c r="O150" s="1149"/>
      <c r="P150" s="1149"/>
      <c r="Q150" s="1149"/>
      <c r="R150" s="1149"/>
      <c r="S150" s="1149"/>
      <c r="T150" s="1149"/>
      <c r="U150" s="1149"/>
      <c r="V150" s="1149"/>
      <c r="W150" s="1149"/>
      <c r="X150" s="1149"/>
      <c r="Y150" s="1149"/>
      <c r="Z150" s="1149"/>
      <c r="AA150" s="1149"/>
      <c r="AB150" s="1149"/>
      <c r="AC150" s="1149"/>
      <c r="AD150" s="1149"/>
      <c r="AE150" s="1149"/>
      <c r="AF150" s="1149"/>
      <c r="AG150" s="1149"/>
      <c r="AH150" s="1149"/>
      <c r="AI150" s="1149"/>
      <c r="AJ150" s="1149"/>
      <c r="AK150" s="1149"/>
      <c r="AL150" s="1149"/>
      <c r="AM150" s="1149"/>
      <c r="AN150" s="1149"/>
      <c r="AO150" s="725"/>
      <c r="AP150" s="69"/>
      <c r="AQ150" s="728"/>
    </row>
    <row r="151" spans="1:56" s="715" customFormat="1" ht="21.75" hidden="1" customHeight="1">
      <c r="A151" s="724"/>
      <c r="B151" s="309" t="s">
        <v>176</v>
      </c>
      <c r="C151" s="310" t="s">
        <v>33</v>
      </c>
      <c r="D151" s="427"/>
      <c r="E151" s="1151"/>
      <c r="F151" s="1151"/>
      <c r="G151" s="1151"/>
      <c r="H151" s="1151"/>
      <c r="I151" s="1151"/>
      <c r="J151" s="1151"/>
      <c r="K151" s="1151"/>
      <c r="L151" s="1151"/>
      <c r="M151" s="1151"/>
      <c r="N151" s="1151"/>
      <c r="O151" s="1151"/>
      <c r="P151" s="1151"/>
      <c r="Q151" s="1151"/>
      <c r="R151" s="1151"/>
      <c r="S151" s="1151"/>
      <c r="T151" s="1151"/>
      <c r="U151" s="1151"/>
      <c r="V151" s="1151"/>
      <c r="W151" s="1151"/>
      <c r="X151" s="1151"/>
      <c r="Y151" s="1151"/>
      <c r="Z151" s="1151"/>
      <c r="AA151" s="1151"/>
      <c r="AB151" s="1151"/>
      <c r="AC151" s="1151"/>
      <c r="AD151" s="1151"/>
      <c r="AE151" s="1151"/>
      <c r="AF151" s="1151"/>
      <c r="AG151" s="1151"/>
      <c r="AH151" s="1151"/>
      <c r="AI151" s="1151"/>
      <c r="AJ151" s="1151"/>
      <c r="AK151" s="1151"/>
      <c r="AL151" s="1151"/>
      <c r="AM151" s="1151"/>
      <c r="AN151" s="1151"/>
      <c r="AO151" s="725"/>
      <c r="AP151" s="69"/>
      <c r="AQ151" s="32"/>
    </row>
    <row r="152" spans="1:56" s="733" customFormat="1" ht="22.5" hidden="1">
      <c r="A152" s="314"/>
      <c r="B152" s="315" t="s">
        <v>177</v>
      </c>
      <c r="C152" s="316" t="s">
        <v>178</v>
      </c>
      <c r="D152" s="466"/>
      <c r="E152" s="1152"/>
      <c r="F152" s="1152"/>
      <c r="G152" s="1152"/>
      <c r="H152" s="1152"/>
      <c r="I152" s="1152"/>
      <c r="J152" s="1152"/>
      <c r="K152" s="1152"/>
      <c r="L152" s="1152"/>
      <c r="M152" s="1152"/>
      <c r="N152" s="1152"/>
      <c r="O152" s="1152"/>
      <c r="P152" s="1152"/>
      <c r="Q152" s="1152"/>
      <c r="R152" s="1152"/>
      <c r="S152" s="1152"/>
      <c r="T152" s="1152"/>
      <c r="U152" s="1152"/>
      <c r="V152" s="1152"/>
      <c r="W152" s="1152"/>
      <c r="X152" s="1152"/>
      <c r="Y152" s="1152"/>
      <c r="Z152" s="1152"/>
      <c r="AA152" s="1152"/>
      <c r="AB152" s="1152"/>
      <c r="AC152" s="1152"/>
      <c r="AD152" s="1152"/>
      <c r="AE152" s="1152"/>
      <c r="AF152" s="1152"/>
      <c r="AG152" s="1152"/>
      <c r="AH152" s="1152"/>
      <c r="AI152" s="1152"/>
      <c r="AJ152" s="1152"/>
      <c r="AK152" s="1152"/>
      <c r="AL152" s="1152"/>
      <c r="AM152" s="1152"/>
      <c r="AN152" s="1152"/>
      <c r="AO152" s="729"/>
      <c r="AP152" s="69"/>
      <c r="AQ152" s="730"/>
      <c r="AR152" s="731"/>
      <c r="AS152" s="731"/>
      <c r="AT152" s="732"/>
      <c r="BD152" s="734" t="e">
        <f>#REF!-#REF!</f>
        <v>#REF!</v>
      </c>
    </row>
    <row r="153" spans="1:56" ht="20.25" hidden="1" customHeight="1">
      <c r="A153" s="735"/>
      <c r="B153" s="736"/>
      <c r="C153" s="737"/>
      <c r="D153" s="738"/>
      <c r="E153" s="738"/>
      <c r="F153" s="738"/>
      <c r="G153" s="738"/>
      <c r="H153" s="738"/>
      <c r="I153" s="738"/>
      <c r="J153" s="738"/>
      <c r="K153" s="738"/>
      <c r="L153" s="738"/>
      <c r="M153" s="738"/>
      <c r="N153" s="738"/>
      <c r="O153" s="738"/>
      <c r="P153" s="738"/>
      <c r="Q153" s="738"/>
      <c r="R153" s="738"/>
      <c r="S153" s="738"/>
      <c r="T153" s="738"/>
      <c r="U153" s="738"/>
      <c r="V153" s="738"/>
      <c r="W153" s="738"/>
      <c r="X153" s="738"/>
      <c r="Y153" s="738"/>
      <c r="Z153" s="738"/>
      <c r="AA153" s="738"/>
      <c r="AB153" s="738"/>
      <c r="AC153" s="738"/>
      <c r="AD153" s="738"/>
      <c r="AE153" s="738"/>
      <c r="AF153" s="738"/>
      <c r="AG153" s="738"/>
      <c r="AH153" s="738"/>
      <c r="AI153" s="738"/>
      <c r="AJ153" s="738"/>
      <c r="AK153" s="738"/>
      <c r="AL153" s="738"/>
      <c r="AM153" s="738"/>
      <c r="AN153" s="738"/>
      <c r="AO153" s="739"/>
    </row>
    <row r="154" spans="1:56" ht="15" customHeight="1">
      <c r="C154" s="742"/>
    </row>
    <row r="155" spans="1:56" ht="32.25" customHeight="1">
      <c r="B155" s="2690"/>
      <c r="C155" s="2690"/>
      <c r="D155" s="2690"/>
      <c r="E155" s="2690"/>
      <c r="F155" s="2690"/>
      <c r="G155" s="2690"/>
      <c r="H155" s="2690"/>
      <c r="I155" s="2690"/>
      <c r="J155" s="2690"/>
      <c r="K155" s="2690"/>
      <c r="L155" s="2690"/>
      <c r="M155" s="2690"/>
      <c r="N155" s="2690"/>
      <c r="O155" s="2690"/>
      <c r="P155" s="2690"/>
      <c r="Q155" s="2690"/>
      <c r="R155" s="2690"/>
      <c r="S155" s="2690"/>
      <c r="T155" s="2690"/>
      <c r="U155" s="2690"/>
      <c r="V155" s="2690"/>
      <c r="W155" s="2690"/>
      <c r="X155" s="2690"/>
      <c r="Y155" s="2690"/>
      <c r="Z155" s="2690"/>
      <c r="AA155" s="2690"/>
      <c r="AB155" s="2690"/>
      <c r="AC155" s="2690"/>
      <c r="AD155" s="2690"/>
      <c r="AE155" s="2690"/>
      <c r="AF155" s="2690"/>
      <c r="AG155" s="2690"/>
      <c r="AH155" s="2690"/>
      <c r="AI155" s="2690"/>
      <c r="AJ155" s="2690"/>
      <c r="AK155" s="2690"/>
      <c r="AL155" s="2690"/>
      <c r="AM155" s="2690"/>
      <c r="AN155" s="2690"/>
      <c r="AO155" s="2690"/>
    </row>
    <row r="156" spans="1:56" ht="16.5" customHeight="1">
      <c r="E156" s="1165"/>
      <c r="F156" s="1165"/>
      <c r="G156" s="1165"/>
      <c r="H156" s="1165"/>
      <c r="I156" s="1165"/>
      <c r="J156" s="1165"/>
      <c r="K156" s="1165"/>
      <c r="L156" s="1165"/>
      <c r="M156" s="1165"/>
      <c r="N156" s="1165"/>
      <c r="O156" s="1165"/>
      <c r="P156" s="1165"/>
      <c r="Q156" s="1165"/>
      <c r="R156" s="1165"/>
      <c r="S156" s="1165"/>
      <c r="T156" s="1165"/>
      <c r="U156" s="1165"/>
      <c r="V156" s="1165"/>
      <c r="W156" s="1165"/>
      <c r="X156" s="1165"/>
      <c r="Y156" s="1165"/>
      <c r="Z156" s="1165"/>
      <c r="AA156" s="1165"/>
      <c r="AB156" s="1165"/>
      <c r="AC156" s="1165"/>
      <c r="AD156" s="1165"/>
      <c r="AE156" s="1165"/>
      <c r="AF156" s="1165"/>
      <c r="AG156" s="1165"/>
      <c r="AH156" s="1165"/>
      <c r="AI156" s="1165"/>
      <c r="AJ156" s="1165"/>
      <c r="AK156" s="1165"/>
      <c r="AL156" s="1165"/>
      <c r="AM156" s="1165"/>
      <c r="AN156" s="1165"/>
    </row>
  </sheetData>
  <mergeCells count="22">
    <mergeCell ref="B155:AO155"/>
    <mergeCell ref="AO67:AO72"/>
    <mergeCell ref="AO58:AO65"/>
    <mergeCell ref="W5:W7"/>
    <mergeCell ref="X5:AK5"/>
    <mergeCell ref="E6:E7"/>
    <mergeCell ref="H6:H7"/>
    <mergeCell ref="I6:V6"/>
    <mergeCell ref="X6:AK6"/>
    <mergeCell ref="AL5:AN5"/>
    <mergeCell ref="AL6:AL7"/>
    <mergeCell ref="AN6:AN7"/>
    <mergeCell ref="AM6:AM7"/>
    <mergeCell ref="A1:AO1"/>
    <mergeCell ref="A2:AO2"/>
    <mergeCell ref="A3:AO3"/>
    <mergeCell ref="A5:A7"/>
    <mergeCell ref="B5:B7"/>
    <mergeCell ref="C5:C7"/>
    <mergeCell ref="AO5:AO7"/>
    <mergeCell ref="D5:D7"/>
    <mergeCell ref="E5:V5"/>
  </mergeCells>
  <printOptions horizontalCentered="1"/>
  <pageMargins left="0.2" right="0.19685039370078741" top="0.59055118110236227" bottom="0.47244094488188981" header="0.19685039370078741" footer="7.874015748031496E-2"/>
  <pageSetup paperSize="9" scale="60" orientation="landscape" r:id="rId1"/>
  <headerFooter scaleWithDoc="0" alignWithMargins="0">
    <evenFooter>Page &amp;P</evenFooter>
  </headerFooter>
  <legacyDrawing r:id="rId2"/>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L121"/>
  <sheetViews>
    <sheetView zoomScale="70" zoomScaleNormal="70" workbookViewId="0">
      <selection activeCell="BI13" sqref="BI13"/>
    </sheetView>
  </sheetViews>
  <sheetFormatPr defaultColWidth="9" defaultRowHeight="15.75"/>
  <cols>
    <col min="1" max="1" width="5.21875" style="746" customWidth="1"/>
    <col min="2" max="2" width="31.6640625" style="746" customWidth="1"/>
    <col min="3" max="3" width="6.44140625" style="746" customWidth="1"/>
    <col min="4" max="5" width="7.21875" style="746" customWidth="1"/>
    <col min="6" max="7" width="7.21875" style="746" hidden="1" customWidth="1"/>
    <col min="8" max="8" width="7.21875" style="746" customWidth="1"/>
    <col min="9" max="22" width="5.77734375" style="746" hidden="1" customWidth="1"/>
    <col min="23" max="23" width="7.21875" style="746" customWidth="1"/>
    <col min="24" max="37" width="6.109375" style="746" customWidth="1"/>
    <col min="38" max="40" width="7.21875" style="746" customWidth="1"/>
    <col min="41" max="41" width="4.5546875" style="746" customWidth="1"/>
    <col min="42" max="44" width="5.21875" style="746" hidden="1" customWidth="1"/>
    <col min="45" max="45" width="5.88671875" style="746" hidden="1" customWidth="1"/>
    <col min="46" max="54" width="5.21875" style="746" hidden="1" customWidth="1"/>
    <col min="55" max="56" width="7.33203125" style="746" hidden="1" customWidth="1"/>
    <col min="57" max="57" width="8.109375" style="746" hidden="1" customWidth="1"/>
    <col min="58" max="58" width="8.88671875" style="746" hidden="1" customWidth="1"/>
    <col min="59" max="59" width="3.77734375" style="746" hidden="1" customWidth="1"/>
    <col min="60" max="60" width="9" style="16"/>
    <col min="61" max="63" width="9" style="606"/>
    <col min="64" max="64" width="11.88671875" style="606" bestFit="1" customWidth="1"/>
    <col min="65" max="16384" width="9" style="606"/>
  </cols>
  <sheetData>
    <row r="1" spans="1:64" ht="15.75" customHeight="1">
      <c r="A1" s="2703" t="s">
        <v>804</v>
      </c>
      <c r="B1" s="2703"/>
      <c r="C1" s="2703"/>
      <c r="D1" s="2703"/>
      <c r="E1" s="2703"/>
      <c r="F1" s="2703"/>
      <c r="G1" s="2703"/>
      <c r="H1" s="2703"/>
      <c r="I1" s="2703"/>
      <c r="J1" s="2703"/>
      <c r="K1" s="2703"/>
      <c r="L1" s="2703"/>
      <c r="M1" s="2703"/>
      <c r="N1" s="2703"/>
      <c r="O1" s="2703"/>
      <c r="P1" s="2703"/>
      <c r="Q1" s="2703"/>
      <c r="R1" s="2703"/>
      <c r="S1" s="2703"/>
      <c r="T1" s="2703"/>
      <c r="U1" s="2703"/>
      <c r="V1" s="2703"/>
      <c r="W1" s="2703"/>
      <c r="X1" s="2703"/>
      <c r="Y1" s="2703"/>
      <c r="Z1" s="2703"/>
      <c r="AA1" s="2703"/>
      <c r="AB1" s="2703"/>
      <c r="AC1" s="2703"/>
      <c r="AD1" s="2703"/>
      <c r="AE1" s="2703"/>
      <c r="AF1" s="2703"/>
      <c r="AG1" s="2703"/>
      <c r="AH1" s="2703"/>
      <c r="AI1" s="2703"/>
      <c r="AJ1" s="2703"/>
      <c r="AK1" s="2703"/>
      <c r="AL1" s="2703"/>
      <c r="AM1" s="2703"/>
      <c r="AN1" s="2703"/>
      <c r="AO1" s="2703"/>
      <c r="AP1" s="2703"/>
      <c r="AQ1" s="2703"/>
      <c r="AR1" s="2703"/>
      <c r="AS1" s="2703"/>
      <c r="AT1" s="2703"/>
      <c r="AU1" s="2703"/>
      <c r="AV1" s="2703"/>
      <c r="AW1" s="2703"/>
      <c r="AX1" s="2703"/>
      <c r="AY1" s="2703"/>
      <c r="AZ1" s="2703"/>
      <c r="BA1" s="2703"/>
      <c r="BB1" s="2703"/>
      <c r="BC1" s="2703"/>
      <c r="BD1" s="2703"/>
      <c r="BE1" s="2703"/>
      <c r="BF1" s="2703"/>
      <c r="BG1" s="2703"/>
    </row>
    <row r="3" spans="1:64">
      <c r="A3" s="2705" t="s">
        <v>797</v>
      </c>
      <c r="B3" s="2705"/>
      <c r="C3" s="2705"/>
      <c r="D3" s="2705"/>
      <c r="E3" s="2705"/>
      <c r="F3" s="2705"/>
      <c r="G3" s="2705"/>
      <c r="H3" s="2705"/>
      <c r="I3" s="2705"/>
      <c r="J3" s="2705"/>
      <c r="K3" s="2705"/>
      <c r="L3" s="2705"/>
      <c r="M3" s="2705"/>
      <c r="N3" s="2705"/>
      <c r="O3" s="2705"/>
      <c r="P3" s="2705"/>
      <c r="Q3" s="2705"/>
      <c r="R3" s="2705"/>
      <c r="S3" s="2705"/>
      <c r="T3" s="2705"/>
      <c r="U3" s="2705"/>
      <c r="V3" s="2705"/>
      <c r="W3" s="2705"/>
      <c r="X3" s="2705"/>
      <c r="Y3" s="2705"/>
      <c r="Z3" s="2705"/>
      <c r="AA3" s="2705"/>
      <c r="AB3" s="2705"/>
      <c r="AC3" s="2705"/>
      <c r="AD3" s="2705"/>
      <c r="AE3" s="2705"/>
      <c r="AF3" s="2705"/>
      <c r="AG3" s="2705"/>
      <c r="AH3" s="2705"/>
      <c r="AI3" s="2705"/>
      <c r="AJ3" s="2705"/>
      <c r="AK3" s="2705"/>
      <c r="AL3" s="2705"/>
      <c r="AM3" s="2705"/>
      <c r="AN3" s="2705"/>
      <c r="AO3" s="2705"/>
      <c r="AP3" s="2705"/>
      <c r="AQ3" s="2705"/>
      <c r="AR3" s="2705"/>
      <c r="AS3" s="2705"/>
      <c r="AT3" s="2705"/>
      <c r="AU3" s="2705"/>
      <c r="AV3" s="2705"/>
      <c r="AW3" s="2705"/>
      <c r="AX3" s="2705"/>
      <c r="AY3" s="2705"/>
      <c r="AZ3" s="2705"/>
      <c r="BA3" s="2705"/>
      <c r="BB3" s="2705"/>
      <c r="BC3" s="2705"/>
      <c r="BD3" s="2705"/>
      <c r="BE3" s="2705"/>
      <c r="BF3" s="2705"/>
      <c r="BG3" s="2705"/>
    </row>
    <row r="4" spans="1:64">
      <c r="A4" s="2704" t="str">
        <f>'B2 SXNN'!A3:$AO$3</f>
        <v>(Kèm theo Báo cáo số            /BC-UBND, ngày      tháng 11 năm 2024 của Ủy ban nhân dân huyện Mường Tè)</v>
      </c>
      <c r="B4" s="2704"/>
      <c r="C4" s="2704"/>
      <c r="D4" s="2704"/>
      <c r="E4" s="2704"/>
      <c r="F4" s="2704"/>
      <c r="G4" s="2704"/>
      <c r="H4" s="2704"/>
      <c r="I4" s="2704"/>
      <c r="J4" s="2704"/>
      <c r="K4" s="2704"/>
      <c r="L4" s="2704"/>
      <c r="M4" s="2704"/>
      <c r="N4" s="2704"/>
      <c r="O4" s="2704"/>
      <c r="P4" s="2704"/>
      <c r="Q4" s="2704"/>
      <c r="R4" s="2704"/>
      <c r="S4" s="2704"/>
      <c r="T4" s="2704"/>
      <c r="U4" s="2704"/>
      <c r="V4" s="2704"/>
      <c r="W4" s="2704"/>
      <c r="X4" s="2704"/>
      <c r="Y4" s="2704"/>
      <c r="Z4" s="2704"/>
      <c r="AA4" s="2704"/>
      <c r="AB4" s="2704"/>
      <c r="AC4" s="2704"/>
      <c r="AD4" s="2704"/>
      <c r="AE4" s="2704"/>
      <c r="AF4" s="2704"/>
      <c r="AG4" s="2704"/>
      <c r="AH4" s="2704"/>
      <c r="AI4" s="2704"/>
      <c r="AJ4" s="2704"/>
      <c r="AK4" s="2704"/>
      <c r="AL4" s="2704"/>
      <c r="AM4" s="2704"/>
      <c r="AN4" s="2704"/>
      <c r="AO4" s="2704"/>
      <c r="AP4" s="2704"/>
      <c r="AQ4" s="2704"/>
      <c r="AR4" s="2704"/>
      <c r="AS4" s="2704"/>
      <c r="AT4" s="2704"/>
      <c r="AU4" s="2704"/>
      <c r="AV4" s="2704"/>
      <c r="AW4" s="2704"/>
      <c r="AX4" s="2704"/>
      <c r="AY4" s="2704"/>
      <c r="AZ4" s="2704"/>
      <c r="BA4" s="2704"/>
      <c r="BB4" s="2704"/>
      <c r="BC4" s="2704"/>
      <c r="BD4" s="2704"/>
      <c r="BE4" s="2704"/>
      <c r="BF4" s="2704"/>
      <c r="BG4" s="2704"/>
    </row>
    <row r="5" spans="1:64">
      <c r="A5" s="2713"/>
      <c r="B5" s="2713"/>
      <c r="C5" s="2713"/>
      <c r="D5" s="2713"/>
      <c r="E5" s="2713"/>
      <c r="F5" s="2713"/>
      <c r="G5" s="2713"/>
      <c r="H5" s="2713"/>
      <c r="I5" s="2713"/>
      <c r="J5" s="2713"/>
      <c r="K5" s="2713"/>
      <c r="L5" s="2713"/>
      <c r="M5" s="2713"/>
      <c r="N5" s="2713"/>
      <c r="O5" s="2713"/>
      <c r="P5" s="2713"/>
      <c r="Q5" s="2713"/>
      <c r="R5" s="2713"/>
      <c r="S5" s="2713"/>
      <c r="T5" s="2713"/>
      <c r="U5" s="2713"/>
      <c r="V5" s="2713"/>
      <c r="W5" s="2713"/>
      <c r="X5" s="2713"/>
      <c r="Y5" s="2713"/>
      <c r="Z5" s="2713"/>
      <c r="AA5" s="2713"/>
      <c r="AB5" s="2713"/>
      <c r="AC5" s="2713"/>
      <c r="AD5" s="2713"/>
      <c r="AE5" s="2713"/>
      <c r="AF5" s="2713"/>
      <c r="AG5" s="2713"/>
      <c r="AH5" s="2713"/>
      <c r="AI5" s="2713"/>
      <c r="AJ5" s="2713"/>
      <c r="AK5" s="2713"/>
      <c r="AL5" s="2713"/>
      <c r="AM5" s="2713"/>
      <c r="AN5" s="2713"/>
      <c r="AO5" s="2713"/>
      <c r="AP5" s="2713"/>
      <c r="AQ5" s="2713"/>
      <c r="AR5" s="2713"/>
      <c r="AS5" s="2713"/>
      <c r="AT5" s="2713"/>
      <c r="AU5" s="2713"/>
      <c r="AV5" s="2713"/>
      <c r="AW5" s="2713"/>
      <c r="AX5" s="2713"/>
      <c r="AY5" s="2713"/>
      <c r="AZ5" s="2713"/>
      <c r="BA5" s="2713"/>
      <c r="BB5" s="2713"/>
      <c r="BC5" s="2713"/>
      <c r="BD5" s="2713"/>
      <c r="BE5" s="2713"/>
      <c r="BF5" s="2713"/>
      <c r="BG5" s="2713"/>
    </row>
    <row r="6" spans="1:64" ht="25.5" customHeight="1">
      <c r="A6" s="2706" t="s">
        <v>179</v>
      </c>
      <c r="B6" s="2706" t="s">
        <v>56</v>
      </c>
      <c r="C6" s="2706" t="s">
        <v>57</v>
      </c>
      <c r="D6" s="2717" t="s">
        <v>929</v>
      </c>
      <c r="E6" s="2720" t="s">
        <v>907</v>
      </c>
      <c r="F6" s="2721"/>
      <c r="G6" s="2721"/>
      <c r="H6" s="2721"/>
      <c r="I6" s="2721"/>
      <c r="J6" s="2721"/>
      <c r="K6" s="2721"/>
      <c r="L6" s="2721"/>
      <c r="M6" s="2721"/>
      <c r="N6" s="2721"/>
      <c r="O6" s="2721"/>
      <c r="P6" s="2721"/>
      <c r="Q6" s="2721"/>
      <c r="R6" s="2721"/>
      <c r="S6" s="2721"/>
      <c r="T6" s="2721"/>
      <c r="U6" s="2721"/>
      <c r="V6" s="2722"/>
      <c r="W6" s="2720" t="s">
        <v>934</v>
      </c>
      <c r="X6" s="2721"/>
      <c r="Y6" s="2721"/>
      <c r="Z6" s="2721"/>
      <c r="AA6" s="2721"/>
      <c r="AB6" s="2721"/>
      <c r="AC6" s="2721"/>
      <c r="AD6" s="2721"/>
      <c r="AE6" s="2721"/>
      <c r="AF6" s="2721"/>
      <c r="AG6" s="2721"/>
      <c r="AH6" s="2721"/>
      <c r="AI6" s="2721"/>
      <c r="AJ6" s="2721"/>
      <c r="AK6" s="2722"/>
      <c r="AL6" s="2714" t="s">
        <v>909</v>
      </c>
      <c r="AM6" s="2715"/>
      <c r="AN6" s="2716"/>
      <c r="AO6" s="2711" t="s">
        <v>678</v>
      </c>
      <c r="AP6" s="2720" t="s">
        <v>845</v>
      </c>
      <c r="AQ6" s="2721"/>
      <c r="AR6" s="2721"/>
      <c r="AS6" s="2721"/>
      <c r="AT6" s="2721"/>
      <c r="AU6" s="2721"/>
      <c r="AV6" s="2721"/>
      <c r="AW6" s="2721"/>
      <c r="AX6" s="2721"/>
      <c r="AY6" s="2721"/>
      <c r="AZ6" s="2721"/>
      <c r="BA6" s="2721"/>
      <c r="BB6" s="2722"/>
      <c r="BC6" s="2709" t="s">
        <v>9</v>
      </c>
      <c r="BD6" s="2709"/>
      <c r="BE6" s="2709"/>
      <c r="BF6" s="2709" t="s">
        <v>826</v>
      </c>
      <c r="BG6" s="2711" t="s">
        <v>678</v>
      </c>
    </row>
    <row r="7" spans="1:64" ht="18.75" hidden="1" customHeight="1">
      <c r="A7" s="2707"/>
      <c r="B7" s="2707"/>
      <c r="C7" s="2707"/>
      <c r="D7" s="2718"/>
      <c r="E7" s="2192"/>
      <c r="F7" s="2191"/>
      <c r="G7" s="2191"/>
      <c r="H7" s="2191"/>
      <c r="I7" s="2409"/>
      <c r="J7" s="2409"/>
      <c r="K7" s="2409"/>
      <c r="L7" s="2409"/>
      <c r="M7" s="2409"/>
      <c r="N7" s="2409"/>
      <c r="O7" s="2409"/>
      <c r="P7" s="2409"/>
      <c r="Q7" s="2409"/>
      <c r="R7" s="2409"/>
      <c r="S7" s="2409"/>
      <c r="T7" s="2409"/>
      <c r="U7" s="2409"/>
      <c r="V7" s="2409"/>
      <c r="W7" s="2192"/>
      <c r="X7" s="2194"/>
      <c r="Y7" s="2409"/>
      <c r="Z7" s="2409"/>
      <c r="AA7" s="2409"/>
      <c r="AB7" s="2409"/>
      <c r="AC7" s="2409"/>
      <c r="AD7" s="2409"/>
      <c r="AE7" s="2409"/>
      <c r="AF7" s="2409"/>
      <c r="AG7" s="2409"/>
      <c r="AH7" s="2409"/>
      <c r="AI7" s="2409"/>
      <c r="AJ7" s="2409"/>
      <c r="AK7" s="2409"/>
      <c r="AL7" s="2191"/>
      <c r="AM7" s="2191"/>
      <c r="AN7" s="2191"/>
      <c r="AO7" s="2712"/>
      <c r="AP7" s="2723"/>
      <c r="AQ7" s="2724"/>
      <c r="AR7" s="2724"/>
      <c r="AS7" s="2724"/>
      <c r="AT7" s="2724"/>
      <c r="AU7" s="2724"/>
      <c r="AV7" s="2724"/>
      <c r="AW7" s="2724"/>
      <c r="AX7" s="2724"/>
      <c r="AY7" s="2724"/>
      <c r="AZ7" s="2724"/>
      <c r="BA7" s="2724"/>
      <c r="BB7" s="2725"/>
      <c r="BC7" s="1164"/>
      <c r="BD7" s="1164"/>
      <c r="BE7" s="1164"/>
      <c r="BF7" s="2710"/>
      <c r="BG7" s="2712"/>
    </row>
    <row r="8" spans="1:64" ht="18.75" customHeight="1">
      <c r="A8" s="2707"/>
      <c r="B8" s="2707"/>
      <c r="C8" s="2707"/>
      <c r="D8" s="2718"/>
      <c r="E8" s="2702" t="s">
        <v>793</v>
      </c>
      <c r="F8" s="2414"/>
      <c r="G8" s="2414"/>
      <c r="H8" s="2699" t="s">
        <v>825</v>
      </c>
      <c r="I8" s="2714" t="s">
        <v>935</v>
      </c>
      <c r="J8" s="2715"/>
      <c r="K8" s="2715"/>
      <c r="L8" s="2715"/>
      <c r="M8" s="2715"/>
      <c r="N8" s="2715"/>
      <c r="O8" s="2715"/>
      <c r="P8" s="2715"/>
      <c r="Q8" s="2715"/>
      <c r="R8" s="2715"/>
      <c r="S8" s="2715"/>
      <c r="T8" s="2715"/>
      <c r="U8" s="2715"/>
      <c r="V8" s="2716"/>
      <c r="W8" s="2702" t="s">
        <v>793</v>
      </c>
      <c r="X8" s="2721" t="s">
        <v>58</v>
      </c>
      <c r="Y8" s="2721"/>
      <c r="Z8" s="2721"/>
      <c r="AA8" s="2721"/>
      <c r="AB8" s="2721"/>
      <c r="AC8" s="2721"/>
      <c r="AD8" s="2721"/>
      <c r="AE8" s="2721"/>
      <c r="AF8" s="2721"/>
      <c r="AG8" s="2721"/>
      <c r="AH8" s="2721"/>
      <c r="AI8" s="2721"/>
      <c r="AJ8" s="2721"/>
      <c r="AK8" s="2722"/>
      <c r="AL8" s="2726" t="s">
        <v>937</v>
      </c>
      <c r="AM8" s="2726" t="s">
        <v>938</v>
      </c>
      <c r="AN8" s="2726" t="s">
        <v>939</v>
      </c>
      <c r="AO8" s="2727"/>
      <c r="AP8" s="2410"/>
      <c r="AQ8" s="2411"/>
      <c r="AR8" s="2411"/>
      <c r="AS8" s="2411"/>
      <c r="AT8" s="2411"/>
      <c r="AU8" s="2411"/>
      <c r="AV8" s="2411"/>
      <c r="AW8" s="2411"/>
      <c r="AX8" s="2411"/>
      <c r="AY8" s="2411"/>
      <c r="AZ8" s="2411"/>
      <c r="BA8" s="2411"/>
      <c r="BB8" s="2412"/>
      <c r="BC8" s="2413"/>
      <c r="BD8" s="2413"/>
      <c r="BE8" s="2413"/>
      <c r="BF8" s="2710"/>
      <c r="BG8" s="2712"/>
    </row>
    <row r="9" spans="1:64" ht="89.25" customHeight="1">
      <c r="A9" s="2708"/>
      <c r="B9" s="2708"/>
      <c r="C9" s="2708"/>
      <c r="D9" s="2719"/>
      <c r="E9" s="2702"/>
      <c r="F9" s="2427" t="s">
        <v>582</v>
      </c>
      <c r="G9" s="2427" t="s">
        <v>916</v>
      </c>
      <c r="H9" s="2699"/>
      <c r="I9" s="1342" t="s">
        <v>59</v>
      </c>
      <c r="J9" s="1342" t="s">
        <v>60</v>
      </c>
      <c r="K9" s="1342" t="s">
        <v>61</v>
      </c>
      <c r="L9" s="1342" t="s">
        <v>62</v>
      </c>
      <c r="M9" s="1342" t="s">
        <v>63</v>
      </c>
      <c r="N9" s="1342" t="s">
        <v>64</v>
      </c>
      <c r="O9" s="1342" t="s">
        <v>65</v>
      </c>
      <c r="P9" s="1342" t="s">
        <v>66</v>
      </c>
      <c r="Q9" s="1342" t="s">
        <v>67</v>
      </c>
      <c r="R9" s="1342" t="s">
        <v>68</v>
      </c>
      <c r="S9" s="1342" t="s">
        <v>69</v>
      </c>
      <c r="T9" s="1342" t="s">
        <v>70</v>
      </c>
      <c r="U9" s="1342" t="s">
        <v>71</v>
      </c>
      <c r="V9" s="1342" t="s">
        <v>72</v>
      </c>
      <c r="W9" s="2702"/>
      <c r="X9" s="2104" t="s">
        <v>59</v>
      </c>
      <c r="Y9" s="2105" t="s">
        <v>60</v>
      </c>
      <c r="Z9" s="2105" t="s">
        <v>61</v>
      </c>
      <c r="AA9" s="2105" t="s">
        <v>62</v>
      </c>
      <c r="AB9" s="2105" t="s">
        <v>63</v>
      </c>
      <c r="AC9" s="2105" t="s">
        <v>64</v>
      </c>
      <c r="AD9" s="2105" t="s">
        <v>65</v>
      </c>
      <c r="AE9" s="2105" t="s">
        <v>66</v>
      </c>
      <c r="AF9" s="2105" t="s">
        <v>67</v>
      </c>
      <c r="AG9" s="2105" t="s">
        <v>68</v>
      </c>
      <c r="AH9" s="2105" t="s">
        <v>69</v>
      </c>
      <c r="AI9" s="2105" t="s">
        <v>70</v>
      </c>
      <c r="AJ9" s="2105" t="s">
        <v>71</v>
      </c>
      <c r="AK9" s="2105" t="s">
        <v>72</v>
      </c>
      <c r="AL9" s="2725"/>
      <c r="AM9" s="2725" t="s">
        <v>915</v>
      </c>
      <c r="AN9" s="2725" t="s">
        <v>908</v>
      </c>
      <c r="AO9" s="2727"/>
      <c r="AP9" s="1147" t="s">
        <v>60</v>
      </c>
      <c r="AQ9" s="1147" t="s">
        <v>61</v>
      </c>
      <c r="AR9" s="1147" t="s">
        <v>62</v>
      </c>
      <c r="AS9" s="1147" t="s">
        <v>63</v>
      </c>
      <c r="AT9" s="1147" t="s">
        <v>64</v>
      </c>
      <c r="AU9" s="1147" t="s">
        <v>65</v>
      </c>
      <c r="AV9" s="1147" t="s">
        <v>66</v>
      </c>
      <c r="AW9" s="1147" t="s">
        <v>67</v>
      </c>
      <c r="AX9" s="1147" t="s">
        <v>68</v>
      </c>
      <c r="AY9" s="1147" t="s">
        <v>69</v>
      </c>
      <c r="AZ9" s="1147" t="s">
        <v>70</v>
      </c>
      <c r="BA9" s="1147" t="s">
        <v>71</v>
      </c>
      <c r="BB9" s="1147" t="s">
        <v>72</v>
      </c>
      <c r="BC9" s="551" t="str">
        <f>'B1 Bieu TH '!L7</f>
        <v>Ước TH năm 2024/TH  năm 2023</v>
      </c>
      <c r="BD9" s="551" t="e">
        <f>'B1 Bieu TH '!#REF!</f>
        <v>#REF!</v>
      </c>
      <c r="BE9" s="552" t="s">
        <v>882</v>
      </c>
      <c r="BF9" s="2709"/>
      <c r="BG9" s="2711"/>
      <c r="BH9" s="547"/>
    </row>
    <row r="10" spans="1:64" ht="28.9" customHeight="1">
      <c r="A10" s="1653">
        <v>1</v>
      </c>
      <c r="B10" s="1654" t="s">
        <v>701</v>
      </c>
      <c r="C10" s="1655" t="s">
        <v>33</v>
      </c>
      <c r="D10" s="1656">
        <v>13</v>
      </c>
      <c r="E10" s="1656">
        <f>SUM(AP10:BB10)</f>
        <v>13</v>
      </c>
      <c r="F10" s="1656">
        <v>13</v>
      </c>
      <c r="G10" s="1656">
        <v>13</v>
      </c>
      <c r="H10" s="1656">
        <f>SUM(I10:V10)</f>
        <v>13</v>
      </c>
      <c r="I10" s="1657"/>
      <c r="J10" s="1657">
        <v>1</v>
      </c>
      <c r="K10" s="1657">
        <v>1</v>
      </c>
      <c r="L10" s="1657">
        <v>1</v>
      </c>
      <c r="M10" s="1657">
        <v>1</v>
      </c>
      <c r="N10" s="1657">
        <v>1</v>
      </c>
      <c r="O10" s="1657">
        <v>1</v>
      </c>
      <c r="P10" s="1657">
        <v>1</v>
      </c>
      <c r="Q10" s="1657">
        <v>1</v>
      </c>
      <c r="R10" s="1657">
        <v>1</v>
      </c>
      <c r="S10" s="1657">
        <v>1</v>
      </c>
      <c r="T10" s="1657">
        <v>1</v>
      </c>
      <c r="U10" s="1657">
        <v>1</v>
      </c>
      <c r="V10" s="1657">
        <v>1</v>
      </c>
      <c r="W10" s="1656">
        <f>SUM(X10:AK10)</f>
        <v>13</v>
      </c>
      <c r="X10" s="1657"/>
      <c r="Y10" s="1657">
        <v>1</v>
      </c>
      <c r="Z10" s="1657">
        <v>1</v>
      </c>
      <c r="AA10" s="1657">
        <v>1</v>
      </c>
      <c r="AB10" s="1657">
        <v>1</v>
      </c>
      <c r="AC10" s="1657">
        <v>1</v>
      </c>
      <c r="AD10" s="1657">
        <v>1</v>
      </c>
      <c r="AE10" s="1657">
        <v>1</v>
      </c>
      <c r="AF10" s="1657">
        <v>1</v>
      </c>
      <c r="AG10" s="1657">
        <v>1</v>
      </c>
      <c r="AH10" s="1657">
        <v>1</v>
      </c>
      <c r="AI10" s="1657">
        <v>1</v>
      </c>
      <c r="AJ10" s="1657">
        <v>1</v>
      </c>
      <c r="AK10" s="1657">
        <v>1</v>
      </c>
      <c r="AL10" s="2371">
        <f>H10/D10%</f>
        <v>100</v>
      </c>
      <c r="AM10" s="2371">
        <f>H10/E10%</f>
        <v>100</v>
      </c>
      <c r="AN10" s="2371">
        <f>W10/H10%</f>
        <v>100</v>
      </c>
      <c r="AO10" s="1656"/>
      <c r="AP10" s="1657">
        <v>1</v>
      </c>
      <c r="AQ10" s="1657">
        <v>1</v>
      </c>
      <c r="AR10" s="1657">
        <v>1</v>
      </c>
      <c r="AS10" s="1657">
        <v>1</v>
      </c>
      <c r="AT10" s="1657">
        <v>1</v>
      </c>
      <c r="AU10" s="1657">
        <v>1</v>
      </c>
      <c r="AV10" s="1657">
        <v>1</v>
      </c>
      <c r="AW10" s="1657">
        <v>1</v>
      </c>
      <c r="AX10" s="1657">
        <v>1</v>
      </c>
      <c r="AY10" s="1657">
        <v>1</v>
      </c>
      <c r="AZ10" s="1657">
        <v>1</v>
      </c>
      <c r="BA10" s="1657">
        <v>1</v>
      </c>
      <c r="BB10" s="1657">
        <v>1</v>
      </c>
      <c r="BC10" s="1658" t="e">
        <f>D10/#REF!%</f>
        <v>#REF!</v>
      </c>
      <c r="BD10" s="1659" t="e">
        <f>D10/#REF!%</f>
        <v>#REF!</v>
      </c>
      <c r="BE10" s="1659">
        <f>E10/D10%</f>
        <v>100</v>
      </c>
      <c r="BF10" s="1660"/>
      <c r="BG10" s="1661"/>
    </row>
    <row r="11" spans="1:64" s="642" customFormat="1" ht="28.9" customHeight="1">
      <c r="A11" s="1662">
        <v>2</v>
      </c>
      <c r="B11" s="1663" t="s">
        <v>172</v>
      </c>
      <c r="C11" s="1664" t="s">
        <v>26</v>
      </c>
      <c r="D11" s="1666">
        <v>23.076923076923077</v>
      </c>
      <c r="E11" s="1666">
        <f>3/13%</f>
        <v>23.076923076923077</v>
      </c>
      <c r="F11" s="1666">
        <f>3/13%</f>
        <v>23.076923076923077</v>
      </c>
      <c r="G11" s="1666">
        <v>23.076923076923102</v>
      </c>
      <c r="H11" s="1674">
        <f>SUM(I11:V11)</f>
        <v>23.076923076923077</v>
      </c>
      <c r="I11" s="1666"/>
      <c r="J11" s="1665">
        <f>J10/13*100</f>
        <v>7.6923076923076925</v>
      </c>
      <c r="K11" s="1666"/>
      <c r="L11" s="1666"/>
      <c r="M11" s="1665">
        <f>M10/13*100</f>
        <v>7.6923076923076925</v>
      </c>
      <c r="N11" s="1666"/>
      <c r="O11" s="1666"/>
      <c r="P11" s="1666"/>
      <c r="Q11" s="1666"/>
      <c r="R11" s="1666"/>
      <c r="S11" s="1666"/>
      <c r="T11" s="1665">
        <f>T10/13*100</f>
        <v>7.6923076923076925</v>
      </c>
      <c r="U11" s="1666"/>
      <c r="V11" s="1666"/>
      <c r="W11" s="1674">
        <f>SUM(X11:AK11)</f>
        <v>30.76923076923077</v>
      </c>
      <c r="X11" s="1666"/>
      <c r="Y11" s="1665">
        <f>Y10/13*100</f>
        <v>7.6923076923076925</v>
      </c>
      <c r="Z11" s="1666"/>
      <c r="AA11" s="1666"/>
      <c r="AB11" s="1665">
        <f>AB10/13*100</f>
        <v>7.6923076923076925</v>
      </c>
      <c r="AC11" s="1665">
        <f>AC10/13*100</f>
        <v>7.6923076923076925</v>
      </c>
      <c r="AD11" s="1666"/>
      <c r="AE11" s="1666"/>
      <c r="AF11" s="1666"/>
      <c r="AG11" s="1666"/>
      <c r="AH11" s="1665"/>
      <c r="AI11" s="1665">
        <f>AI10/13*100</f>
        <v>7.6923076923076925</v>
      </c>
      <c r="AJ11" s="1666"/>
      <c r="AK11" s="1666"/>
      <c r="AL11" s="1674">
        <f t="shared" ref="AL11:AL16" si="0">H11/D11%</f>
        <v>100</v>
      </c>
      <c r="AM11" s="1674">
        <f t="shared" ref="AM11:AM16" si="1">H11/E11%</f>
        <v>100</v>
      </c>
      <c r="AN11" s="1674">
        <f t="shared" ref="AN11:AN16" si="2">W11/H11%</f>
        <v>133.33333333333334</v>
      </c>
      <c r="AO11" s="1666"/>
      <c r="AP11" s="1666"/>
      <c r="AQ11" s="1666"/>
      <c r="AR11" s="1666"/>
      <c r="AS11" s="1666"/>
      <c r="AT11" s="1666"/>
      <c r="AU11" s="1666"/>
      <c r="AV11" s="1666"/>
      <c r="AW11" s="1666"/>
      <c r="AX11" s="1666"/>
      <c r="AY11" s="1666"/>
      <c r="AZ11" s="1666"/>
      <c r="BA11" s="1666"/>
      <c r="BB11" s="1666"/>
      <c r="BC11" s="1667" t="e">
        <f>D11/#REF!%</f>
        <v>#REF!</v>
      </c>
      <c r="BD11" s="1668" t="e">
        <f>D11/#REF!%</f>
        <v>#REF!</v>
      </c>
      <c r="BE11" s="1668">
        <f>E11/D11%</f>
        <v>100</v>
      </c>
      <c r="BF11" s="1669"/>
      <c r="BG11" s="1670"/>
      <c r="BH11" s="573"/>
    </row>
    <row r="12" spans="1:64" ht="28.9" customHeight="1">
      <c r="A12" s="1671" t="s">
        <v>594</v>
      </c>
      <c r="B12" s="1672" t="s">
        <v>798</v>
      </c>
      <c r="C12" s="1673" t="s">
        <v>178</v>
      </c>
      <c r="D12" s="1669">
        <v>13.21301775147929</v>
      </c>
      <c r="E12" s="1669">
        <f>SUM(AP12:BB12)/13</f>
        <v>13.76923076923077</v>
      </c>
      <c r="F12" s="1669">
        <v>13.692307692307692</v>
      </c>
      <c r="G12" s="1669">
        <v>13.69</v>
      </c>
      <c r="H12" s="1669">
        <f>AVERAGE(J12:V12)</f>
        <v>13.692307692307692</v>
      </c>
      <c r="I12" s="1666"/>
      <c r="J12" s="1666">
        <v>19</v>
      </c>
      <c r="K12" s="1666">
        <v>14</v>
      </c>
      <c r="L12" s="1666">
        <v>14</v>
      </c>
      <c r="M12" s="1666">
        <v>19</v>
      </c>
      <c r="N12" s="1666">
        <v>15</v>
      </c>
      <c r="O12" s="1666">
        <v>10</v>
      </c>
      <c r="P12" s="1666">
        <v>10</v>
      </c>
      <c r="Q12" s="1666">
        <v>11</v>
      </c>
      <c r="R12" s="1666">
        <v>9</v>
      </c>
      <c r="S12" s="1666">
        <v>14</v>
      </c>
      <c r="T12" s="1666">
        <v>19</v>
      </c>
      <c r="U12" s="1666">
        <v>13</v>
      </c>
      <c r="V12" s="1666">
        <v>11</v>
      </c>
      <c r="W12" s="1669">
        <f>AVERAGE(Y12:AK12)</f>
        <v>16.384615384615383</v>
      </c>
      <c r="X12" s="1666"/>
      <c r="Y12" s="1666">
        <v>19</v>
      </c>
      <c r="Z12" s="1666">
        <v>17</v>
      </c>
      <c r="AA12" s="1666">
        <v>17</v>
      </c>
      <c r="AB12" s="1666">
        <v>19</v>
      </c>
      <c r="AC12" s="1666">
        <v>19</v>
      </c>
      <c r="AD12" s="1666">
        <v>14</v>
      </c>
      <c r="AE12" s="1666">
        <v>13</v>
      </c>
      <c r="AF12" s="1666">
        <v>16</v>
      </c>
      <c r="AG12" s="1666">
        <v>13</v>
      </c>
      <c r="AH12" s="1666">
        <v>17</v>
      </c>
      <c r="AI12" s="1666">
        <v>19</v>
      </c>
      <c r="AJ12" s="1666">
        <v>15</v>
      </c>
      <c r="AK12" s="1666">
        <v>15</v>
      </c>
      <c r="AL12" s="1674">
        <f t="shared" si="0"/>
        <v>103.62740707568294</v>
      </c>
      <c r="AM12" s="1674">
        <f t="shared" si="1"/>
        <v>99.441340782122893</v>
      </c>
      <c r="AN12" s="1674">
        <f t="shared" si="2"/>
        <v>119.6629213483146</v>
      </c>
      <c r="AO12" s="1674"/>
      <c r="AP12" s="1677">
        <v>19</v>
      </c>
      <c r="AQ12" s="1677">
        <v>13</v>
      </c>
      <c r="AR12" s="1677">
        <v>14</v>
      </c>
      <c r="AS12" s="1677">
        <v>19</v>
      </c>
      <c r="AT12" s="1680">
        <v>16</v>
      </c>
      <c r="AU12" s="1677">
        <v>10</v>
      </c>
      <c r="AV12" s="1677">
        <v>10</v>
      </c>
      <c r="AW12" s="1680">
        <v>11</v>
      </c>
      <c r="AX12" s="1680">
        <v>10</v>
      </c>
      <c r="AY12" s="1677">
        <v>14</v>
      </c>
      <c r="AZ12" s="1677">
        <v>19</v>
      </c>
      <c r="BA12" s="1677">
        <v>13</v>
      </c>
      <c r="BB12" s="1677">
        <v>11</v>
      </c>
      <c r="BC12" s="1667" t="e">
        <f>D12/#REF!%</f>
        <v>#REF!</v>
      </c>
      <c r="BD12" s="1668" t="e">
        <f>D12/#REF!%</f>
        <v>#REF!</v>
      </c>
      <c r="BE12" s="1668">
        <f>E12/D12%</f>
        <v>104.20958351992836</v>
      </c>
      <c r="BF12" s="1681"/>
      <c r="BG12" s="1682"/>
      <c r="BH12" s="1343"/>
      <c r="BI12" s="1303">
        <f>W12/16*100</f>
        <v>102.40384615384615</v>
      </c>
    </row>
    <row r="13" spans="1:64" ht="28.9" customHeight="1">
      <c r="A13" s="1671" t="s">
        <v>594</v>
      </c>
      <c r="B13" s="1683" t="s">
        <v>839</v>
      </c>
      <c r="C13" s="1673" t="s">
        <v>33</v>
      </c>
      <c r="D13" s="1684">
        <v>3</v>
      </c>
      <c r="E13" s="1684">
        <f>SUM(AP13:BB13)</f>
        <v>3</v>
      </c>
      <c r="F13" s="1684">
        <v>3</v>
      </c>
      <c r="G13" s="1684">
        <v>3</v>
      </c>
      <c r="H13" s="1684">
        <f>SUM(I13:V13)</f>
        <v>3</v>
      </c>
      <c r="I13" s="1680"/>
      <c r="J13" s="1680">
        <v>1</v>
      </c>
      <c r="K13" s="1680"/>
      <c r="L13" s="1680"/>
      <c r="M13" s="1680">
        <v>1</v>
      </c>
      <c r="N13" s="1680"/>
      <c r="O13" s="1680"/>
      <c r="P13" s="1680"/>
      <c r="Q13" s="1680"/>
      <c r="R13" s="1680"/>
      <c r="S13" s="1680"/>
      <c r="T13" s="1680">
        <v>1</v>
      </c>
      <c r="U13" s="1680"/>
      <c r="V13" s="1680"/>
      <c r="W13" s="1684">
        <f>SUM(X13:AK13)</f>
        <v>4</v>
      </c>
      <c r="X13" s="1680"/>
      <c r="Y13" s="1680">
        <v>1</v>
      </c>
      <c r="Z13" s="1680"/>
      <c r="AA13" s="1680"/>
      <c r="AB13" s="1680">
        <v>1</v>
      </c>
      <c r="AC13" s="1680">
        <v>1</v>
      </c>
      <c r="AD13" s="1680"/>
      <c r="AE13" s="1680"/>
      <c r="AF13" s="1680"/>
      <c r="AG13" s="1680"/>
      <c r="AH13" s="1680"/>
      <c r="AI13" s="1680">
        <v>1</v>
      </c>
      <c r="AJ13" s="1680"/>
      <c r="AK13" s="1680"/>
      <c r="AL13" s="1674">
        <f t="shared" si="0"/>
        <v>100</v>
      </c>
      <c r="AM13" s="1674">
        <f t="shared" si="1"/>
        <v>100</v>
      </c>
      <c r="AN13" s="1674">
        <f t="shared" si="2"/>
        <v>133.33333333333334</v>
      </c>
      <c r="AO13" s="1684"/>
      <c r="AP13" s="1680">
        <v>1</v>
      </c>
      <c r="AQ13" s="1680"/>
      <c r="AR13" s="1680"/>
      <c r="AS13" s="1680">
        <v>1</v>
      </c>
      <c r="AT13" s="1680"/>
      <c r="AU13" s="1680"/>
      <c r="AV13" s="1680"/>
      <c r="AW13" s="1680"/>
      <c r="AX13" s="1680"/>
      <c r="AY13" s="1680"/>
      <c r="AZ13" s="1680">
        <v>1</v>
      </c>
      <c r="BA13" s="1680"/>
      <c r="BB13" s="1680"/>
      <c r="BC13" s="1667" t="e">
        <f>D13/#REF!%</f>
        <v>#REF!</v>
      </c>
      <c r="BD13" s="1668" t="e">
        <f>D13/#REF!%</f>
        <v>#REF!</v>
      </c>
      <c r="BE13" s="1668">
        <f>E13/D13%</f>
        <v>100</v>
      </c>
      <c r="BF13" s="1685"/>
      <c r="BG13" s="1686"/>
      <c r="BH13" s="573"/>
      <c r="BL13" s="1141"/>
    </row>
    <row r="14" spans="1:64" ht="28.9" customHeight="1">
      <c r="A14" s="1671" t="s">
        <v>733</v>
      </c>
      <c r="B14" s="1683" t="s">
        <v>838</v>
      </c>
      <c r="C14" s="1673" t="s">
        <v>33</v>
      </c>
      <c r="D14" s="1684">
        <v>0</v>
      </c>
      <c r="E14" s="1684">
        <f t="shared" ref="E14:E17" si="3">SUM(AP14:BB14)</f>
        <v>0</v>
      </c>
      <c r="F14" s="1684"/>
      <c r="G14" s="1684"/>
      <c r="H14" s="1684">
        <f t="shared" ref="H14:H17" si="4">SUM(I14:V14)</f>
        <v>0</v>
      </c>
      <c r="I14" s="1680"/>
      <c r="J14" s="1680"/>
      <c r="K14" s="1680"/>
      <c r="L14" s="1680"/>
      <c r="M14" s="1680"/>
      <c r="N14" s="1680"/>
      <c r="O14" s="1680"/>
      <c r="P14" s="1680"/>
      <c r="Q14" s="1680"/>
      <c r="R14" s="1680"/>
      <c r="S14" s="1680"/>
      <c r="T14" s="1680"/>
      <c r="U14" s="1680"/>
      <c r="V14" s="1680"/>
      <c r="W14" s="1684">
        <f t="shared" ref="W14:W17" si="5">SUM(X14:AK14)</f>
        <v>1</v>
      </c>
      <c r="X14" s="1680"/>
      <c r="Y14" s="1680"/>
      <c r="Z14" s="1680"/>
      <c r="AA14" s="1680"/>
      <c r="AB14" s="1680"/>
      <c r="AC14" s="1680">
        <v>1</v>
      </c>
      <c r="AD14" s="1680"/>
      <c r="AE14" s="1680"/>
      <c r="AF14" s="1680"/>
      <c r="AG14" s="1680"/>
      <c r="AH14" s="1680"/>
      <c r="AI14" s="1680"/>
      <c r="AJ14" s="1680"/>
      <c r="AK14" s="1680"/>
      <c r="AL14" s="1674"/>
      <c r="AM14" s="1674"/>
      <c r="AN14" s="1674"/>
      <c r="AO14" s="1684"/>
      <c r="AP14" s="1680"/>
      <c r="AQ14" s="1680"/>
      <c r="AR14" s="1680"/>
      <c r="AS14" s="1680"/>
      <c r="AT14" s="1680"/>
      <c r="AU14" s="1680"/>
      <c r="AV14" s="1680"/>
      <c r="AW14" s="1680"/>
      <c r="AX14" s="1680"/>
      <c r="AY14" s="1680"/>
      <c r="AZ14" s="1680"/>
      <c r="BA14" s="1680"/>
      <c r="BB14" s="1680"/>
      <c r="BC14" s="1667"/>
      <c r="BD14" s="1668"/>
      <c r="BE14" s="1668"/>
      <c r="BF14" s="1685"/>
      <c r="BG14" s="1686"/>
      <c r="BH14" s="573"/>
    </row>
    <row r="15" spans="1:64" ht="28.9" customHeight="1">
      <c r="A15" s="1687" t="s">
        <v>594</v>
      </c>
      <c r="B15" s="1688" t="s">
        <v>799</v>
      </c>
      <c r="C15" s="1673" t="s">
        <v>33</v>
      </c>
      <c r="D15" s="1684">
        <v>1</v>
      </c>
      <c r="E15" s="1684">
        <f t="shared" si="3"/>
        <v>1</v>
      </c>
      <c r="F15" s="1684">
        <v>1</v>
      </c>
      <c r="G15" s="1684">
        <v>1</v>
      </c>
      <c r="H15" s="1684">
        <f t="shared" si="4"/>
        <v>1</v>
      </c>
      <c r="I15" s="1680"/>
      <c r="J15" s="1680"/>
      <c r="K15" s="2203"/>
      <c r="L15" s="1680"/>
      <c r="M15" s="1680"/>
      <c r="N15" s="1680">
        <v>1</v>
      </c>
      <c r="O15" s="1680"/>
      <c r="P15" s="1680"/>
      <c r="Q15" s="1680"/>
      <c r="R15" s="1680"/>
      <c r="S15" s="1680"/>
      <c r="T15" s="1680"/>
      <c r="U15" s="1680"/>
      <c r="V15" s="1680"/>
      <c r="W15" s="1684">
        <f t="shared" si="5"/>
        <v>6</v>
      </c>
      <c r="X15" s="1680"/>
      <c r="Y15" s="1680"/>
      <c r="Z15" s="2203">
        <v>1</v>
      </c>
      <c r="AA15" s="1680">
        <v>1</v>
      </c>
      <c r="AB15" s="1680"/>
      <c r="AC15" s="1680"/>
      <c r="AD15" s="1680"/>
      <c r="AE15" s="1680"/>
      <c r="AF15" s="1680">
        <v>1</v>
      </c>
      <c r="AG15" s="1680"/>
      <c r="AH15" s="1680">
        <v>1</v>
      </c>
      <c r="AI15" s="1680"/>
      <c r="AJ15" s="1680">
        <v>1</v>
      </c>
      <c r="AK15" s="1680">
        <v>1</v>
      </c>
      <c r="AL15" s="1674">
        <f t="shared" si="0"/>
        <v>100</v>
      </c>
      <c r="AM15" s="1674">
        <f t="shared" si="1"/>
        <v>100</v>
      </c>
      <c r="AN15" s="1674">
        <f t="shared" si="2"/>
        <v>600</v>
      </c>
      <c r="AO15" s="1684"/>
      <c r="AP15" s="1680"/>
      <c r="AQ15" s="1680"/>
      <c r="AR15" s="1680"/>
      <c r="AS15" s="1680"/>
      <c r="AT15" s="1680">
        <v>1</v>
      </c>
      <c r="AU15" s="1680"/>
      <c r="AV15" s="1680"/>
      <c r="AW15" s="1680"/>
      <c r="AX15" s="1680"/>
      <c r="AY15" s="1680"/>
      <c r="AZ15" s="1680"/>
      <c r="BA15" s="1680"/>
      <c r="BB15" s="1680"/>
      <c r="BC15" s="1667"/>
      <c r="BD15" s="1668" t="e">
        <f>D15/#REF!%</f>
        <v>#REF!</v>
      </c>
      <c r="BE15" s="1668">
        <f>E15/D15%</f>
        <v>100</v>
      </c>
      <c r="BF15" s="1685"/>
      <c r="BG15" s="1689"/>
      <c r="BH15" s="573"/>
    </row>
    <row r="16" spans="1:64" ht="28.9" customHeight="1">
      <c r="A16" s="1687" t="s">
        <v>594</v>
      </c>
      <c r="B16" s="1688" t="s">
        <v>800</v>
      </c>
      <c r="C16" s="1673" t="s">
        <v>33</v>
      </c>
      <c r="D16" s="1684">
        <v>8</v>
      </c>
      <c r="E16" s="1684">
        <f t="shared" si="3"/>
        <v>9</v>
      </c>
      <c r="F16" s="1684">
        <v>8</v>
      </c>
      <c r="G16" s="1684">
        <v>8</v>
      </c>
      <c r="H16" s="1684">
        <f t="shared" si="4"/>
        <v>8</v>
      </c>
      <c r="I16" s="1680"/>
      <c r="J16" s="1680"/>
      <c r="K16" s="1680">
        <v>1</v>
      </c>
      <c r="L16" s="1680">
        <v>1</v>
      </c>
      <c r="M16" s="1680"/>
      <c r="N16" s="1680"/>
      <c r="O16" s="1680">
        <v>1</v>
      </c>
      <c r="P16" s="1680">
        <v>1</v>
      </c>
      <c r="Q16" s="1680">
        <v>1</v>
      </c>
      <c r="R16" s="1680"/>
      <c r="S16" s="1680">
        <v>1</v>
      </c>
      <c r="T16" s="1680"/>
      <c r="U16" s="1680">
        <v>1</v>
      </c>
      <c r="V16" s="1680">
        <v>1</v>
      </c>
      <c r="W16" s="1684">
        <f t="shared" si="5"/>
        <v>3</v>
      </c>
      <c r="X16" s="1680"/>
      <c r="Y16" s="1680"/>
      <c r="Z16" s="1680"/>
      <c r="AA16" s="1680"/>
      <c r="AB16" s="1680"/>
      <c r="AC16" s="1680"/>
      <c r="AD16" s="1680">
        <v>1</v>
      </c>
      <c r="AE16" s="1680">
        <v>1</v>
      </c>
      <c r="AF16" s="1680"/>
      <c r="AG16" s="1680">
        <v>1</v>
      </c>
      <c r="AH16" s="1680"/>
      <c r="AI16" s="1680"/>
      <c r="AJ16" s="1680"/>
      <c r="AK16" s="1680"/>
      <c r="AL16" s="1674">
        <f t="shared" si="0"/>
        <v>100</v>
      </c>
      <c r="AM16" s="1674">
        <f t="shared" si="1"/>
        <v>88.888888888888886</v>
      </c>
      <c r="AN16" s="1674">
        <f t="shared" si="2"/>
        <v>37.5</v>
      </c>
      <c r="AO16" s="1684"/>
      <c r="AP16" s="1680"/>
      <c r="AQ16" s="1680">
        <v>1</v>
      </c>
      <c r="AR16" s="1680">
        <v>1</v>
      </c>
      <c r="AS16" s="1680"/>
      <c r="AT16" s="1680"/>
      <c r="AU16" s="1680">
        <v>1</v>
      </c>
      <c r="AV16" s="1680">
        <v>1</v>
      </c>
      <c r="AW16" s="1680">
        <v>1</v>
      </c>
      <c r="AX16" s="1680">
        <v>1</v>
      </c>
      <c r="AY16" s="1680">
        <v>1</v>
      </c>
      <c r="AZ16" s="1680"/>
      <c r="BA16" s="1680">
        <v>1</v>
      </c>
      <c r="BB16" s="1680">
        <v>1</v>
      </c>
      <c r="BC16" s="1667" t="e">
        <f>D16/#REF!%</f>
        <v>#REF!</v>
      </c>
      <c r="BD16" s="1668" t="e">
        <f>D16/#REF!%</f>
        <v>#REF!</v>
      </c>
      <c r="BE16" s="1668">
        <f>E16/D16%</f>
        <v>112.5</v>
      </c>
      <c r="BF16" s="1685"/>
      <c r="BG16" s="1689"/>
      <c r="BH16" s="573"/>
    </row>
    <row r="17" spans="1:59" ht="28.9" customHeight="1">
      <c r="A17" s="1690" t="s">
        <v>594</v>
      </c>
      <c r="B17" s="1691" t="s">
        <v>801</v>
      </c>
      <c r="C17" s="1692" t="s">
        <v>33</v>
      </c>
      <c r="D17" s="1693">
        <v>1</v>
      </c>
      <c r="E17" s="1693">
        <f t="shared" si="3"/>
        <v>0</v>
      </c>
      <c r="F17" s="1693">
        <v>1</v>
      </c>
      <c r="G17" s="1693">
        <v>1</v>
      </c>
      <c r="H17" s="1693">
        <f t="shared" si="4"/>
        <v>1</v>
      </c>
      <c r="I17" s="1693"/>
      <c r="J17" s="1693"/>
      <c r="K17" s="1693"/>
      <c r="L17" s="1693"/>
      <c r="M17" s="1693"/>
      <c r="N17" s="1693"/>
      <c r="O17" s="1693"/>
      <c r="P17" s="1693"/>
      <c r="Q17" s="1693"/>
      <c r="R17" s="1693">
        <v>1</v>
      </c>
      <c r="S17" s="1693"/>
      <c r="T17" s="1693"/>
      <c r="U17" s="1693"/>
      <c r="V17" s="1693"/>
      <c r="W17" s="1693">
        <f t="shared" si="5"/>
        <v>0</v>
      </c>
      <c r="X17" s="1693"/>
      <c r="Y17" s="1693"/>
      <c r="Z17" s="1693"/>
      <c r="AA17" s="1693"/>
      <c r="AB17" s="1693"/>
      <c r="AC17" s="1693"/>
      <c r="AD17" s="1693"/>
      <c r="AE17" s="1693"/>
      <c r="AF17" s="1693"/>
      <c r="AG17" s="1693"/>
      <c r="AH17" s="1693"/>
      <c r="AI17" s="1693"/>
      <c r="AJ17" s="1693"/>
      <c r="AK17" s="1693"/>
      <c r="AL17" s="1976">
        <f>H17/D17%</f>
        <v>100</v>
      </c>
      <c r="AM17" s="1976"/>
      <c r="AN17" s="1976">
        <f>W17/H17%</f>
        <v>0</v>
      </c>
      <c r="AO17" s="1693"/>
      <c r="AP17" s="1694"/>
      <c r="AQ17" s="1694"/>
      <c r="AR17" s="1694"/>
      <c r="AS17" s="1694"/>
      <c r="AT17" s="1694"/>
      <c r="AU17" s="1695"/>
      <c r="AV17" s="1695"/>
      <c r="AW17" s="1695"/>
      <c r="AX17" s="1695"/>
      <c r="AY17" s="1695"/>
      <c r="AZ17" s="1695"/>
      <c r="BA17" s="1695"/>
      <c r="BB17" s="1695"/>
      <c r="BC17" s="1696" t="e">
        <f>D17/#REF!%</f>
        <v>#REF!</v>
      </c>
      <c r="BD17" s="1697" t="e">
        <f>D17/#REF!%</f>
        <v>#REF!</v>
      </c>
      <c r="BE17" s="1697">
        <f>E17/D17%</f>
        <v>0</v>
      </c>
      <c r="BF17" s="1698"/>
      <c r="BG17" s="1699"/>
    </row>
    <row r="18" spans="1:59">
      <c r="A18" s="745"/>
      <c r="B18" s="745"/>
      <c r="C18" s="745"/>
    </row>
    <row r="19" spans="1:59">
      <c r="A19" s="745"/>
      <c r="B19" s="745"/>
      <c r="C19" s="745"/>
    </row>
    <row r="20" spans="1:59">
      <c r="A20" s="745"/>
      <c r="B20" s="745"/>
      <c r="C20" s="745"/>
    </row>
    <row r="21" spans="1:59">
      <c r="A21" s="745"/>
      <c r="B21" s="745"/>
      <c r="C21" s="745"/>
    </row>
    <row r="22" spans="1:59">
      <c r="A22" s="745"/>
      <c r="B22" s="745"/>
      <c r="C22" s="745"/>
    </row>
    <row r="23" spans="1:59">
      <c r="A23" s="745"/>
      <c r="B23" s="745"/>
      <c r="C23" s="745"/>
    </row>
    <row r="24" spans="1:59">
      <c r="A24" s="745"/>
      <c r="B24" s="745"/>
      <c r="C24" s="745"/>
    </row>
    <row r="25" spans="1:59">
      <c r="A25" s="745"/>
      <c r="B25" s="745"/>
      <c r="C25" s="745"/>
    </row>
    <row r="26" spans="1:59">
      <c r="A26" s="745"/>
      <c r="B26" s="745"/>
      <c r="C26" s="745"/>
    </row>
    <row r="27" spans="1:59">
      <c r="A27" s="745"/>
      <c r="B27" s="745"/>
      <c r="C27" s="745"/>
    </row>
    <row r="28" spans="1:59">
      <c r="A28" s="745"/>
      <c r="B28" s="745"/>
      <c r="C28" s="745"/>
    </row>
    <row r="29" spans="1:59">
      <c r="A29" s="745"/>
      <c r="B29" s="745"/>
      <c r="C29" s="745"/>
    </row>
    <row r="30" spans="1:59">
      <c r="A30" s="745"/>
      <c r="B30" s="745"/>
      <c r="C30" s="745"/>
    </row>
    <row r="31" spans="1:59">
      <c r="A31" s="745"/>
      <c r="B31" s="745"/>
      <c r="C31" s="745"/>
    </row>
    <row r="32" spans="1:59">
      <c r="A32" s="745"/>
      <c r="B32" s="745"/>
      <c r="C32" s="745"/>
    </row>
    <row r="33" spans="1:3">
      <c r="A33" s="745"/>
      <c r="B33" s="745"/>
      <c r="C33" s="745"/>
    </row>
    <row r="34" spans="1:3">
      <c r="A34" s="745"/>
      <c r="B34" s="745"/>
      <c r="C34" s="745"/>
    </row>
    <row r="35" spans="1:3">
      <c r="A35" s="745"/>
      <c r="B35" s="745"/>
      <c r="C35" s="745"/>
    </row>
    <row r="36" spans="1:3">
      <c r="A36" s="745"/>
      <c r="B36" s="745"/>
      <c r="C36" s="745"/>
    </row>
    <row r="37" spans="1:3">
      <c r="A37" s="745"/>
      <c r="B37" s="745"/>
      <c r="C37" s="745"/>
    </row>
    <row r="38" spans="1:3">
      <c r="A38" s="745"/>
      <c r="B38" s="745"/>
      <c r="C38" s="745"/>
    </row>
    <row r="39" spans="1:3">
      <c r="A39" s="745"/>
      <c r="B39" s="745"/>
      <c r="C39" s="745"/>
    </row>
    <row r="40" spans="1:3">
      <c r="A40" s="745"/>
      <c r="B40" s="745"/>
      <c r="C40" s="745"/>
    </row>
    <row r="41" spans="1:3">
      <c r="A41" s="745"/>
      <c r="B41" s="745"/>
      <c r="C41" s="745"/>
    </row>
    <row r="42" spans="1:3">
      <c r="A42" s="745"/>
      <c r="B42" s="745"/>
      <c r="C42" s="745"/>
    </row>
    <row r="43" spans="1:3">
      <c r="A43" s="745"/>
      <c r="B43" s="745"/>
      <c r="C43" s="745"/>
    </row>
    <row r="44" spans="1:3">
      <c r="A44" s="745"/>
      <c r="B44" s="745"/>
      <c r="C44" s="745"/>
    </row>
    <row r="45" spans="1:3">
      <c r="A45" s="745"/>
      <c r="B45" s="745"/>
      <c r="C45" s="745"/>
    </row>
    <row r="46" spans="1:3">
      <c r="A46" s="745"/>
      <c r="B46" s="745"/>
      <c r="C46" s="745"/>
    </row>
    <row r="47" spans="1:3">
      <c r="A47" s="745"/>
      <c r="B47" s="745"/>
      <c r="C47" s="745"/>
    </row>
    <row r="48" spans="1:3">
      <c r="A48" s="745"/>
      <c r="B48" s="745"/>
      <c r="C48" s="745"/>
    </row>
    <row r="49" spans="1:3">
      <c r="A49" s="745"/>
      <c r="B49" s="745"/>
      <c r="C49" s="745"/>
    </row>
    <row r="50" spans="1:3">
      <c r="A50" s="745"/>
      <c r="B50" s="745"/>
      <c r="C50" s="745"/>
    </row>
    <row r="51" spans="1:3">
      <c r="A51" s="745"/>
      <c r="B51" s="745"/>
      <c r="C51" s="745"/>
    </row>
    <row r="52" spans="1:3">
      <c r="A52" s="745"/>
      <c r="B52" s="745"/>
      <c r="C52" s="745"/>
    </row>
    <row r="53" spans="1:3">
      <c r="A53" s="745"/>
      <c r="B53" s="745"/>
      <c r="C53" s="745"/>
    </row>
    <row r="54" spans="1:3">
      <c r="A54" s="745"/>
      <c r="B54" s="745"/>
      <c r="C54" s="745"/>
    </row>
    <row r="55" spans="1:3">
      <c r="A55" s="745"/>
      <c r="B55" s="745"/>
      <c r="C55" s="745"/>
    </row>
    <row r="56" spans="1:3">
      <c r="A56" s="745"/>
      <c r="B56" s="745"/>
      <c r="C56" s="745"/>
    </row>
    <row r="57" spans="1:3">
      <c r="A57" s="745"/>
      <c r="B57" s="745"/>
      <c r="C57" s="745"/>
    </row>
    <row r="58" spans="1:3">
      <c r="A58" s="745"/>
      <c r="B58" s="745"/>
      <c r="C58" s="745"/>
    </row>
    <row r="59" spans="1:3">
      <c r="A59" s="745"/>
      <c r="B59" s="745"/>
      <c r="C59" s="745"/>
    </row>
    <row r="60" spans="1:3">
      <c r="A60" s="745"/>
      <c r="B60" s="745"/>
      <c r="C60" s="745"/>
    </row>
    <row r="61" spans="1:3">
      <c r="A61" s="745"/>
      <c r="B61" s="745"/>
      <c r="C61" s="745"/>
    </row>
    <row r="62" spans="1:3">
      <c r="A62" s="745"/>
      <c r="B62" s="745"/>
      <c r="C62" s="745"/>
    </row>
    <row r="63" spans="1:3">
      <c r="A63" s="745"/>
      <c r="B63" s="745"/>
      <c r="C63" s="745"/>
    </row>
    <row r="64" spans="1:3">
      <c r="A64" s="745"/>
      <c r="B64" s="745"/>
      <c r="C64" s="745"/>
    </row>
    <row r="65" spans="1:3">
      <c r="A65" s="745"/>
      <c r="B65" s="745"/>
      <c r="C65" s="745"/>
    </row>
    <row r="66" spans="1:3">
      <c r="A66" s="745"/>
      <c r="B66" s="745"/>
      <c r="C66" s="745"/>
    </row>
    <row r="67" spans="1:3">
      <c r="A67" s="745"/>
      <c r="B67" s="745"/>
      <c r="C67" s="745"/>
    </row>
    <row r="68" spans="1:3">
      <c r="A68" s="745"/>
      <c r="B68" s="745"/>
      <c r="C68" s="745"/>
    </row>
    <row r="69" spans="1:3">
      <c r="A69" s="745"/>
      <c r="B69" s="745"/>
      <c r="C69" s="745"/>
    </row>
    <row r="70" spans="1:3">
      <c r="A70" s="745"/>
      <c r="B70" s="745"/>
      <c r="C70" s="745"/>
    </row>
    <row r="71" spans="1:3">
      <c r="A71" s="745"/>
      <c r="B71" s="745"/>
      <c r="C71" s="745"/>
    </row>
    <row r="72" spans="1:3">
      <c r="A72" s="745"/>
      <c r="B72" s="745"/>
      <c r="C72" s="745"/>
    </row>
    <row r="73" spans="1:3">
      <c r="A73" s="745"/>
      <c r="B73" s="745"/>
      <c r="C73" s="745"/>
    </row>
    <row r="74" spans="1:3">
      <c r="A74" s="745"/>
      <c r="B74" s="745"/>
      <c r="C74" s="745"/>
    </row>
    <row r="75" spans="1:3">
      <c r="A75" s="745"/>
      <c r="B75" s="745"/>
      <c r="C75" s="745"/>
    </row>
    <row r="76" spans="1:3">
      <c r="A76" s="745"/>
      <c r="B76" s="745"/>
      <c r="C76" s="745"/>
    </row>
    <row r="77" spans="1:3">
      <c r="A77" s="745"/>
      <c r="B77" s="745"/>
      <c r="C77" s="745"/>
    </row>
    <row r="78" spans="1:3">
      <c r="A78" s="745"/>
      <c r="B78" s="745"/>
      <c r="C78" s="745"/>
    </row>
    <row r="79" spans="1:3">
      <c r="A79" s="745"/>
      <c r="B79" s="745"/>
      <c r="C79" s="745"/>
    </row>
    <row r="80" spans="1:3">
      <c r="A80" s="745"/>
      <c r="B80" s="745"/>
      <c r="C80" s="745"/>
    </row>
    <row r="81" spans="1:3">
      <c r="A81" s="745"/>
      <c r="B81" s="745"/>
      <c r="C81" s="745"/>
    </row>
    <row r="82" spans="1:3">
      <c r="A82" s="745"/>
      <c r="B82" s="745"/>
      <c r="C82" s="745"/>
    </row>
    <row r="83" spans="1:3">
      <c r="A83" s="745"/>
      <c r="B83" s="745"/>
      <c r="C83" s="745"/>
    </row>
    <row r="84" spans="1:3">
      <c r="A84" s="745"/>
      <c r="B84" s="745"/>
      <c r="C84" s="745"/>
    </row>
    <row r="85" spans="1:3">
      <c r="A85" s="745"/>
      <c r="B85" s="745"/>
      <c r="C85" s="745"/>
    </row>
    <row r="86" spans="1:3">
      <c r="A86" s="745"/>
      <c r="B86" s="745"/>
      <c r="C86" s="745"/>
    </row>
    <row r="87" spans="1:3">
      <c r="A87" s="745"/>
      <c r="B87" s="745"/>
      <c r="C87" s="745"/>
    </row>
    <row r="88" spans="1:3">
      <c r="A88" s="745"/>
      <c r="B88" s="745"/>
      <c r="C88" s="745"/>
    </row>
    <row r="89" spans="1:3">
      <c r="A89" s="745"/>
      <c r="B89" s="745"/>
      <c r="C89" s="745"/>
    </row>
    <row r="90" spans="1:3">
      <c r="A90" s="745"/>
      <c r="B90" s="745"/>
      <c r="C90" s="745"/>
    </row>
    <row r="91" spans="1:3">
      <c r="A91" s="745"/>
      <c r="B91" s="745"/>
      <c r="C91" s="745"/>
    </row>
    <row r="92" spans="1:3">
      <c r="A92" s="745"/>
      <c r="B92" s="745"/>
      <c r="C92" s="745"/>
    </row>
    <row r="93" spans="1:3">
      <c r="A93" s="745"/>
      <c r="B93" s="745"/>
      <c r="C93" s="745"/>
    </row>
    <row r="94" spans="1:3">
      <c r="A94" s="745"/>
      <c r="B94" s="745"/>
      <c r="C94" s="745"/>
    </row>
    <row r="95" spans="1:3">
      <c r="A95" s="745"/>
      <c r="B95" s="745"/>
      <c r="C95" s="745"/>
    </row>
    <row r="96" spans="1:3">
      <c r="A96" s="745"/>
      <c r="B96" s="745"/>
      <c r="C96" s="745"/>
    </row>
    <row r="97" spans="1:3">
      <c r="A97" s="745"/>
      <c r="B97" s="745"/>
      <c r="C97" s="745"/>
    </row>
    <row r="98" spans="1:3">
      <c r="A98" s="745"/>
      <c r="B98" s="745"/>
      <c r="C98" s="745"/>
    </row>
    <row r="99" spans="1:3">
      <c r="A99" s="745"/>
      <c r="B99" s="745"/>
      <c r="C99" s="745"/>
    </row>
    <row r="100" spans="1:3">
      <c r="A100" s="745"/>
      <c r="B100" s="745"/>
      <c r="C100" s="745"/>
    </row>
    <row r="101" spans="1:3">
      <c r="A101" s="745"/>
      <c r="B101" s="745"/>
      <c r="C101" s="745"/>
    </row>
    <row r="102" spans="1:3">
      <c r="A102" s="745"/>
      <c r="B102" s="745"/>
      <c r="C102" s="745"/>
    </row>
    <row r="103" spans="1:3">
      <c r="A103" s="745"/>
      <c r="B103" s="745"/>
      <c r="C103" s="745"/>
    </row>
    <row r="104" spans="1:3">
      <c r="A104" s="745"/>
      <c r="B104" s="745"/>
      <c r="C104" s="745"/>
    </row>
    <row r="105" spans="1:3">
      <c r="A105" s="745"/>
      <c r="B105" s="745"/>
      <c r="C105" s="745"/>
    </row>
    <row r="106" spans="1:3">
      <c r="A106" s="745"/>
      <c r="B106" s="745"/>
      <c r="C106" s="745"/>
    </row>
    <row r="107" spans="1:3">
      <c r="A107" s="745"/>
      <c r="B107" s="745"/>
      <c r="C107" s="745"/>
    </row>
    <row r="108" spans="1:3">
      <c r="A108" s="745"/>
      <c r="B108" s="745"/>
      <c r="C108" s="745"/>
    </row>
    <row r="109" spans="1:3">
      <c r="A109" s="745"/>
      <c r="B109" s="745"/>
      <c r="C109" s="745"/>
    </row>
    <row r="110" spans="1:3">
      <c r="A110" s="745"/>
      <c r="B110" s="745"/>
      <c r="C110" s="745"/>
    </row>
    <row r="111" spans="1:3">
      <c r="A111" s="745"/>
      <c r="B111" s="745"/>
      <c r="C111" s="745"/>
    </row>
    <row r="112" spans="1:3">
      <c r="A112" s="745"/>
      <c r="B112" s="745"/>
      <c r="C112" s="745"/>
    </row>
    <row r="113" spans="1:3">
      <c r="A113" s="745"/>
      <c r="B113" s="745"/>
      <c r="C113" s="745"/>
    </row>
    <row r="114" spans="1:3">
      <c r="A114" s="745"/>
      <c r="B114" s="745"/>
      <c r="C114" s="745"/>
    </row>
    <row r="115" spans="1:3">
      <c r="A115" s="745"/>
      <c r="B115" s="745"/>
      <c r="C115" s="745"/>
    </row>
    <row r="116" spans="1:3">
      <c r="A116" s="745"/>
      <c r="B116" s="745"/>
      <c r="C116" s="745"/>
    </row>
    <row r="117" spans="1:3">
      <c r="A117" s="745"/>
      <c r="B117" s="745"/>
      <c r="C117" s="745"/>
    </row>
    <row r="118" spans="1:3">
      <c r="A118" s="745"/>
      <c r="B118" s="745"/>
      <c r="C118" s="745"/>
    </row>
    <row r="119" spans="1:3">
      <c r="A119" s="745"/>
      <c r="B119" s="745"/>
      <c r="C119" s="745"/>
    </row>
    <row r="120" spans="1:3">
      <c r="A120" s="745"/>
      <c r="B120" s="745"/>
      <c r="C120" s="745"/>
    </row>
    <row r="121" spans="1:3">
      <c r="A121" s="745"/>
      <c r="B121" s="745"/>
      <c r="C121" s="745"/>
    </row>
  </sheetData>
  <mergeCells count="24">
    <mergeCell ref="W6:AK6"/>
    <mergeCell ref="W8:W9"/>
    <mergeCell ref="AN8:AN9"/>
    <mergeCell ref="AO6:AO9"/>
    <mergeCell ref="E8:E9"/>
    <mergeCell ref="H8:H9"/>
    <mergeCell ref="I8:V8"/>
    <mergeCell ref="X8:AK8"/>
    <mergeCell ref="A1:BG1"/>
    <mergeCell ref="A4:BG4"/>
    <mergeCell ref="A3:BG3"/>
    <mergeCell ref="A6:A9"/>
    <mergeCell ref="B6:B9"/>
    <mergeCell ref="BC6:BE6"/>
    <mergeCell ref="BF6:BF9"/>
    <mergeCell ref="BG6:BG9"/>
    <mergeCell ref="A5:BG5"/>
    <mergeCell ref="C6:C9"/>
    <mergeCell ref="AL6:AN6"/>
    <mergeCell ref="D6:D9"/>
    <mergeCell ref="AP6:BB7"/>
    <mergeCell ref="AL8:AL9"/>
    <mergeCell ref="AM8:AM9"/>
    <mergeCell ref="E6:V6"/>
  </mergeCells>
  <printOptions horizontalCentered="1"/>
  <pageMargins left="0.28999999999999998" right="0.19685039370078741" top="0.39370078740157483" bottom="0.39370078740157483" header="0.31496062992125984" footer="0.31496062992125984"/>
  <pageSetup paperSize="9" scale="65" orientation="landscape" r:id="rId1"/>
</worksheet>
</file>

<file path=xl/worksheets/sheet1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41"/>
  <sheetViews>
    <sheetView zoomScaleNormal="100" workbookViewId="0">
      <pane ySplit="5" topLeftCell="A30" activePane="bottomLeft" state="frozen"/>
      <selection activeCell="EH6" sqref="EH6:EJ8"/>
      <selection pane="bottomLeft" activeCell="C42" sqref="C42"/>
    </sheetView>
  </sheetViews>
  <sheetFormatPr defaultColWidth="8.88671875" defaultRowHeight="15.75"/>
  <cols>
    <col min="1" max="1" width="4.77734375" style="17" customWidth="1"/>
    <col min="2" max="2" width="55.21875" style="17" customWidth="1"/>
    <col min="3" max="3" width="8.88671875" style="17" customWidth="1"/>
    <col min="4" max="5" width="0" style="17" hidden="1" customWidth="1"/>
    <col min="6" max="6" width="7.88671875" style="17" customWidth="1"/>
    <col min="7" max="7" width="10" style="17" hidden="1" customWidth="1"/>
    <col min="8" max="8" width="8.109375" style="17" hidden="1" customWidth="1"/>
    <col min="9" max="10" width="8.109375" style="17" customWidth="1"/>
    <col min="11" max="12" width="8.21875" style="17" customWidth="1"/>
    <col min="13" max="13" width="5" style="17" customWidth="1"/>
    <col min="14" max="15" width="0" style="17" hidden="1" customWidth="1"/>
    <col min="16" max="16" width="0.77734375" style="17" hidden="1" customWidth="1"/>
    <col min="17" max="17" width="8.88671875" style="21"/>
    <col min="18" max="16384" width="8.88671875" style="17"/>
  </cols>
  <sheetData>
    <row r="1" spans="1:17">
      <c r="A1" s="28" t="s">
        <v>740</v>
      </c>
    </row>
    <row r="2" spans="1:17">
      <c r="A2" s="2732" t="s">
        <v>715</v>
      </c>
      <c r="B2" s="2732"/>
      <c r="C2" s="2732"/>
      <c r="D2" s="2732"/>
      <c r="E2" s="2732"/>
      <c r="F2" s="2732"/>
      <c r="G2" s="2732"/>
      <c r="H2" s="2732"/>
      <c r="I2" s="2732"/>
      <c r="J2" s="2732"/>
      <c r="K2" s="2732"/>
      <c r="L2" s="2732"/>
      <c r="M2" s="2732"/>
      <c r="N2" s="2732"/>
      <c r="O2" s="2732"/>
      <c r="P2" s="2732"/>
    </row>
    <row r="3" spans="1:17" ht="24.75" customHeight="1">
      <c r="A3" s="2733" t="str">
        <f>'B2 SXNN'!A3:AO3</f>
        <v>(Kèm theo Báo cáo số            /BC-UBND, ngày      tháng 11 năm 2024 của Ủy ban nhân dân huyện Mường Tè)</v>
      </c>
      <c r="B3" s="2733"/>
      <c r="C3" s="2733"/>
      <c r="D3" s="2733"/>
      <c r="E3" s="2733"/>
      <c r="F3" s="2733"/>
      <c r="G3" s="2733"/>
      <c r="H3" s="2733"/>
      <c r="I3" s="2733"/>
      <c r="J3" s="2733"/>
      <c r="K3" s="2733"/>
      <c r="L3" s="2733"/>
      <c r="M3" s="2733"/>
      <c r="N3" s="2733"/>
      <c r="O3" s="2733"/>
      <c r="P3" s="2733"/>
    </row>
    <row r="4" spans="1:17" ht="14.25" customHeight="1">
      <c r="A4" s="2737" t="s">
        <v>179</v>
      </c>
      <c r="B4" s="2738" t="s">
        <v>737</v>
      </c>
      <c r="C4" s="2738" t="s">
        <v>57</v>
      </c>
      <c r="D4" s="2736" t="s">
        <v>669</v>
      </c>
      <c r="E4" s="2736"/>
      <c r="F4" s="2738" t="s">
        <v>754</v>
      </c>
      <c r="G4" s="2738"/>
      <c r="H4" s="2738"/>
      <c r="I4" s="2738"/>
      <c r="J4" s="2734" t="s">
        <v>768</v>
      </c>
      <c r="K4" s="2741" t="s">
        <v>9</v>
      </c>
      <c r="L4" s="2742"/>
      <c r="M4" s="2738" t="s">
        <v>10</v>
      </c>
      <c r="N4" s="2739" t="s">
        <v>9</v>
      </c>
      <c r="O4" s="2740"/>
      <c r="P4" s="2734" t="s">
        <v>10</v>
      </c>
    </row>
    <row r="5" spans="1:17" ht="51" customHeight="1">
      <c r="A5" s="2737"/>
      <c r="B5" s="2738"/>
      <c r="C5" s="2738"/>
      <c r="D5" s="298" t="s">
        <v>11</v>
      </c>
      <c r="E5" s="298" t="s">
        <v>13</v>
      </c>
      <c r="F5" s="298" t="s">
        <v>11</v>
      </c>
      <c r="G5" s="298" t="s">
        <v>759</v>
      </c>
      <c r="H5" s="306" t="s">
        <v>680</v>
      </c>
      <c r="I5" s="298" t="s">
        <v>766</v>
      </c>
      <c r="J5" s="2735"/>
      <c r="K5" s="298" t="s">
        <v>770</v>
      </c>
      <c r="L5" s="298" t="s">
        <v>769</v>
      </c>
      <c r="M5" s="2738"/>
      <c r="N5" s="286" t="s">
        <v>738</v>
      </c>
      <c r="O5" s="286" t="s">
        <v>739</v>
      </c>
      <c r="P5" s="2735"/>
      <c r="Q5" s="21" t="s">
        <v>180</v>
      </c>
    </row>
    <row r="6" spans="1:17">
      <c r="A6" s="322" t="s">
        <v>83</v>
      </c>
      <c r="B6" s="323" t="s">
        <v>719</v>
      </c>
      <c r="C6" s="322"/>
      <c r="D6" s="324"/>
      <c r="E6" s="324"/>
      <c r="F6" s="324"/>
      <c r="G6" s="324"/>
      <c r="H6" s="324"/>
      <c r="I6" s="324"/>
      <c r="J6" s="324"/>
      <c r="K6" s="324"/>
      <c r="L6" s="324"/>
      <c r="M6" s="324"/>
      <c r="N6" s="287"/>
      <c r="O6" s="287"/>
      <c r="P6" s="287"/>
    </row>
    <row r="7" spans="1:17">
      <c r="A7" s="325">
        <v>1</v>
      </c>
      <c r="B7" s="326" t="s">
        <v>741</v>
      </c>
      <c r="C7" s="325"/>
      <c r="D7" s="288"/>
      <c r="E7" s="288"/>
      <c r="F7" s="288"/>
      <c r="G7" s="288"/>
      <c r="H7" s="288"/>
      <c r="I7" s="288"/>
      <c r="J7" s="288"/>
      <c r="K7" s="288"/>
      <c r="L7" s="288"/>
      <c r="M7" s="288"/>
      <c r="N7" s="287"/>
      <c r="O7" s="287"/>
      <c r="P7" s="2729" t="s">
        <v>753</v>
      </c>
    </row>
    <row r="8" spans="1:17" s="291" customFormat="1">
      <c r="A8" s="327" t="s">
        <v>14</v>
      </c>
      <c r="B8" s="328" t="s">
        <v>716</v>
      </c>
      <c r="C8" s="329"/>
      <c r="D8" s="290"/>
      <c r="E8" s="290"/>
      <c r="F8" s="290"/>
      <c r="G8" s="290"/>
      <c r="H8" s="290"/>
      <c r="I8" s="290"/>
      <c r="J8" s="290"/>
      <c r="K8" s="290"/>
      <c r="L8" s="290"/>
      <c r="M8" s="290"/>
      <c r="N8" s="290"/>
      <c r="O8" s="290"/>
      <c r="P8" s="2730"/>
      <c r="Q8" s="476"/>
    </row>
    <row r="9" spans="1:17">
      <c r="A9" s="330" t="s">
        <v>594</v>
      </c>
      <c r="B9" s="331" t="s">
        <v>717</v>
      </c>
      <c r="C9" s="332" t="s">
        <v>93</v>
      </c>
      <c r="D9" s="288"/>
      <c r="E9" s="288"/>
      <c r="F9" s="288">
        <v>140</v>
      </c>
      <c r="G9" s="333">
        <v>140</v>
      </c>
      <c r="H9" s="334">
        <v>140</v>
      </c>
      <c r="I9" s="436">
        <v>180.3</v>
      </c>
      <c r="J9" s="436">
        <v>180</v>
      </c>
      <c r="K9" s="295">
        <f>I9/F9%</f>
        <v>128.78571428571431</v>
      </c>
      <c r="L9" s="335">
        <f>J9/I9%</f>
        <v>99.833610648918466</v>
      </c>
      <c r="M9" s="288"/>
      <c r="N9" s="289"/>
      <c r="O9" s="289"/>
      <c r="P9" s="2730"/>
      <c r="Q9" s="21">
        <v>180</v>
      </c>
    </row>
    <row r="10" spans="1:17">
      <c r="A10" s="325" t="s">
        <v>594</v>
      </c>
      <c r="B10" s="331" t="s">
        <v>718</v>
      </c>
      <c r="C10" s="332" t="s">
        <v>32</v>
      </c>
      <c r="D10" s="288"/>
      <c r="E10" s="288"/>
      <c r="F10" s="288">
        <v>9.8000000000000007</v>
      </c>
      <c r="G10" s="333">
        <f>8400/1000</f>
        <v>8.4</v>
      </c>
      <c r="H10" s="334">
        <v>8.4</v>
      </c>
      <c r="I10" s="436">
        <v>10.818</v>
      </c>
      <c r="J10" s="436">
        <v>10.8</v>
      </c>
      <c r="K10" s="295">
        <f t="shared" ref="K10:K11" si="0">I10/F10%</f>
        <v>110.38775510204081</v>
      </c>
      <c r="L10" s="335">
        <f t="shared" ref="L10" si="1">J10/I10%</f>
        <v>99.83361064891848</v>
      </c>
      <c r="M10" s="288"/>
      <c r="N10" s="289"/>
      <c r="O10" s="289"/>
      <c r="P10" s="2730"/>
      <c r="Q10" s="21">
        <v>10.8</v>
      </c>
    </row>
    <row r="11" spans="1:17" s="291" customFormat="1">
      <c r="A11" s="327" t="s">
        <v>19</v>
      </c>
      <c r="B11" s="328" t="s">
        <v>742</v>
      </c>
      <c r="C11" s="329" t="s">
        <v>93</v>
      </c>
      <c r="D11" s="290"/>
      <c r="E11" s="290"/>
      <c r="F11" s="290">
        <v>140</v>
      </c>
      <c r="G11" s="336"/>
      <c r="H11" s="337">
        <v>0</v>
      </c>
      <c r="I11" s="340">
        <v>0</v>
      </c>
      <c r="J11" s="340">
        <v>180</v>
      </c>
      <c r="K11" s="295">
        <f t="shared" si="0"/>
        <v>0</v>
      </c>
      <c r="L11" s="335"/>
      <c r="M11" s="290"/>
      <c r="N11" s="290"/>
      <c r="O11" s="289"/>
      <c r="P11" s="2730"/>
      <c r="Q11" s="476">
        <v>180</v>
      </c>
    </row>
    <row r="12" spans="1:17" s="291" customFormat="1">
      <c r="A12" s="338">
        <v>2</v>
      </c>
      <c r="B12" s="339" t="s">
        <v>743</v>
      </c>
      <c r="C12" s="329"/>
      <c r="D12" s="290"/>
      <c r="E12" s="290"/>
      <c r="F12" s="290"/>
      <c r="G12" s="290"/>
      <c r="H12" s="290"/>
      <c r="I12" s="340"/>
      <c r="J12" s="340"/>
      <c r="K12" s="290"/>
      <c r="L12" s="290"/>
      <c r="M12" s="290"/>
      <c r="N12" s="290"/>
      <c r="O12" s="289"/>
      <c r="P12" s="2730"/>
      <c r="Q12" s="476"/>
    </row>
    <row r="13" spans="1:17" s="291" customFormat="1">
      <c r="A13" s="327" t="s">
        <v>594</v>
      </c>
      <c r="B13" s="328" t="s">
        <v>744</v>
      </c>
      <c r="C13" s="329" t="s">
        <v>734</v>
      </c>
      <c r="D13" s="290"/>
      <c r="E13" s="290"/>
      <c r="F13" s="340">
        <v>200</v>
      </c>
      <c r="G13" s="340">
        <v>100</v>
      </c>
      <c r="H13" s="340">
        <v>100</v>
      </c>
      <c r="I13" s="340">
        <v>100</v>
      </c>
      <c r="J13" s="340">
        <v>200</v>
      </c>
      <c r="K13" s="295">
        <f t="shared" ref="K13" si="2">I13/F13%</f>
        <v>50</v>
      </c>
      <c r="L13" s="335">
        <f t="shared" ref="L13" si="3">J13/I13%</f>
        <v>200</v>
      </c>
      <c r="M13" s="290"/>
      <c r="N13" s="290"/>
      <c r="O13" s="293"/>
      <c r="P13" s="2730"/>
      <c r="Q13" s="476"/>
    </row>
    <row r="14" spans="1:17" s="15" customFormat="1">
      <c r="A14" s="325">
        <v>3</v>
      </c>
      <c r="B14" s="341" t="s">
        <v>745</v>
      </c>
      <c r="C14" s="342" t="s">
        <v>93</v>
      </c>
      <c r="D14" s="292"/>
      <c r="E14" s="292"/>
      <c r="F14" s="292">
        <v>30</v>
      </c>
      <c r="G14" s="343">
        <v>10</v>
      </c>
      <c r="H14" s="344">
        <v>10</v>
      </c>
      <c r="I14" s="432">
        <v>30</v>
      </c>
      <c r="J14" s="432">
        <v>10</v>
      </c>
      <c r="K14" s="295">
        <f t="shared" ref="K14:K36" si="4">I14/F14%</f>
        <v>100</v>
      </c>
      <c r="L14" s="335">
        <f t="shared" ref="L14:L36" si="5">J14/I14%</f>
        <v>33.333333333333336</v>
      </c>
      <c r="M14" s="292"/>
      <c r="N14" s="292"/>
      <c r="O14" s="294"/>
      <c r="P14" s="2730"/>
      <c r="Q14" s="477">
        <v>0</v>
      </c>
    </row>
    <row r="15" spans="1:17" s="15" customFormat="1">
      <c r="A15" s="325">
        <v>4</v>
      </c>
      <c r="B15" s="341" t="s">
        <v>720</v>
      </c>
      <c r="C15" s="342" t="s">
        <v>765</v>
      </c>
      <c r="D15" s="292"/>
      <c r="E15" s="292"/>
      <c r="F15" s="345">
        <v>1800</v>
      </c>
      <c r="G15" s="346">
        <v>1656</v>
      </c>
      <c r="H15" s="347">
        <v>1656</v>
      </c>
      <c r="I15" s="433">
        <v>1800</v>
      </c>
      <c r="J15" s="433">
        <v>1200</v>
      </c>
      <c r="K15" s="295">
        <f t="shared" si="4"/>
        <v>100</v>
      </c>
      <c r="L15" s="335">
        <f t="shared" si="5"/>
        <v>66.666666666666671</v>
      </c>
      <c r="M15" s="348"/>
      <c r="N15" s="292"/>
      <c r="O15" s="294"/>
      <c r="P15" s="2730"/>
      <c r="Q15" s="477">
        <v>1200</v>
      </c>
    </row>
    <row r="16" spans="1:17" s="15" customFormat="1">
      <c r="A16" s="338">
        <v>5</v>
      </c>
      <c r="B16" s="349" t="s">
        <v>721</v>
      </c>
      <c r="C16" s="342" t="s">
        <v>93</v>
      </c>
      <c r="D16" s="292"/>
      <c r="E16" s="292"/>
      <c r="F16" s="352">
        <v>5</v>
      </c>
      <c r="G16" s="522">
        <v>0.45</v>
      </c>
      <c r="H16" s="523">
        <v>0.45</v>
      </c>
      <c r="I16" s="524">
        <v>5</v>
      </c>
      <c r="J16" s="433">
        <v>10</v>
      </c>
      <c r="K16" s="295">
        <f t="shared" si="4"/>
        <v>100</v>
      </c>
      <c r="L16" s="335">
        <f t="shared" si="5"/>
        <v>200</v>
      </c>
      <c r="M16" s="348"/>
      <c r="N16" s="294"/>
      <c r="O16" s="294"/>
      <c r="P16" s="2730"/>
      <c r="Q16" s="525">
        <v>10</v>
      </c>
    </row>
    <row r="17" spans="1:18" s="15" customFormat="1">
      <c r="A17" s="338">
        <v>6</v>
      </c>
      <c r="B17" s="349" t="s">
        <v>790</v>
      </c>
      <c r="C17" s="342"/>
      <c r="D17" s="292"/>
      <c r="E17" s="292"/>
      <c r="F17" s="348"/>
      <c r="G17" s="350"/>
      <c r="H17" s="351"/>
      <c r="I17" s="434"/>
      <c r="J17" s="435"/>
      <c r="K17" s="295"/>
      <c r="L17" s="335"/>
      <c r="M17" s="348"/>
      <c r="N17" s="294"/>
      <c r="O17" s="294"/>
      <c r="P17" s="2730"/>
      <c r="Q17" s="525"/>
    </row>
    <row r="18" spans="1:18">
      <c r="A18" s="330"/>
      <c r="B18" s="353" t="s">
        <v>791</v>
      </c>
      <c r="C18" s="332" t="s">
        <v>142</v>
      </c>
      <c r="D18" s="288"/>
      <c r="E18" s="288"/>
      <c r="F18" s="295"/>
      <c r="G18" s="512"/>
      <c r="H18" s="513"/>
      <c r="I18" s="438">
        <v>168</v>
      </c>
      <c r="J18" s="438">
        <v>65</v>
      </c>
      <c r="K18" s="295"/>
      <c r="L18" s="335">
        <f t="shared" si="5"/>
        <v>38.69047619047619</v>
      </c>
      <c r="M18" s="295"/>
      <c r="N18" s="289"/>
      <c r="O18" s="289"/>
      <c r="P18" s="2730"/>
      <c r="Q18" s="520">
        <v>65</v>
      </c>
    </row>
    <row r="19" spans="1:18" s="15" customFormat="1">
      <c r="A19" s="338">
        <v>7</v>
      </c>
      <c r="B19" s="339" t="s">
        <v>722</v>
      </c>
      <c r="C19" s="342" t="s">
        <v>735</v>
      </c>
      <c r="D19" s="292"/>
      <c r="E19" s="292"/>
      <c r="F19" s="352">
        <v>100</v>
      </c>
      <c r="G19" s="346">
        <v>163</v>
      </c>
      <c r="H19" s="347">
        <v>163</v>
      </c>
      <c r="I19" s="433">
        <v>100</v>
      </c>
      <c r="J19" s="433">
        <v>200</v>
      </c>
      <c r="K19" s="295">
        <f t="shared" si="4"/>
        <v>100</v>
      </c>
      <c r="L19" s="335">
        <f t="shared" si="5"/>
        <v>200</v>
      </c>
      <c r="M19" s="348"/>
      <c r="N19" s="292"/>
      <c r="O19" s="294"/>
      <c r="P19" s="2730"/>
      <c r="Q19" s="477"/>
    </row>
    <row r="20" spans="1:18">
      <c r="A20" s="338">
        <v>8</v>
      </c>
      <c r="B20" s="349" t="s">
        <v>723</v>
      </c>
      <c r="C20" s="332"/>
      <c r="D20" s="288"/>
      <c r="E20" s="288"/>
      <c r="F20" s="295"/>
      <c r="G20" s="295"/>
      <c r="H20" s="295"/>
      <c r="I20" s="437"/>
      <c r="J20" s="437"/>
      <c r="K20" s="295"/>
      <c r="L20" s="335"/>
      <c r="M20" s="295"/>
      <c r="N20" s="288"/>
      <c r="O20" s="289"/>
      <c r="P20" s="2730"/>
    </row>
    <row r="21" spans="1:18">
      <c r="A21" s="330"/>
      <c r="B21" s="353" t="s">
        <v>779</v>
      </c>
      <c r="C21" s="332" t="s">
        <v>746</v>
      </c>
      <c r="D21" s="288"/>
      <c r="E21" s="288"/>
      <c r="F21" s="354">
        <v>3</v>
      </c>
      <c r="G21" s="354"/>
      <c r="H21" s="354"/>
      <c r="I21" s="438">
        <v>5</v>
      </c>
      <c r="J21" s="438">
        <v>2</v>
      </c>
      <c r="K21" s="295">
        <f t="shared" si="4"/>
        <v>166.66666666666669</v>
      </c>
      <c r="L21" s="335">
        <f t="shared" si="5"/>
        <v>40</v>
      </c>
      <c r="M21" s="295"/>
      <c r="N21" s="288"/>
      <c r="O21" s="289"/>
      <c r="P21" s="2730"/>
      <c r="Q21" s="21">
        <v>2</v>
      </c>
    </row>
    <row r="22" spans="1:18">
      <c r="A22" s="330"/>
      <c r="B22" s="353" t="s">
        <v>780</v>
      </c>
      <c r="C22" s="332" t="s">
        <v>736</v>
      </c>
      <c r="D22" s="288"/>
      <c r="E22" s="288"/>
      <c r="F22" s="354">
        <v>1</v>
      </c>
      <c r="G22" s="354"/>
      <c r="H22" s="354"/>
      <c r="I22" s="438">
        <v>1</v>
      </c>
      <c r="J22" s="438">
        <v>0</v>
      </c>
      <c r="K22" s="295">
        <f t="shared" si="4"/>
        <v>100</v>
      </c>
      <c r="L22" s="335">
        <f t="shared" si="5"/>
        <v>0</v>
      </c>
      <c r="M22" s="295"/>
      <c r="N22" s="288"/>
      <c r="O22" s="289"/>
      <c r="P22" s="2730"/>
      <c r="Q22" s="511">
        <v>0</v>
      </c>
    </row>
    <row r="23" spans="1:18">
      <c r="A23" s="338"/>
      <c r="B23" s="353" t="s">
        <v>747</v>
      </c>
      <c r="C23" s="332" t="s">
        <v>140</v>
      </c>
      <c r="D23" s="288"/>
      <c r="E23" s="288"/>
      <c r="F23" s="354">
        <v>1</v>
      </c>
      <c r="G23" s="354"/>
      <c r="H23" s="354"/>
      <c r="I23" s="438">
        <v>1</v>
      </c>
      <c r="J23" s="515">
        <v>1</v>
      </c>
      <c r="K23" s="295">
        <f t="shared" si="4"/>
        <v>100</v>
      </c>
      <c r="L23" s="335">
        <f t="shared" si="5"/>
        <v>100</v>
      </c>
      <c r="M23" s="295"/>
      <c r="N23" s="288"/>
      <c r="O23" s="289"/>
      <c r="P23" s="2731"/>
      <c r="Q23" s="520">
        <v>1</v>
      </c>
    </row>
    <row r="24" spans="1:18" s="521" customFormat="1">
      <c r="A24" s="338"/>
      <c r="B24" s="353" t="s">
        <v>781</v>
      </c>
      <c r="C24" s="332" t="s">
        <v>746</v>
      </c>
      <c r="D24" s="507"/>
      <c r="E24" s="507"/>
      <c r="F24" s="514"/>
      <c r="G24" s="514"/>
      <c r="H24" s="514"/>
      <c r="I24" s="515">
        <v>3</v>
      </c>
      <c r="J24" s="515">
        <v>2</v>
      </c>
      <c r="K24" s="516"/>
      <c r="L24" s="517">
        <f t="shared" si="5"/>
        <v>66.666666666666671</v>
      </c>
      <c r="M24" s="516"/>
      <c r="N24" s="507"/>
      <c r="O24" s="518"/>
      <c r="P24" s="519"/>
      <c r="Q24" s="520">
        <v>2</v>
      </c>
    </row>
    <row r="25" spans="1:18" s="521" customFormat="1" ht="25.5">
      <c r="A25" s="338"/>
      <c r="B25" s="353" t="s">
        <v>782</v>
      </c>
      <c r="C25" s="332" t="s">
        <v>746</v>
      </c>
      <c r="D25" s="507"/>
      <c r="E25" s="507"/>
      <c r="F25" s="514"/>
      <c r="G25" s="514"/>
      <c r="H25" s="514"/>
      <c r="I25" s="515">
        <v>3</v>
      </c>
      <c r="J25" s="515">
        <v>2</v>
      </c>
      <c r="K25" s="516"/>
      <c r="L25" s="517">
        <f t="shared" si="5"/>
        <v>66.666666666666671</v>
      </c>
      <c r="M25" s="516"/>
      <c r="N25" s="507"/>
      <c r="O25" s="518"/>
      <c r="P25" s="519"/>
      <c r="Q25" s="520">
        <v>2</v>
      </c>
    </row>
    <row r="26" spans="1:18" ht="25.5">
      <c r="A26" s="355" t="s">
        <v>100</v>
      </c>
      <c r="B26" s="326" t="s">
        <v>724</v>
      </c>
      <c r="C26" s="356"/>
      <c r="D26" s="288"/>
      <c r="E26" s="288"/>
      <c r="F26" s="295"/>
      <c r="G26" s="295"/>
      <c r="H26" s="295"/>
      <c r="I26" s="295"/>
      <c r="J26" s="295"/>
      <c r="K26" s="295"/>
      <c r="L26" s="335"/>
      <c r="M26" s="295"/>
      <c r="N26" s="288"/>
      <c r="O26" s="289"/>
      <c r="P26" s="288"/>
    </row>
    <row r="27" spans="1:18" s="15" customFormat="1">
      <c r="A27" s="357">
        <v>1</v>
      </c>
      <c r="B27" s="358" t="s">
        <v>675</v>
      </c>
      <c r="C27" s="359" t="s">
        <v>93</v>
      </c>
      <c r="D27" s="292"/>
      <c r="E27" s="360"/>
      <c r="F27" s="361">
        <f>+F28+F29+F30</f>
        <v>550</v>
      </c>
      <c r="G27" s="361">
        <f>+G28+G29+G30</f>
        <v>608.72</v>
      </c>
      <c r="H27" s="361">
        <f>+H28+H29+H30</f>
        <v>842.6</v>
      </c>
      <c r="I27" s="361" t="e">
        <f>+I28+I29+I30</f>
        <v>#REF!</v>
      </c>
      <c r="J27" s="442" t="e">
        <f>+J28+J29+J30</f>
        <v>#REF!</v>
      </c>
      <c r="K27" s="295" t="e">
        <f t="shared" si="4"/>
        <v>#REF!</v>
      </c>
      <c r="L27" s="335" t="e">
        <f t="shared" si="5"/>
        <v>#REF!</v>
      </c>
      <c r="M27" s="348"/>
      <c r="N27" s="292"/>
      <c r="O27" s="294"/>
      <c r="P27" s="292"/>
      <c r="Q27" s="477">
        <v>500</v>
      </c>
    </row>
    <row r="28" spans="1:18">
      <c r="A28" s="362" t="s">
        <v>594</v>
      </c>
      <c r="B28" s="363" t="s">
        <v>725</v>
      </c>
      <c r="C28" s="364" t="s">
        <v>93</v>
      </c>
      <c r="D28" s="365">
        <v>350</v>
      </c>
      <c r="E28" s="365">
        <v>361.54</v>
      </c>
      <c r="F28" s="366">
        <v>300</v>
      </c>
      <c r="G28" s="367">
        <v>580.73</v>
      </c>
      <c r="H28" s="439">
        <v>577.70000000000005</v>
      </c>
      <c r="I28" s="440" t="e">
        <f>'B2 SXNN'!#REF!</f>
        <v>#REF!</v>
      </c>
      <c r="J28" s="443" t="e">
        <f>'B2 SXNN'!#REF!</f>
        <v>#REF!</v>
      </c>
      <c r="K28" s="295" t="e">
        <f t="shared" si="4"/>
        <v>#REF!</v>
      </c>
      <c r="L28" s="335" t="e">
        <f t="shared" si="5"/>
        <v>#REF!</v>
      </c>
      <c r="M28" s="295"/>
      <c r="N28" s="295">
        <f>E28/D28%</f>
        <v>103.29714285714286</v>
      </c>
      <c r="O28" s="295">
        <f>F28/E28%</f>
        <v>82.978370304807214</v>
      </c>
      <c r="P28" s="288"/>
      <c r="Q28" s="494">
        <v>450</v>
      </c>
    </row>
    <row r="29" spans="1:18">
      <c r="A29" s="362" t="s">
        <v>594</v>
      </c>
      <c r="B29" s="363" t="s">
        <v>783</v>
      </c>
      <c r="C29" s="364" t="s">
        <v>93</v>
      </c>
      <c r="D29" s="365">
        <v>0</v>
      </c>
      <c r="E29" s="365">
        <v>0</v>
      </c>
      <c r="F29" s="366">
        <v>200</v>
      </c>
      <c r="G29" s="367">
        <v>4.1100000000000003</v>
      </c>
      <c r="H29" s="439">
        <v>214.9</v>
      </c>
      <c r="I29" s="440" t="e">
        <f>'B2 SXNN'!#REF!</f>
        <v>#REF!</v>
      </c>
      <c r="J29" s="443" t="e">
        <f>'B2 SXNN'!#REF!</f>
        <v>#REF!</v>
      </c>
      <c r="K29" s="295" t="e">
        <f t="shared" si="4"/>
        <v>#REF!</v>
      </c>
      <c r="L29" s="335" t="e">
        <f t="shared" si="5"/>
        <v>#REF!</v>
      </c>
      <c r="M29" s="295"/>
      <c r="N29" s="295"/>
      <c r="O29" s="295"/>
      <c r="P29" s="288"/>
      <c r="Q29" s="21">
        <v>0</v>
      </c>
    </row>
    <row r="30" spans="1:18">
      <c r="A30" s="368" t="s">
        <v>594</v>
      </c>
      <c r="B30" s="363" t="s">
        <v>726</v>
      </c>
      <c r="C30" s="364" t="s">
        <v>93</v>
      </c>
      <c r="D30" s="365">
        <v>50</v>
      </c>
      <c r="E30" s="365">
        <v>49.13</v>
      </c>
      <c r="F30" s="366">
        <v>50</v>
      </c>
      <c r="G30" s="367">
        <v>23.88</v>
      </c>
      <c r="H30" s="439">
        <v>50</v>
      </c>
      <c r="I30" s="441" t="e">
        <f>'B2 SXNN'!#REF!</f>
        <v>#REF!</v>
      </c>
      <c r="J30" s="443" t="e">
        <f>'B2 SXNN'!#REF!</f>
        <v>#REF!</v>
      </c>
      <c r="K30" s="295" t="e">
        <f t="shared" si="4"/>
        <v>#REF!</v>
      </c>
      <c r="L30" s="335" t="e">
        <f t="shared" si="5"/>
        <v>#REF!</v>
      </c>
      <c r="M30" s="295"/>
      <c r="N30" s="295">
        <f>E30/D30%</f>
        <v>98.26</v>
      </c>
      <c r="O30" s="295">
        <f>F30/E30%</f>
        <v>101.7708121310808</v>
      </c>
      <c r="P30" s="288"/>
      <c r="Q30" s="21">
        <v>50</v>
      </c>
      <c r="R30" s="53"/>
    </row>
    <row r="31" spans="1:18" s="15" customFormat="1">
      <c r="A31" s="368">
        <v>2</v>
      </c>
      <c r="B31" s="358" t="s">
        <v>727</v>
      </c>
      <c r="C31" s="359" t="s">
        <v>93</v>
      </c>
      <c r="D31" s="343"/>
      <c r="E31" s="343"/>
      <c r="F31" s="348">
        <v>840</v>
      </c>
      <c r="G31" s="361">
        <v>821.95</v>
      </c>
      <c r="H31" s="361">
        <f>H32</f>
        <v>821.2</v>
      </c>
      <c r="I31" s="361">
        <f t="shared" ref="I31:J31" si="6">I32</f>
        <v>821.2</v>
      </c>
      <c r="J31" s="442">
        <f t="shared" si="6"/>
        <v>536.91999999999996</v>
      </c>
      <c r="K31" s="295">
        <f t="shared" si="4"/>
        <v>97.761904761904759</v>
      </c>
      <c r="L31" s="335">
        <f t="shared" si="5"/>
        <v>65.382367267413542</v>
      </c>
      <c r="M31" s="348"/>
      <c r="N31" s="292"/>
      <c r="O31" s="294"/>
      <c r="P31" s="2729" t="s">
        <v>753</v>
      </c>
      <c r="Q31" s="495">
        <v>1120</v>
      </c>
      <c r="R31" s="2728" t="s">
        <v>789</v>
      </c>
    </row>
    <row r="32" spans="1:18" s="15" customFormat="1">
      <c r="A32" s="369" t="s">
        <v>151</v>
      </c>
      <c r="B32" s="370" t="s">
        <v>728</v>
      </c>
      <c r="C32" s="371" t="s">
        <v>93</v>
      </c>
      <c r="D32" s="343"/>
      <c r="E32" s="343"/>
      <c r="F32" s="372">
        <v>840</v>
      </c>
      <c r="G32" s="373">
        <f>+G33+G34+G35</f>
        <v>821.95</v>
      </c>
      <c r="H32" s="373">
        <f>+H33+H34+H35</f>
        <v>821.2</v>
      </c>
      <c r="I32" s="444">
        <f>+I33+I34+I35</f>
        <v>821.2</v>
      </c>
      <c r="J32" s="502">
        <f>+J33+J34+J35</f>
        <v>536.91999999999996</v>
      </c>
      <c r="K32" s="295">
        <f t="shared" si="4"/>
        <v>97.761904761904759</v>
      </c>
      <c r="L32" s="335">
        <f t="shared" si="5"/>
        <v>65.382367267413542</v>
      </c>
      <c r="M32" s="372"/>
      <c r="N32" s="292"/>
      <c r="O32" s="294"/>
      <c r="P32" s="2730"/>
      <c r="Q32" s="496">
        <v>1093.49</v>
      </c>
      <c r="R32" s="2728"/>
    </row>
    <row r="33" spans="1:18">
      <c r="A33" s="362" t="s">
        <v>594</v>
      </c>
      <c r="B33" s="374" t="s">
        <v>729</v>
      </c>
      <c r="C33" s="364" t="s">
        <v>93</v>
      </c>
      <c r="D33" s="375"/>
      <c r="E33" s="375"/>
      <c r="F33" s="295">
        <v>380</v>
      </c>
      <c r="G33" s="367">
        <v>362.25</v>
      </c>
      <c r="H33" s="376">
        <v>361.54</v>
      </c>
      <c r="I33" s="376">
        <v>361.54</v>
      </c>
      <c r="J33" s="503">
        <v>536.91999999999996</v>
      </c>
      <c r="K33" s="295">
        <f t="shared" si="4"/>
        <v>95.142105263157902</v>
      </c>
      <c r="L33" s="335">
        <f t="shared" si="5"/>
        <v>148.50915528019027</v>
      </c>
      <c r="M33" s="295"/>
      <c r="N33" s="288"/>
      <c r="O33" s="289"/>
      <c r="P33" s="2730"/>
      <c r="Q33" s="497">
        <v>536.91999999999996</v>
      </c>
      <c r="R33" s="2728"/>
    </row>
    <row r="34" spans="1:18">
      <c r="A34" s="362" t="s">
        <v>594</v>
      </c>
      <c r="B34" s="374" t="s">
        <v>730</v>
      </c>
      <c r="C34" s="364" t="s">
        <v>93</v>
      </c>
      <c r="D34" s="375"/>
      <c r="E34" s="375"/>
      <c r="F34" s="295">
        <v>224</v>
      </c>
      <c r="G34" s="367">
        <v>224</v>
      </c>
      <c r="H34" s="376">
        <v>223.97</v>
      </c>
      <c r="I34" s="376">
        <v>223.97</v>
      </c>
      <c r="J34" s="376"/>
      <c r="K34" s="295">
        <f t="shared" si="4"/>
        <v>99.986607142857139</v>
      </c>
      <c r="L34" s="335">
        <f t="shared" si="5"/>
        <v>0</v>
      </c>
      <c r="M34" s="295"/>
      <c r="N34" s="288"/>
      <c r="O34" s="289"/>
      <c r="P34" s="2730"/>
      <c r="Q34" s="497">
        <v>361.54</v>
      </c>
      <c r="R34" s="2728"/>
    </row>
    <row r="35" spans="1:18">
      <c r="A35" s="377" t="s">
        <v>594</v>
      </c>
      <c r="B35" s="374" t="s">
        <v>731</v>
      </c>
      <c r="C35" s="364" t="s">
        <v>93</v>
      </c>
      <c r="D35" s="375"/>
      <c r="E35" s="375"/>
      <c r="F35" s="295">
        <v>235.7</v>
      </c>
      <c r="G35" s="367">
        <v>235.7</v>
      </c>
      <c r="H35" s="376">
        <v>235.69</v>
      </c>
      <c r="I35" s="376">
        <v>235.69</v>
      </c>
      <c r="J35" s="376"/>
      <c r="K35" s="295">
        <f t="shared" si="4"/>
        <v>99.99575731862538</v>
      </c>
      <c r="L35" s="335">
        <f t="shared" si="5"/>
        <v>0</v>
      </c>
      <c r="M35" s="295"/>
      <c r="N35" s="288"/>
      <c r="O35" s="289"/>
      <c r="P35" s="2730"/>
      <c r="Q35" s="497">
        <v>195.03</v>
      </c>
      <c r="R35" s="2728"/>
    </row>
    <row r="36" spans="1:18">
      <c r="A36" s="377" t="s">
        <v>733</v>
      </c>
      <c r="B36" s="374" t="s">
        <v>732</v>
      </c>
      <c r="C36" s="364" t="s">
        <v>93</v>
      </c>
      <c r="D36" s="375"/>
      <c r="E36" s="375"/>
      <c r="F36" s="295">
        <v>186.5</v>
      </c>
      <c r="G36" s="367">
        <v>186.5</v>
      </c>
      <c r="H36" s="376">
        <v>339.5</v>
      </c>
      <c r="I36" s="376">
        <v>339.85</v>
      </c>
      <c r="J36" s="376"/>
      <c r="K36" s="376">
        <f t="shared" si="4"/>
        <v>182.22520107238608</v>
      </c>
      <c r="L36" s="376">
        <f t="shared" si="5"/>
        <v>0</v>
      </c>
      <c r="M36" s="295"/>
      <c r="N36" s="482"/>
      <c r="O36" s="289"/>
      <c r="P36" s="2731"/>
      <c r="R36" s="2728"/>
    </row>
    <row r="37" spans="1:18" s="483" customFormat="1" ht="18" customHeight="1">
      <c r="A37" s="504" t="s">
        <v>158</v>
      </c>
      <c r="B37" s="370" t="s">
        <v>784</v>
      </c>
      <c r="C37" s="505" t="s">
        <v>93</v>
      </c>
      <c r="D37" s="484"/>
      <c r="E37" s="484"/>
      <c r="F37" s="485"/>
      <c r="G37" s="485"/>
      <c r="H37" s="485"/>
      <c r="I37" s="485"/>
      <c r="J37" s="508">
        <v>3.06</v>
      </c>
      <c r="K37" s="486"/>
      <c r="L37" s="487"/>
      <c r="M37" s="485"/>
      <c r="N37" s="488"/>
      <c r="O37" s="489"/>
      <c r="P37" s="489"/>
      <c r="Q37" s="498">
        <v>4.1100000000000003</v>
      </c>
      <c r="R37" s="2728"/>
    </row>
    <row r="38" spans="1:18" s="480" customFormat="1">
      <c r="A38" s="506"/>
      <c r="B38" s="507" t="s">
        <v>729</v>
      </c>
      <c r="C38" s="506" t="s">
        <v>93</v>
      </c>
      <c r="D38" s="490"/>
      <c r="E38" s="490"/>
      <c r="F38" s="490"/>
      <c r="G38" s="490"/>
      <c r="H38" s="490"/>
      <c r="I38" s="490"/>
      <c r="J38" s="507">
        <v>3.06</v>
      </c>
      <c r="K38" s="490"/>
      <c r="L38" s="490"/>
      <c r="M38" s="490"/>
      <c r="Q38" s="493">
        <v>4.1100000000000003</v>
      </c>
      <c r="R38" s="2728"/>
    </row>
    <row r="39" spans="1:18" s="483" customFormat="1">
      <c r="A39" s="504" t="s">
        <v>160</v>
      </c>
      <c r="B39" s="508" t="s">
        <v>785</v>
      </c>
      <c r="C39" s="504" t="s">
        <v>93</v>
      </c>
      <c r="D39" s="491"/>
      <c r="E39" s="491"/>
      <c r="F39" s="491"/>
      <c r="G39" s="491"/>
      <c r="H39" s="491"/>
      <c r="I39" s="491"/>
      <c r="J39" s="508">
        <v>21.38</v>
      </c>
      <c r="K39" s="491"/>
      <c r="L39" s="491"/>
      <c r="M39" s="491"/>
      <c r="Q39" s="498">
        <v>22.56</v>
      </c>
      <c r="R39" s="2728"/>
    </row>
    <row r="40" spans="1:18" s="481" customFormat="1">
      <c r="A40" s="509">
        <v>3</v>
      </c>
      <c r="B40" s="510" t="s">
        <v>786</v>
      </c>
      <c r="C40" s="509" t="s">
        <v>93</v>
      </c>
      <c r="D40" s="492"/>
      <c r="E40" s="492"/>
      <c r="F40" s="492"/>
      <c r="G40" s="492"/>
      <c r="H40" s="492"/>
      <c r="I40" s="492"/>
      <c r="J40" s="510">
        <v>14</v>
      </c>
      <c r="K40" s="492"/>
      <c r="L40" s="492"/>
      <c r="M40" s="492"/>
      <c r="Q40" s="495">
        <v>14</v>
      </c>
      <c r="R40" s="2728"/>
    </row>
    <row r="41" spans="1:18" ht="7.5" customHeight="1">
      <c r="A41" s="116"/>
      <c r="B41" s="116"/>
      <c r="C41" s="116"/>
      <c r="D41" s="116"/>
      <c r="E41" s="116"/>
      <c r="F41" s="116"/>
      <c r="G41" s="116"/>
      <c r="H41" s="116"/>
      <c r="I41" s="116"/>
      <c r="J41" s="116"/>
      <c r="K41" s="116"/>
      <c r="L41" s="116"/>
      <c r="M41" s="116"/>
    </row>
  </sheetData>
  <mergeCells count="15">
    <mergeCell ref="R31:R40"/>
    <mergeCell ref="P7:P23"/>
    <mergeCell ref="P31:P36"/>
    <mergeCell ref="A2:P2"/>
    <mergeCell ref="A3:P3"/>
    <mergeCell ref="P4:P5"/>
    <mergeCell ref="D4:E4"/>
    <mergeCell ref="A4:A5"/>
    <mergeCell ref="B4:B5"/>
    <mergeCell ref="C4:C5"/>
    <mergeCell ref="N4:O4"/>
    <mergeCell ref="F4:I4"/>
    <mergeCell ref="K4:L4"/>
    <mergeCell ref="M4:M5"/>
    <mergeCell ref="J4:J5"/>
  </mergeCells>
  <printOptions horizontalCentered="1"/>
  <pageMargins left="0.44685039399999998" right="0.44685039399999998" top="0.196850393700787" bottom="0.196850393700787" header="0.27559055118110198" footer="0.27559055118110198"/>
  <pageSetup paperSize="9" orientation="landscape" r:id="rId1"/>
  <legacyDrawing r:id="rId2"/>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A117"/>
  <sheetViews>
    <sheetView topLeftCell="A3" zoomScale="85" zoomScaleNormal="85" zoomScaleSheetLayoutView="85" workbookViewId="0">
      <pane ySplit="10" topLeftCell="A13" activePane="bottomLeft" state="frozen"/>
      <selection activeCell="A3" sqref="A3"/>
      <selection pane="bottomLeft" activeCell="K17" sqref="K17"/>
    </sheetView>
  </sheetViews>
  <sheetFormatPr defaultColWidth="9" defaultRowHeight="15.75" customHeight="1"/>
  <cols>
    <col min="1" max="1" width="4.21875" style="545" customWidth="1"/>
    <col min="2" max="2" width="29.77734375" style="606" customWidth="1"/>
    <col min="3" max="3" width="8" style="800" customWidth="1"/>
    <col min="4" max="4" width="8.6640625" style="758" customWidth="1"/>
    <col min="5" max="5" width="7.44140625" style="758" bestFit="1" customWidth="1"/>
    <col min="6" max="6" width="5.6640625" style="758" hidden="1" customWidth="1"/>
    <col min="7" max="7" width="7.5546875" style="758" hidden="1" customWidth="1"/>
    <col min="8" max="12" width="7.44140625" style="758" customWidth="1"/>
    <col min="13" max="13" width="5.88671875" style="758" customWidth="1"/>
    <col min="14" max="14" width="11.21875" style="746" hidden="1" customWidth="1"/>
    <col min="15" max="15" width="6.44140625" style="746" hidden="1" customWidth="1"/>
    <col min="16" max="16" width="10.109375" style="746" hidden="1" customWidth="1"/>
    <col min="17" max="17" width="6" style="606" hidden="1" customWidth="1"/>
    <col min="18" max="18" width="11.109375" style="747" hidden="1" customWidth="1"/>
    <col min="19" max="19" width="9" style="16" hidden="1" customWidth="1"/>
    <col min="20" max="20" width="11.77734375" style="545" hidden="1" customWidth="1"/>
    <col min="21" max="23" width="12.21875" style="16" customWidth="1"/>
    <col min="24" max="24" width="12.21875" style="748" customWidth="1"/>
    <col min="25" max="16384" width="9" style="606"/>
  </cols>
  <sheetData>
    <row r="1" spans="1:33" s="638" customFormat="1" ht="19.5" customHeight="1">
      <c r="A1" s="2676" t="s">
        <v>805</v>
      </c>
      <c r="B1" s="2676"/>
      <c r="C1" s="2676"/>
      <c r="D1" s="2676"/>
      <c r="E1" s="2676"/>
      <c r="F1" s="2676"/>
      <c r="G1" s="2676"/>
      <c r="H1" s="2676"/>
      <c r="I1" s="2676"/>
      <c r="J1" s="2676"/>
      <c r="K1" s="2676"/>
      <c r="L1" s="2676"/>
      <c r="M1" s="2676"/>
      <c r="N1" s="2676"/>
      <c r="O1" s="2676"/>
      <c r="P1" s="2676"/>
      <c r="Q1" s="2676"/>
      <c r="R1" s="747"/>
      <c r="S1" s="16"/>
      <c r="T1" s="640"/>
      <c r="U1" s="16"/>
      <c r="V1" s="16"/>
      <c r="W1" s="16"/>
      <c r="X1" s="748"/>
    </row>
    <row r="2" spans="1:33" s="753" customFormat="1" ht="22.5" customHeight="1">
      <c r="A2" s="2677" t="s">
        <v>806</v>
      </c>
      <c r="B2" s="2677"/>
      <c r="C2" s="2677"/>
      <c r="D2" s="2677"/>
      <c r="E2" s="2677"/>
      <c r="F2" s="2677"/>
      <c r="G2" s="2677"/>
      <c r="H2" s="2677"/>
      <c r="I2" s="2677"/>
      <c r="J2" s="2677"/>
      <c r="K2" s="2677"/>
      <c r="L2" s="2677"/>
      <c r="M2" s="2677"/>
      <c r="N2" s="2677"/>
      <c r="O2" s="2677"/>
      <c r="P2" s="2677"/>
      <c r="Q2" s="2677"/>
      <c r="R2" s="749"/>
      <c r="S2" s="750"/>
      <c r="T2" s="751"/>
      <c r="U2" s="750"/>
      <c r="V2" s="750"/>
      <c r="W2" s="750"/>
      <c r="X2" s="752"/>
    </row>
    <row r="3" spans="1:33" s="753" customFormat="1" ht="22.5" customHeight="1">
      <c r="A3" s="2678" t="str">
        <f>'B1 Bieu TH '!A3:O3</f>
        <v>(Kèm theo Báo cáo số            /BC-UBND, ngày      tháng 11 năm 2024 của Ủy ban nhân dân huyện Mường Tè)</v>
      </c>
      <c r="B3" s="2678"/>
      <c r="C3" s="2678"/>
      <c r="D3" s="2678"/>
      <c r="E3" s="2678"/>
      <c r="F3" s="2678"/>
      <c r="G3" s="2678"/>
      <c r="H3" s="2678"/>
      <c r="I3" s="2678"/>
      <c r="J3" s="2678"/>
      <c r="K3" s="2678"/>
      <c r="L3" s="2678"/>
      <c r="M3" s="2678"/>
      <c r="N3" s="2678"/>
      <c r="O3" s="2678"/>
      <c r="P3" s="2678"/>
      <c r="Q3" s="2678"/>
      <c r="R3" s="749"/>
      <c r="S3" s="750"/>
      <c r="T3" s="751"/>
      <c r="U3" s="750"/>
      <c r="V3" s="750"/>
      <c r="W3" s="750"/>
      <c r="X3" s="752"/>
    </row>
    <row r="4" spans="1:33" ht="15" customHeight="1">
      <c r="A4" s="754"/>
      <c r="B4" s="755"/>
      <c r="C4" s="756"/>
      <c r="T4" s="759"/>
    </row>
    <row r="5" spans="1:33" s="750" customFormat="1" ht="24" customHeight="1">
      <c r="A5" s="2752" t="s">
        <v>179</v>
      </c>
      <c r="B5" s="2752" t="s">
        <v>56</v>
      </c>
      <c r="C5" s="2752" t="s">
        <v>57</v>
      </c>
      <c r="D5" s="2749" t="s">
        <v>929</v>
      </c>
      <c r="E5" s="2746" t="s">
        <v>907</v>
      </c>
      <c r="F5" s="2747"/>
      <c r="G5" s="2747"/>
      <c r="H5" s="2748"/>
      <c r="I5" s="2749" t="s">
        <v>934</v>
      </c>
      <c r="J5" s="2714" t="s">
        <v>909</v>
      </c>
      <c r="K5" s="2715"/>
      <c r="L5" s="2716"/>
      <c r="M5" s="2745" t="s">
        <v>678</v>
      </c>
      <c r="N5" s="2744" t="s">
        <v>9</v>
      </c>
      <c r="O5" s="2744"/>
      <c r="P5" s="2744"/>
      <c r="Q5" s="2745" t="s">
        <v>678</v>
      </c>
      <c r="R5" s="760"/>
      <c r="S5" s="611"/>
      <c r="T5" s="612"/>
      <c r="U5" s="2743"/>
      <c r="V5" s="2743"/>
      <c r="W5" s="2743"/>
      <c r="X5" s="761"/>
    </row>
    <row r="6" spans="1:33" s="750" customFormat="1" ht="92.25" customHeight="1">
      <c r="A6" s="2668"/>
      <c r="B6" s="2668"/>
      <c r="C6" s="2668"/>
      <c r="D6" s="2750"/>
      <c r="E6" s="2193" t="s">
        <v>793</v>
      </c>
      <c r="F6" s="2187" t="s">
        <v>582</v>
      </c>
      <c r="G6" s="2345" t="s">
        <v>916</v>
      </c>
      <c r="H6" s="2187" t="s">
        <v>825</v>
      </c>
      <c r="I6" s="2750"/>
      <c r="J6" s="2189" t="s">
        <v>937</v>
      </c>
      <c r="K6" s="2189" t="s">
        <v>938</v>
      </c>
      <c r="L6" s="2189" t="s">
        <v>939</v>
      </c>
      <c r="M6" s="2651"/>
      <c r="N6" s="543" t="e">
        <f>'B2 SXNN'!#REF!</f>
        <v>#REF!</v>
      </c>
      <c r="O6" s="543" t="e">
        <f>'B2 SXNN'!#REF!</f>
        <v>#REF!</v>
      </c>
      <c r="P6" s="543" t="e">
        <f>'B2 SXNN'!#REF!</f>
        <v>#REF!</v>
      </c>
      <c r="Q6" s="2651"/>
      <c r="R6" s="763" t="s">
        <v>180</v>
      </c>
      <c r="S6" s="187"/>
      <c r="T6" s="564"/>
      <c r="U6" s="564"/>
      <c r="V6" s="564"/>
      <c r="W6" s="564"/>
      <c r="X6" s="752"/>
      <c r="Y6" s="762"/>
      <c r="Z6" s="762"/>
      <c r="AA6" s="762"/>
      <c r="AB6" s="762"/>
      <c r="AC6" s="762"/>
      <c r="AD6" s="762"/>
      <c r="AE6" s="762"/>
      <c r="AF6" s="762"/>
      <c r="AG6" s="762"/>
    </row>
    <row r="7" spans="1:33" s="709" customFormat="1" ht="18.75" hidden="1" customHeight="1">
      <c r="A7" s="550" t="s">
        <v>83</v>
      </c>
      <c r="B7" s="531" t="s">
        <v>181</v>
      </c>
      <c r="C7" s="301" t="s">
        <v>15</v>
      </c>
      <c r="D7" s="544"/>
      <c r="E7" s="1153"/>
      <c r="F7" s="1153"/>
      <c r="G7" s="1153"/>
      <c r="H7" s="1153"/>
      <c r="I7" s="1153"/>
      <c r="J7" s="1153"/>
      <c r="K7" s="1153"/>
      <c r="L7" s="1153"/>
      <c r="M7" s="1153"/>
      <c r="N7" s="543"/>
      <c r="O7" s="543"/>
      <c r="P7" s="543"/>
      <c r="Q7" s="541"/>
      <c r="R7" s="763"/>
      <c r="S7" s="187"/>
      <c r="T7" s="564"/>
      <c r="U7" s="757"/>
      <c r="V7" s="757"/>
      <c r="W7" s="757"/>
      <c r="X7" s="748"/>
      <c r="Y7" s="764"/>
      <c r="Z7" s="764"/>
      <c r="AA7" s="764"/>
      <c r="AB7" s="764"/>
      <c r="AC7" s="764"/>
      <c r="AD7" s="764"/>
      <c r="AE7" s="764"/>
      <c r="AF7" s="764"/>
      <c r="AG7" s="764"/>
    </row>
    <row r="8" spans="1:33" s="709" customFormat="1" ht="28.5" hidden="1" customHeight="1">
      <c r="A8" s="539" t="s">
        <v>100</v>
      </c>
      <c r="B8" s="560" t="s">
        <v>182</v>
      </c>
      <c r="C8" s="549" t="s">
        <v>15</v>
      </c>
      <c r="D8" s="554"/>
      <c r="E8" s="1154"/>
      <c r="F8" s="1154"/>
      <c r="G8" s="1154"/>
      <c r="H8" s="1154"/>
      <c r="I8" s="1154"/>
      <c r="J8" s="1154"/>
      <c r="K8" s="1154"/>
      <c r="L8" s="1154"/>
      <c r="M8" s="1154"/>
      <c r="N8" s="549"/>
      <c r="O8" s="549"/>
      <c r="P8" s="549"/>
      <c r="Q8" s="765"/>
      <c r="R8" s="763"/>
      <c r="S8" s="766"/>
      <c r="T8" s="767"/>
      <c r="U8" s="757"/>
      <c r="V8" s="757"/>
      <c r="W8" s="757"/>
      <c r="X8" s="748"/>
      <c r="Y8" s="764"/>
      <c r="Z8" s="764"/>
      <c r="AA8" s="764"/>
      <c r="AB8" s="764"/>
      <c r="AC8" s="764"/>
      <c r="AD8" s="764"/>
      <c r="AE8" s="764"/>
      <c r="AF8" s="764"/>
      <c r="AG8" s="764"/>
    </row>
    <row r="9" spans="1:33" ht="15.75" hidden="1" customHeight="1">
      <c r="A9" s="549"/>
      <c r="B9" s="538" t="s">
        <v>27</v>
      </c>
      <c r="C9" s="549" t="s">
        <v>15</v>
      </c>
      <c r="D9" s="559"/>
      <c r="E9" s="1155"/>
      <c r="F9" s="1155"/>
      <c r="G9" s="1155"/>
      <c r="H9" s="1155"/>
      <c r="I9" s="1155"/>
      <c r="J9" s="1155"/>
      <c r="K9" s="1155"/>
      <c r="L9" s="1155"/>
      <c r="M9" s="1155"/>
      <c r="N9" s="538"/>
      <c r="O9" s="538"/>
      <c r="P9" s="538"/>
      <c r="Q9" s="768"/>
      <c r="R9" s="763"/>
      <c r="S9" s="595"/>
      <c r="T9" s="769"/>
      <c r="U9" s="573"/>
      <c r="V9" s="573"/>
      <c r="W9" s="573"/>
      <c r="Y9" s="642"/>
      <c r="Z9" s="642"/>
      <c r="AA9" s="642"/>
      <c r="AB9" s="642"/>
      <c r="AC9" s="642"/>
      <c r="AD9" s="642"/>
      <c r="AE9" s="642"/>
      <c r="AF9" s="642"/>
      <c r="AG9" s="642"/>
    </row>
    <row r="10" spans="1:33" ht="15.75" hidden="1" customHeight="1">
      <c r="A10" s="549"/>
      <c r="B10" s="538" t="s">
        <v>28</v>
      </c>
      <c r="C10" s="549" t="s">
        <v>15</v>
      </c>
      <c r="D10" s="559"/>
      <c r="E10" s="1155"/>
      <c r="F10" s="1155"/>
      <c r="G10" s="1155"/>
      <c r="H10" s="1155"/>
      <c r="I10" s="1155"/>
      <c r="J10" s="1155"/>
      <c r="K10" s="1155"/>
      <c r="L10" s="1155"/>
      <c r="M10" s="1155"/>
      <c r="N10" s="538"/>
      <c r="O10" s="538"/>
      <c r="P10" s="538"/>
      <c r="Q10" s="768"/>
      <c r="R10" s="763"/>
      <c r="S10" s="595"/>
      <c r="T10" s="769"/>
      <c r="U10" s="573"/>
      <c r="V10" s="573"/>
      <c r="W10" s="573"/>
      <c r="Y10" s="642"/>
      <c r="Z10" s="642"/>
      <c r="AA10" s="642"/>
      <c r="AB10" s="642"/>
      <c r="AC10" s="642"/>
      <c r="AD10" s="642"/>
      <c r="AE10" s="642"/>
      <c r="AF10" s="642"/>
      <c r="AG10" s="642"/>
    </row>
    <row r="11" spans="1:33" ht="15.75" hidden="1" customHeight="1">
      <c r="A11" s="549"/>
      <c r="B11" s="538" t="s">
        <v>29</v>
      </c>
      <c r="C11" s="549" t="s">
        <v>15</v>
      </c>
      <c r="D11" s="559"/>
      <c r="E11" s="1155"/>
      <c r="F11" s="1155"/>
      <c r="G11" s="1155"/>
      <c r="H11" s="1155"/>
      <c r="I11" s="1155"/>
      <c r="J11" s="1155"/>
      <c r="K11" s="1155"/>
      <c r="L11" s="1155"/>
      <c r="M11" s="1155"/>
      <c r="N11" s="538"/>
      <c r="O11" s="538"/>
      <c r="P11" s="538"/>
      <c r="Q11" s="768"/>
      <c r="R11" s="763"/>
      <c r="S11" s="595"/>
      <c r="T11" s="769"/>
      <c r="U11" s="573"/>
      <c r="V11" s="573"/>
      <c r="W11" s="573"/>
      <c r="Y11" s="642"/>
      <c r="Z11" s="642"/>
      <c r="AA11" s="642"/>
      <c r="AB11" s="642"/>
      <c r="AC11" s="642"/>
      <c r="AD11" s="642"/>
      <c r="AE11" s="642"/>
      <c r="AF11" s="642"/>
      <c r="AG11" s="642"/>
    </row>
    <row r="12" spans="1:33" ht="15.75" hidden="1" customHeight="1">
      <c r="A12" s="549"/>
      <c r="B12" s="538" t="s">
        <v>30</v>
      </c>
      <c r="C12" s="549" t="s">
        <v>15</v>
      </c>
      <c r="D12" s="559"/>
      <c r="E12" s="1155"/>
      <c r="F12" s="1155"/>
      <c r="G12" s="1155"/>
      <c r="H12" s="1155"/>
      <c r="I12" s="1155"/>
      <c r="J12" s="1155"/>
      <c r="K12" s="1155"/>
      <c r="L12" s="1155"/>
      <c r="M12" s="1155"/>
      <c r="N12" s="538"/>
      <c r="O12" s="538"/>
      <c r="P12" s="538"/>
      <c r="Q12" s="768"/>
      <c r="R12" s="763"/>
      <c r="S12" s="595"/>
      <c r="T12" s="769"/>
      <c r="U12" s="573"/>
      <c r="V12" s="573"/>
      <c r="W12" s="573"/>
      <c r="Y12" s="642"/>
      <c r="Z12" s="642"/>
      <c r="AA12" s="642"/>
      <c r="AB12" s="642"/>
      <c r="AC12" s="642"/>
      <c r="AD12" s="642"/>
      <c r="AE12" s="642"/>
      <c r="AF12" s="642"/>
      <c r="AG12" s="642"/>
    </row>
    <row r="13" spans="1:33" s="773" customFormat="1" ht="27.6" customHeight="1">
      <c r="A13" s="1700" t="s">
        <v>83</v>
      </c>
      <c r="B13" s="1701" t="s">
        <v>828</v>
      </c>
      <c r="C13" s="1702" t="s">
        <v>15</v>
      </c>
      <c r="D13" s="1703">
        <v>919.7</v>
      </c>
      <c r="E13" s="1703">
        <f>E14</f>
        <v>1519.8</v>
      </c>
      <c r="F13" s="1703">
        <f>F14</f>
        <v>586.34</v>
      </c>
      <c r="G13" s="2372">
        <f t="shared" ref="G13" si="0">G14</f>
        <v>1161.95</v>
      </c>
      <c r="H13" s="1703">
        <f>E13</f>
        <v>1519.8</v>
      </c>
      <c r="I13" s="2428">
        <f>I14</f>
        <v>1600.8</v>
      </c>
      <c r="J13" s="2267">
        <f>H13/D13%</f>
        <v>165.2495378927911</v>
      </c>
      <c r="K13" s="2267">
        <f>H13/E13%</f>
        <v>100</v>
      </c>
      <c r="L13" s="2267">
        <f>I13/H13%</f>
        <v>105.32964863797868</v>
      </c>
      <c r="M13" s="1703"/>
      <c r="N13" s="1371" t="e">
        <f>D13/#REF!%</f>
        <v>#REF!</v>
      </c>
      <c r="O13" s="1371" t="e">
        <f>D13/#REF!%</f>
        <v>#REF!</v>
      </c>
      <c r="P13" s="1371">
        <f>E13/D13%</f>
        <v>165.2495378927911</v>
      </c>
      <c r="Q13" s="1704"/>
      <c r="R13" s="1323">
        <v>1519.8</v>
      </c>
      <c r="S13" s="617"/>
      <c r="T13" s="770"/>
      <c r="U13" s="771"/>
      <c r="V13" s="771"/>
      <c r="W13" s="771"/>
      <c r="X13" s="752"/>
      <c r="Y13" s="752"/>
      <c r="Z13" s="772"/>
      <c r="AA13" s="772"/>
      <c r="AB13" s="772"/>
      <c r="AC13" s="772"/>
      <c r="AD13" s="772"/>
      <c r="AE13" s="772"/>
      <c r="AF13" s="772"/>
      <c r="AG13" s="772"/>
    </row>
    <row r="14" spans="1:33" s="775" customFormat="1" ht="27.6" customHeight="1">
      <c r="A14" s="1705">
        <v>1</v>
      </c>
      <c r="B14" s="1706" t="s">
        <v>183</v>
      </c>
      <c r="C14" s="1707"/>
      <c r="D14" s="1708">
        <v>919.7</v>
      </c>
      <c r="E14" s="1708">
        <f>+E16+E17</f>
        <v>1519.8</v>
      </c>
      <c r="F14" s="1708">
        <f t="shared" ref="F14" si="1">+F16+F17</f>
        <v>586.34</v>
      </c>
      <c r="G14" s="2373">
        <f>SUM(G16:G17)</f>
        <v>1161.95</v>
      </c>
      <c r="H14" s="1708">
        <f>E14</f>
        <v>1519.8</v>
      </c>
      <c r="I14" s="1708">
        <f>+I16+I17</f>
        <v>1600.8</v>
      </c>
      <c r="J14" s="2267">
        <f t="shared" ref="J14:J36" si="2">H14/D14%</f>
        <v>165.2495378927911</v>
      </c>
      <c r="K14" s="2267">
        <f t="shared" ref="K14:K36" si="3">H14/E14%</f>
        <v>100</v>
      </c>
      <c r="L14" s="2267">
        <f t="shared" ref="L14:L36" si="4">I14/H14%</f>
        <v>105.32964863797868</v>
      </c>
      <c r="M14" s="1708"/>
      <c r="N14" s="1709" t="e">
        <f>D14/#REF!%</f>
        <v>#REF!</v>
      </c>
      <c r="O14" s="1709" t="e">
        <f>D14/#REF!%</f>
        <v>#REF!</v>
      </c>
      <c r="P14" s="1709">
        <f t="shared" ref="P14:P36" si="5">E14/D14%</f>
        <v>165.2495378927911</v>
      </c>
      <c r="Q14" s="1710"/>
      <c r="R14" s="1323">
        <v>1519.8</v>
      </c>
      <c r="S14" s="617"/>
      <c r="T14" s="770"/>
      <c r="U14" s="771"/>
      <c r="V14" s="771"/>
      <c r="W14" s="771"/>
      <c r="X14" s="752"/>
      <c r="Y14" s="774"/>
      <c r="Z14" s="774"/>
      <c r="AA14" s="774"/>
      <c r="AB14" s="774"/>
      <c r="AC14" s="774"/>
      <c r="AD14" s="774"/>
      <c r="AE14" s="774"/>
      <c r="AF14" s="774"/>
      <c r="AG14" s="774"/>
    </row>
    <row r="15" spans="1:33" ht="27.6" customHeight="1">
      <c r="A15" s="1379"/>
      <c r="B15" s="1428" t="s">
        <v>27</v>
      </c>
      <c r="C15" s="1400" t="s">
        <v>15</v>
      </c>
      <c r="D15" s="1399"/>
      <c r="E15" s="1399"/>
      <c r="F15" s="1399"/>
      <c r="G15" s="2374"/>
      <c r="H15" s="1399"/>
      <c r="I15" s="1399"/>
      <c r="J15" s="2267"/>
      <c r="K15" s="2267"/>
      <c r="L15" s="2267"/>
      <c r="M15" s="1399"/>
      <c r="N15" s="1404"/>
      <c r="O15" s="1404"/>
      <c r="P15" s="1404"/>
      <c r="Q15" s="1711"/>
      <c r="R15" s="763">
        <v>0</v>
      </c>
      <c r="S15" s="188"/>
      <c r="T15" s="770"/>
      <c r="U15" s="1195"/>
      <c r="V15" s="776"/>
      <c r="W15" s="776"/>
      <c r="Y15" s="642"/>
      <c r="Z15" s="642"/>
      <c r="AA15" s="642"/>
      <c r="AB15" s="642"/>
      <c r="AC15" s="642"/>
      <c r="AD15" s="642"/>
      <c r="AE15" s="642"/>
      <c r="AF15" s="642"/>
      <c r="AG15" s="642"/>
    </row>
    <row r="16" spans="1:33" ht="27.6" customHeight="1">
      <c r="A16" s="1379"/>
      <c r="B16" s="1428" t="s">
        <v>28</v>
      </c>
      <c r="C16" s="1400" t="s">
        <v>15</v>
      </c>
      <c r="D16" s="1449">
        <v>0.7</v>
      </c>
      <c r="E16" s="1449">
        <v>0.7</v>
      </c>
      <c r="F16" s="1449">
        <v>0.34</v>
      </c>
      <c r="G16" s="2375">
        <v>0.55000000000000004</v>
      </c>
      <c r="H16" s="1449">
        <f>E16</f>
        <v>0.7</v>
      </c>
      <c r="I16" s="1449">
        <v>0.8</v>
      </c>
      <c r="J16" s="2267">
        <f t="shared" si="2"/>
        <v>100</v>
      </c>
      <c r="K16" s="2267">
        <f t="shared" si="3"/>
        <v>100</v>
      </c>
      <c r="L16" s="2267">
        <f t="shared" si="4"/>
        <v>114.28571428571431</v>
      </c>
      <c r="M16" s="1449"/>
      <c r="N16" s="1404" t="e">
        <f>D16/#REF!%</f>
        <v>#REF!</v>
      </c>
      <c r="O16" s="1404" t="e">
        <f>D16/#REF!%</f>
        <v>#REF!</v>
      </c>
      <c r="P16" s="1404">
        <f t="shared" si="5"/>
        <v>100</v>
      </c>
      <c r="Q16" s="1711"/>
      <c r="R16" s="763">
        <v>0.7</v>
      </c>
      <c r="S16" s="188"/>
      <c r="T16" s="770"/>
      <c r="U16" s="1195"/>
      <c r="V16" s="776"/>
      <c r="W16" s="776"/>
      <c r="Y16" s="642"/>
      <c r="Z16" s="642"/>
      <c r="AA16" s="642"/>
      <c r="AB16" s="642"/>
      <c r="AC16" s="642"/>
      <c r="AD16" s="642"/>
      <c r="AE16" s="642"/>
      <c r="AF16" s="642"/>
      <c r="AG16" s="642"/>
    </row>
    <row r="17" spans="1:33" ht="27.6" customHeight="1">
      <c r="A17" s="1379"/>
      <c r="B17" s="1428" t="s">
        <v>184</v>
      </c>
      <c r="C17" s="1400" t="s">
        <v>15</v>
      </c>
      <c r="D17" s="1449">
        <v>919</v>
      </c>
      <c r="E17" s="1449">
        <v>1519.1</v>
      </c>
      <c r="F17" s="1449">
        <v>586</v>
      </c>
      <c r="G17" s="2375">
        <v>1161.4000000000001</v>
      </c>
      <c r="H17" s="1449">
        <f>E17</f>
        <v>1519.1</v>
      </c>
      <c r="I17" s="1449">
        <v>1600</v>
      </c>
      <c r="J17" s="2267">
        <f t="shared" si="2"/>
        <v>165.29923830250272</v>
      </c>
      <c r="K17" s="2267">
        <f t="shared" si="3"/>
        <v>100</v>
      </c>
      <c r="L17" s="2267">
        <f t="shared" si="4"/>
        <v>105.32552169047463</v>
      </c>
      <c r="M17" s="1449"/>
      <c r="N17" s="1404" t="e">
        <f>D17/#REF!%</f>
        <v>#REF!</v>
      </c>
      <c r="O17" s="1404" t="e">
        <f>D17/#REF!%</f>
        <v>#REF!</v>
      </c>
      <c r="P17" s="1404">
        <f t="shared" si="5"/>
        <v>165.29923830250272</v>
      </c>
      <c r="Q17" s="1711"/>
      <c r="R17" s="763">
        <v>1519.1</v>
      </c>
      <c r="S17" s="188"/>
      <c r="T17" s="770"/>
      <c r="U17" s="776"/>
      <c r="V17" s="776"/>
      <c r="W17" s="776"/>
      <c r="Y17" s="642"/>
      <c r="Z17" s="642"/>
      <c r="AA17" s="642"/>
      <c r="AB17" s="642"/>
      <c r="AC17" s="642"/>
      <c r="AD17" s="642"/>
      <c r="AE17" s="642"/>
      <c r="AF17" s="642"/>
      <c r="AG17" s="642"/>
    </row>
    <row r="18" spans="1:33" ht="27.6" customHeight="1">
      <c r="A18" s="1379"/>
      <c r="B18" s="1428" t="s">
        <v>185</v>
      </c>
      <c r="C18" s="1400" t="s">
        <v>15</v>
      </c>
      <c r="D18" s="1399"/>
      <c r="E18" s="1399"/>
      <c r="F18" s="1399"/>
      <c r="G18" s="2374"/>
      <c r="H18" s="1399"/>
      <c r="I18" s="1399"/>
      <c r="J18" s="2267"/>
      <c r="K18" s="2267"/>
      <c r="L18" s="2267"/>
      <c r="M18" s="1399"/>
      <c r="N18" s="1404"/>
      <c r="O18" s="1404"/>
      <c r="P18" s="1404"/>
      <c r="Q18" s="1711"/>
      <c r="R18" s="763"/>
      <c r="S18" s="188"/>
      <c r="T18" s="770"/>
      <c r="U18" s="573"/>
      <c r="V18" s="573"/>
      <c r="W18" s="573"/>
      <c r="Y18" s="642"/>
      <c r="Z18" s="642"/>
      <c r="AA18" s="642"/>
      <c r="AB18" s="642"/>
      <c r="AC18" s="642"/>
      <c r="AD18" s="642"/>
      <c r="AE18" s="642"/>
      <c r="AF18" s="642"/>
      <c r="AG18" s="642"/>
    </row>
    <row r="19" spans="1:33" s="775" customFormat="1" ht="27.6" customHeight="1">
      <c r="A19" s="1705">
        <v>2</v>
      </c>
      <c r="B19" s="1706" t="s">
        <v>186</v>
      </c>
      <c r="C19" s="1707" t="s">
        <v>15</v>
      </c>
      <c r="D19" s="1712">
        <v>919.69999999999993</v>
      </c>
      <c r="E19" s="1712">
        <f>+E20+E21+E22+E23</f>
        <v>1519.8000000000002</v>
      </c>
      <c r="F19" s="1712">
        <f>SUM(F20:F23)</f>
        <v>586.26</v>
      </c>
      <c r="G19" s="2373">
        <f>SUM(G20:G23)</f>
        <v>1162</v>
      </c>
      <c r="H19" s="1712">
        <f>E19</f>
        <v>1519.8000000000002</v>
      </c>
      <c r="I19" s="1712">
        <f>+I20+I21+I22+I23</f>
        <v>1600.8</v>
      </c>
      <c r="J19" s="2267">
        <f t="shared" si="2"/>
        <v>165.24953789279115</v>
      </c>
      <c r="K19" s="2267">
        <f t="shared" si="3"/>
        <v>100</v>
      </c>
      <c r="L19" s="2267">
        <f t="shared" si="4"/>
        <v>105.32964863797866</v>
      </c>
      <c r="M19" s="1712"/>
      <c r="N19" s="1709" t="e">
        <f>D19/#REF!%</f>
        <v>#REF!</v>
      </c>
      <c r="O19" s="1709" t="e">
        <f>D19/#REF!%</f>
        <v>#REF!</v>
      </c>
      <c r="P19" s="1709">
        <f t="shared" si="5"/>
        <v>165.24953789279115</v>
      </c>
      <c r="Q19" s="1710"/>
      <c r="R19" s="1323">
        <v>1519.8</v>
      </c>
      <c r="S19" s="617"/>
      <c r="T19" s="770"/>
      <c r="U19" s="771"/>
      <c r="V19" s="771">
        <f>I19/116</f>
        <v>13.799999999999999</v>
      </c>
      <c r="W19" s="771"/>
      <c r="X19" s="777"/>
      <c r="Y19" s="774"/>
      <c r="Z19" s="774"/>
      <c r="AA19" s="774"/>
      <c r="AB19" s="774"/>
      <c r="AC19" s="774"/>
      <c r="AD19" s="774"/>
      <c r="AE19" s="774"/>
      <c r="AF19" s="774"/>
      <c r="AG19" s="774"/>
    </row>
    <row r="20" spans="1:33" s="709" customFormat="1" ht="27.6" customHeight="1">
      <c r="A20" s="1705"/>
      <c r="B20" s="1713" t="s">
        <v>187</v>
      </c>
      <c r="C20" s="1400" t="s">
        <v>15</v>
      </c>
      <c r="D20" s="1449">
        <v>14.5</v>
      </c>
      <c r="E20" s="1449">
        <v>14.5</v>
      </c>
      <c r="F20" s="1449">
        <v>6.7</v>
      </c>
      <c r="G20" s="1449">
        <v>10</v>
      </c>
      <c r="H20" s="1449">
        <f>E20</f>
        <v>14.5</v>
      </c>
      <c r="I20" s="1449">
        <v>15</v>
      </c>
      <c r="J20" s="2267">
        <f t="shared" si="2"/>
        <v>100</v>
      </c>
      <c r="K20" s="2267">
        <f t="shared" si="3"/>
        <v>100</v>
      </c>
      <c r="L20" s="2267">
        <f t="shared" si="4"/>
        <v>103.44827586206897</v>
      </c>
      <c r="M20" s="1449"/>
      <c r="N20" s="1404" t="e">
        <f>D20/#REF!%</f>
        <v>#REF!</v>
      </c>
      <c r="O20" s="1404" t="e">
        <f>D20/#REF!%</f>
        <v>#REF!</v>
      </c>
      <c r="P20" s="1404">
        <f t="shared" si="5"/>
        <v>100</v>
      </c>
      <c r="Q20" s="1714"/>
      <c r="R20" s="1199">
        <v>14.491401923637422</v>
      </c>
      <c r="S20" s="188"/>
      <c r="T20" s="770"/>
      <c r="U20" s="776"/>
      <c r="V20" s="776"/>
      <c r="W20" s="776"/>
      <c r="X20" s="778"/>
      <c r="Y20" s="764"/>
      <c r="Z20" s="764"/>
      <c r="AA20" s="764"/>
      <c r="AB20" s="764"/>
      <c r="AC20" s="764"/>
      <c r="AD20" s="764"/>
      <c r="AE20" s="764"/>
      <c r="AF20" s="764"/>
      <c r="AG20" s="764"/>
    </row>
    <row r="21" spans="1:33" s="709" customFormat="1" ht="27.6" customHeight="1">
      <c r="A21" s="1705"/>
      <c r="B21" s="1713" t="s">
        <v>188</v>
      </c>
      <c r="C21" s="1400" t="s">
        <v>15</v>
      </c>
      <c r="D21" s="1449">
        <v>13.9</v>
      </c>
      <c r="E21" s="1449">
        <v>13.9</v>
      </c>
      <c r="F21" s="1449">
        <v>6.78</v>
      </c>
      <c r="G21" s="1449" t="s">
        <v>920</v>
      </c>
      <c r="H21" s="1449">
        <f t="shared" ref="H21:H23" si="6">E21</f>
        <v>13.9</v>
      </c>
      <c r="I21" s="1449">
        <v>14</v>
      </c>
      <c r="J21" s="2267">
        <f t="shared" si="2"/>
        <v>100</v>
      </c>
      <c r="K21" s="2267">
        <f t="shared" si="3"/>
        <v>100</v>
      </c>
      <c r="L21" s="2267">
        <f t="shared" si="4"/>
        <v>100.71942446043164</v>
      </c>
      <c r="M21" s="1449"/>
      <c r="N21" s="1404" t="e">
        <f>D21/#REF!%</f>
        <v>#REF!</v>
      </c>
      <c r="O21" s="1404" t="e">
        <f>D21/#REF!%</f>
        <v>#REF!</v>
      </c>
      <c r="P21" s="1404">
        <f t="shared" si="5"/>
        <v>100</v>
      </c>
      <c r="Q21" s="1714"/>
      <c r="R21" s="1199">
        <v>13.92173703760829</v>
      </c>
      <c r="S21" s="188"/>
      <c r="T21" s="770"/>
      <c r="U21" s="776"/>
      <c r="V21" s="776"/>
      <c r="W21" s="776"/>
      <c r="X21" s="778"/>
      <c r="Y21" s="764"/>
      <c r="Z21" s="764"/>
      <c r="AA21" s="764"/>
      <c r="AB21" s="764"/>
      <c r="AC21" s="764"/>
      <c r="AD21" s="764"/>
      <c r="AE21" s="764"/>
      <c r="AF21" s="764"/>
      <c r="AG21" s="764"/>
    </row>
    <row r="22" spans="1:33" s="709" customFormat="1" ht="35.25" customHeight="1">
      <c r="A22" s="1705"/>
      <c r="B22" s="1713" t="s">
        <v>189</v>
      </c>
      <c r="C22" s="1400" t="s">
        <v>15</v>
      </c>
      <c r="D22" s="1449">
        <v>888.8</v>
      </c>
      <c r="E22" s="1449">
        <v>1488.7</v>
      </c>
      <c r="F22" s="1449">
        <v>571</v>
      </c>
      <c r="G22" s="1449">
        <v>1150</v>
      </c>
      <c r="H22" s="1449">
        <f t="shared" si="6"/>
        <v>1488.7</v>
      </c>
      <c r="I22" s="1449">
        <v>1568.8</v>
      </c>
      <c r="J22" s="2267">
        <f t="shared" si="2"/>
        <v>167.49549954995501</v>
      </c>
      <c r="K22" s="2267">
        <f t="shared" si="3"/>
        <v>100</v>
      </c>
      <c r="L22" s="2267">
        <f t="shared" si="4"/>
        <v>105.38053335124604</v>
      </c>
      <c r="M22" s="1449"/>
      <c r="N22" s="1404" t="e">
        <f>D22/#REF!%</f>
        <v>#REF!</v>
      </c>
      <c r="O22" s="1404" t="e">
        <f>D22/#REF!%</f>
        <v>#REF!</v>
      </c>
      <c r="P22" s="1404">
        <f t="shared" si="5"/>
        <v>167.49549954995501</v>
      </c>
      <c r="Q22" s="1714"/>
      <c r="R22" s="1199">
        <v>1488.7</v>
      </c>
      <c r="S22" s="188"/>
      <c r="T22" s="770"/>
      <c r="U22" s="776"/>
      <c r="V22" s="776"/>
      <c r="W22" s="776"/>
      <c r="X22" s="778"/>
      <c r="Y22" s="764"/>
      <c r="Z22" s="764"/>
      <c r="AA22" s="764"/>
      <c r="AB22" s="764"/>
      <c r="AC22" s="764"/>
      <c r="AD22" s="764"/>
      <c r="AE22" s="764"/>
      <c r="AF22" s="764"/>
      <c r="AG22" s="764"/>
    </row>
    <row r="23" spans="1:33" s="709" customFormat="1" ht="35.25" customHeight="1">
      <c r="A23" s="1705"/>
      <c r="B23" s="1713" t="s">
        <v>190</v>
      </c>
      <c r="C23" s="1400" t="s">
        <v>15</v>
      </c>
      <c r="D23" s="1449">
        <v>2.5</v>
      </c>
      <c r="E23" s="1449">
        <v>2.7</v>
      </c>
      <c r="F23" s="1449">
        <v>1.78</v>
      </c>
      <c r="G23" s="1449">
        <v>2</v>
      </c>
      <c r="H23" s="1449">
        <f t="shared" si="6"/>
        <v>2.7</v>
      </c>
      <c r="I23" s="1449">
        <v>3</v>
      </c>
      <c r="J23" s="2267">
        <f t="shared" si="2"/>
        <v>108</v>
      </c>
      <c r="K23" s="2267">
        <f t="shared" si="3"/>
        <v>100</v>
      </c>
      <c r="L23" s="2267">
        <f t="shared" si="4"/>
        <v>111.1111111111111</v>
      </c>
      <c r="M23" s="1449"/>
      <c r="N23" s="1404" t="e">
        <f>D23/#REF!%</f>
        <v>#REF!</v>
      </c>
      <c r="O23" s="1404" t="e">
        <f>D23/#REF!%</f>
        <v>#REF!</v>
      </c>
      <c r="P23" s="1404">
        <f t="shared" si="5"/>
        <v>108</v>
      </c>
      <c r="Q23" s="1714"/>
      <c r="R23" s="1199">
        <v>2.697050290135397</v>
      </c>
      <c r="S23" s="188"/>
      <c r="T23" s="770"/>
      <c r="U23" s="776"/>
      <c r="V23" s="776"/>
      <c r="W23" s="776"/>
      <c r="X23" s="778"/>
      <c r="Y23" s="764"/>
      <c r="Z23" s="764"/>
      <c r="AA23" s="764"/>
      <c r="AB23" s="764"/>
      <c r="AC23" s="764"/>
      <c r="AD23" s="764"/>
      <c r="AE23" s="764"/>
      <c r="AF23" s="764"/>
      <c r="AG23" s="764"/>
    </row>
    <row r="24" spans="1:33" s="709" customFormat="1" ht="44.25" hidden="1" customHeight="1">
      <c r="A24" s="1705" t="s">
        <v>100</v>
      </c>
      <c r="B24" s="1706" t="s">
        <v>191</v>
      </c>
      <c r="C24" s="1707" t="s">
        <v>26</v>
      </c>
      <c r="D24" s="1401"/>
      <c r="E24" s="1401"/>
      <c r="F24" s="1401"/>
      <c r="G24" s="1401"/>
      <c r="H24" s="1401"/>
      <c r="I24" s="1401"/>
      <c r="J24" s="2267" t="e">
        <f t="shared" si="2"/>
        <v>#DIV/0!</v>
      </c>
      <c r="K24" s="2267" t="e">
        <f t="shared" si="3"/>
        <v>#DIV/0!</v>
      </c>
      <c r="L24" s="2267" t="e">
        <f t="shared" si="4"/>
        <v>#DIV/0!</v>
      </c>
      <c r="M24" s="1401"/>
      <c r="N24" s="1404" t="e">
        <f>D24/#REF!%</f>
        <v>#REF!</v>
      </c>
      <c r="O24" s="1404" t="e">
        <f>D24/#REF!%</f>
        <v>#REF!</v>
      </c>
      <c r="P24" s="1404" t="e">
        <f t="shared" si="5"/>
        <v>#DIV/0!</v>
      </c>
      <c r="Q24" s="2751"/>
      <c r="R24" s="763"/>
      <c r="S24" s="766"/>
      <c r="T24" s="770"/>
      <c r="U24" s="757"/>
      <c r="V24" s="757"/>
      <c r="W24" s="757"/>
      <c r="X24" s="748"/>
      <c r="Y24" s="764"/>
      <c r="Z24" s="764"/>
      <c r="AA24" s="764"/>
      <c r="AB24" s="764"/>
      <c r="AC24" s="764"/>
      <c r="AD24" s="764"/>
      <c r="AE24" s="764"/>
      <c r="AF24" s="764"/>
      <c r="AG24" s="764"/>
    </row>
    <row r="25" spans="1:33" s="709" customFormat="1" ht="33.75" hidden="1" customHeight="1">
      <c r="A25" s="1705"/>
      <c r="B25" s="1713" t="s">
        <v>187</v>
      </c>
      <c r="C25" s="1707" t="s">
        <v>26</v>
      </c>
      <c r="D25" s="1401"/>
      <c r="E25" s="1401"/>
      <c r="F25" s="1401"/>
      <c r="G25" s="1401"/>
      <c r="H25" s="1401"/>
      <c r="I25" s="1401"/>
      <c r="J25" s="2267" t="e">
        <f t="shared" si="2"/>
        <v>#DIV/0!</v>
      </c>
      <c r="K25" s="2267" t="e">
        <f t="shared" si="3"/>
        <v>#DIV/0!</v>
      </c>
      <c r="L25" s="2267" t="e">
        <f t="shared" si="4"/>
        <v>#DIV/0!</v>
      </c>
      <c r="M25" s="1401"/>
      <c r="N25" s="1404" t="e">
        <f>D25/#REF!%</f>
        <v>#REF!</v>
      </c>
      <c r="O25" s="1404" t="e">
        <f>D25/#REF!%</f>
        <v>#REF!</v>
      </c>
      <c r="P25" s="1404" t="e">
        <f t="shared" si="5"/>
        <v>#DIV/0!</v>
      </c>
      <c r="Q25" s="2751"/>
      <c r="R25" s="763"/>
      <c r="S25" s="766"/>
      <c r="T25" s="770"/>
      <c r="U25" s="757"/>
      <c r="V25" s="757"/>
      <c r="W25" s="757"/>
      <c r="X25" s="748"/>
      <c r="Y25" s="764"/>
      <c r="Z25" s="764"/>
      <c r="AA25" s="764"/>
      <c r="AB25" s="764"/>
      <c r="AC25" s="764"/>
      <c r="AD25" s="764"/>
      <c r="AE25" s="764"/>
      <c r="AF25" s="764"/>
      <c r="AG25" s="764"/>
    </row>
    <row r="26" spans="1:33" s="709" customFormat="1" ht="33.75" hidden="1" customHeight="1">
      <c r="A26" s="1705"/>
      <c r="B26" s="1713" t="s">
        <v>188</v>
      </c>
      <c r="C26" s="1707" t="s">
        <v>26</v>
      </c>
      <c r="D26" s="1401"/>
      <c r="E26" s="1401"/>
      <c r="F26" s="1401"/>
      <c r="G26" s="1401"/>
      <c r="H26" s="1401"/>
      <c r="I26" s="1401"/>
      <c r="J26" s="2267" t="e">
        <f t="shared" si="2"/>
        <v>#DIV/0!</v>
      </c>
      <c r="K26" s="2267" t="e">
        <f t="shared" si="3"/>
        <v>#DIV/0!</v>
      </c>
      <c r="L26" s="2267" t="e">
        <f t="shared" si="4"/>
        <v>#DIV/0!</v>
      </c>
      <c r="M26" s="1401"/>
      <c r="N26" s="1404" t="e">
        <f>D26/#REF!%</f>
        <v>#REF!</v>
      </c>
      <c r="O26" s="1404" t="e">
        <f>D26/#REF!%</f>
        <v>#REF!</v>
      </c>
      <c r="P26" s="1404" t="e">
        <f t="shared" si="5"/>
        <v>#DIV/0!</v>
      </c>
      <c r="Q26" s="2751"/>
      <c r="R26" s="763"/>
      <c r="S26" s="766"/>
      <c r="T26" s="770"/>
      <c r="U26" s="757"/>
      <c r="V26" s="757"/>
      <c r="W26" s="757"/>
      <c r="X26" s="748"/>
      <c r="Y26" s="764"/>
      <c r="Z26" s="764"/>
      <c r="AA26" s="764"/>
      <c r="AB26" s="764"/>
      <c r="AC26" s="764"/>
      <c r="AD26" s="764"/>
      <c r="AE26" s="764"/>
      <c r="AF26" s="764"/>
      <c r="AG26" s="764"/>
    </row>
    <row r="27" spans="1:33" s="709" customFormat="1" ht="33.75" hidden="1" customHeight="1">
      <c r="A27" s="1705"/>
      <c r="B27" s="1713" t="s">
        <v>189</v>
      </c>
      <c r="C27" s="1707" t="s">
        <v>26</v>
      </c>
      <c r="D27" s="1401"/>
      <c r="E27" s="1401"/>
      <c r="F27" s="1401"/>
      <c r="G27" s="1401"/>
      <c r="H27" s="1401"/>
      <c r="I27" s="1401"/>
      <c r="J27" s="2267" t="e">
        <f t="shared" si="2"/>
        <v>#DIV/0!</v>
      </c>
      <c r="K27" s="2267" t="e">
        <f t="shared" si="3"/>
        <v>#DIV/0!</v>
      </c>
      <c r="L27" s="2267" t="e">
        <f t="shared" si="4"/>
        <v>#DIV/0!</v>
      </c>
      <c r="M27" s="1401"/>
      <c r="N27" s="1404" t="e">
        <f>D27/#REF!%</f>
        <v>#REF!</v>
      </c>
      <c r="O27" s="1404" t="e">
        <f>D27/#REF!%</f>
        <v>#REF!</v>
      </c>
      <c r="P27" s="1404" t="e">
        <f t="shared" si="5"/>
        <v>#DIV/0!</v>
      </c>
      <c r="Q27" s="2751"/>
      <c r="R27" s="763"/>
      <c r="S27" s="766"/>
      <c r="T27" s="770"/>
      <c r="U27" s="757"/>
      <c r="V27" s="757"/>
      <c r="W27" s="757"/>
      <c r="X27" s="748"/>
      <c r="Y27" s="764"/>
      <c r="Z27" s="764"/>
      <c r="AA27" s="764"/>
      <c r="AB27" s="764"/>
      <c r="AC27" s="764"/>
      <c r="AD27" s="764"/>
      <c r="AE27" s="764"/>
      <c r="AF27" s="764"/>
      <c r="AG27" s="764"/>
    </row>
    <row r="28" spans="1:33" s="709" customFormat="1" ht="33.75" hidden="1" customHeight="1">
      <c r="A28" s="1705"/>
      <c r="B28" s="1713" t="s">
        <v>190</v>
      </c>
      <c r="C28" s="1707" t="s">
        <v>26</v>
      </c>
      <c r="D28" s="1401"/>
      <c r="E28" s="1401"/>
      <c r="F28" s="1401"/>
      <c r="G28" s="1401"/>
      <c r="H28" s="1401"/>
      <c r="I28" s="1401"/>
      <c r="J28" s="2267" t="e">
        <f t="shared" si="2"/>
        <v>#DIV/0!</v>
      </c>
      <c r="K28" s="2267" t="e">
        <f t="shared" si="3"/>
        <v>#DIV/0!</v>
      </c>
      <c r="L28" s="2267" t="e">
        <f t="shared" si="4"/>
        <v>#DIV/0!</v>
      </c>
      <c r="M28" s="1401"/>
      <c r="N28" s="1404" t="e">
        <f>D28/#REF!%</f>
        <v>#REF!</v>
      </c>
      <c r="O28" s="1404" t="e">
        <f>D28/#REF!%</f>
        <v>#REF!</v>
      </c>
      <c r="P28" s="1404" t="e">
        <f t="shared" si="5"/>
        <v>#DIV/0!</v>
      </c>
      <c r="Q28" s="2751"/>
      <c r="R28" s="763"/>
      <c r="S28" s="766"/>
      <c r="T28" s="770"/>
      <c r="U28" s="757"/>
      <c r="V28" s="757"/>
      <c r="W28" s="757"/>
      <c r="X28" s="748"/>
      <c r="Y28" s="764"/>
      <c r="Z28" s="764"/>
      <c r="AA28" s="764"/>
      <c r="AB28" s="764"/>
      <c r="AC28" s="764"/>
      <c r="AD28" s="764"/>
      <c r="AE28" s="764"/>
      <c r="AF28" s="764"/>
      <c r="AG28" s="764"/>
    </row>
    <row r="29" spans="1:33" s="775" customFormat="1" ht="28.15" customHeight="1">
      <c r="A29" s="1705" t="s">
        <v>100</v>
      </c>
      <c r="B29" s="1706" t="s">
        <v>192</v>
      </c>
      <c r="C29" s="1707"/>
      <c r="D29" s="1715"/>
      <c r="E29" s="1715"/>
      <c r="F29" s="1715"/>
      <c r="G29" s="1715"/>
      <c r="H29" s="1715"/>
      <c r="I29" s="1715"/>
      <c r="J29" s="2267"/>
      <c r="K29" s="2267"/>
      <c r="L29" s="2267"/>
      <c r="M29" s="1715"/>
      <c r="N29" s="1404"/>
      <c r="O29" s="1404"/>
      <c r="P29" s="1404"/>
      <c r="Q29" s="2751"/>
      <c r="R29" s="763"/>
      <c r="S29" s="779"/>
      <c r="T29" s="770"/>
      <c r="U29" s="772"/>
      <c r="V29" s="772"/>
      <c r="W29" s="772"/>
      <c r="X29" s="752"/>
      <c r="Y29" s="774"/>
      <c r="Z29" s="774"/>
      <c r="AA29" s="774"/>
      <c r="AB29" s="774"/>
      <c r="AC29" s="774"/>
      <c r="AD29" s="774"/>
      <c r="AE29" s="774"/>
      <c r="AF29" s="774"/>
      <c r="AG29" s="774"/>
    </row>
    <row r="30" spans="1:33" s="775" customFormat="1" ht="28.15" customHeight="1">
      <c r="A30" s="1716">
        <v>1</v>
      </c>
      <c r="B30" s="1428" t="s">
        <v>193</v>
      </c>
      <c r="C30" s="1400" t="s">
        <v>821</v>
      </c>
      <c r="D30" s="1401">
        <v>941</v>
      </c>
      <c r="E30" s="1401">
        <v>1678</v>
      </c>
      <c r="F30" s="1401">
        <v>366</v>
      </c>
      <c r="G30" s="1401">
        <v>1146</v>
      </c>
      <c r="H30" s="1401">
        <f>E30</f>
        <v>1678</v>
      </c>
      <c r="I30" s="1401">
        <v>1700</v>
      </c>
      <c r="J30" s="2267">
        <f t="shared" si="2"/>
        <v>178.32093517534537</v>
      </c>
      <c r="K30" s="2267">
        <f t="shared" si="3"/>
        <v>100</v>
      </c>
      <c r="L30" s="2267">
        <f t="shared" si="4"/>
        <v>101.31108462455303</v>
      </c>
      <c r="M30" s="1401"/>
      <c r="N30" s="1404" t="e">
        <f>D30/#REF!%</f>
        <v>#REF!</v>
      </c>
      <c r="O30" s="1404" t="e">
        <f>D30/#REF!%</f>
        <v>#REF!</v>
      </c>
      <c r="P30" s="1404">
        <f t="shared" si="5"/>
        <v>178.32093517534537</v>
      </c>
      <c r="Q30" s="1710"/>
      <c r="R30" s="196">
        <v>1655.76955</v>
      </c>
      <c r="S30" s="766"/>
      <c r="T30" s="770"/>
      <c r="U30" s="772"/>
      <c r="V30" s="772"/>
      <c r="W30" s="772"/>
      <c r="X30" s="780"/>
      <c r="Y30" s="781"/>
      <c r="Z30" s="774"/>
      <c r="AA30" s="774"/>
      <c r="AB30" s="774"/>
      <c r="AC30" s="774"/>
      <c r="AD30" s="774"/>
      <c r="AE30" s="774"/>
      <c r="AF30" s="774"/>
      <c r="AG30" s="774"/>
    </row>
    <row r="31" spans="1:33" s="775" customFormat="1" ht="28.15" customHeight="1">
      <c r="A31" s="1716">
        <v>2</v>
      </c>
      <c r="B31" s="1428" t="s">
        <v>194</v>
      </c>
      <c r="C31" s="1400" t="s">
        <v>925</v>
      </c>
      <c r="D31" s="1401">
        <v>124000</v>
      </c>
      <c r="E31" s="1401">
        <v>124300</v>
      </c>
      <c r="F31" s="1401">
        <v>65300</v>
      </c>
      <c r="G31" s="1401">
        <v>96000</v>
      </c>
      <c r="H31" s="1401">
        <f t="shared" ref="H31:H33" si="7">E31</f>
        <v>124300</v>
      </c>
      <c r="I31" s="1401">
        <v>125000</v>
      </c>
      <c r="J31" s="2267">
        <f t="shared" si="2"/>
        <v>100.24193548387096</v>
      </c>
      <c r="K31" s="2267">
        <f t="shared" si="3"/>
        <v>100</v>
      </c>
      <c r="L31" s="2267">
        <f t="shared" si="4"/>
        <v>100.5631536604988</v>
      </c>
      <c r="M31" s="1401"/>
      <c r="N31" s="1404" t="e">
        <f>D31/#REF!%</f>
        <v>#REF!</v>
      </c>
      <c r="O31" s="1404" t="e">
        <f>D31/#REF!%</f>
        <v>#REF!</v>
      </c>
      <c r="P31" s="1404">
        <f t="shared" si="5"/>
        <v>100.24193548387096</v>
      </c>
      <c r="Q31" s="1710"/>
      <c r="R31" s="196">
        <v>124300</v>
      </c>
      <c r="S31" s="629"/>
      <c r="T31" s="770"/>
      <c r="U31" s="782"/>
      <c r="V31" s="782"/>
      <c r="W31" s="782"/>
      <c r="X31" s="748"/>
      <c r="Y31" s="774"/>
      <c r="Z31" s="774"/>
      <c r="AA31" s="774"/>
      <c r="AB31" s="774"/>
      <c r="AC31" s="774"/>
      <c r="AD31" s="774"/>
      <c r="AE31" s="774"/>
      <c r="AF31" s="774"/>
      <c r="AG31" s="774"/>
    </row>
    <row r="32" spans="1:33" ht="28.15" customHeight="1">
      <c r="A32" s="1716">
        <v>3</v>
      </c>
      <c r="B32" s="1428" t="s">
        <v>195</v>
      </c>
      <c r="C32" s="1400" t="s">
        <v>196</v>
      </c>
      <c r="D32" s="1410">
        <v>21</v>
      </c>
      <c r="E32" s="1410">
        <v>21.47</v>
      </c>
      <c r="F32" s="1410">
        <v>10</v>
      </c>
      <c r="G32" s="1410" t="s">
        <v>921</v>
      </c>
      <c r="H32" s="1401">
        <f t="shared" si="7"/>
        <v>21.47</v>
      </c>
      <c r="I32" s="1410">
        <v>21.5</v>
      </c>
      <c r="J32" s="2267">
        <f t="shared" si="2"/>
        <v>102.23809523809524</v>
      </c>
      <c r="K32" s="2267">
        <f t="shared" si="3"/>
        <v>100</v>
      </c>
      <c r="L32" s="2267">
        <f t="shared" si="4"/>
        <v>100.13972985561249</v>
      </c>
      <c r="M32" s="1410"/>
      <c r="N32" s="1404" t="e">
        <f>D32/#REF!%</f>
        <v>#REF!</v>
      </c>
      <c r="O32" s="1404" t="e">
        <f>D32/#REF!%</f>
        <v>#REF!</v>
      </c>
      <c r="P32" s="1404">
        <f t="shared" si="5"/>
        <v>102.23809523809524</v>
      </c>
      <c r="Q32" s="1711"/>
      <c r="R32" s="599">
        <v>21.47</v>
      </c>
      <c r="S32" s="783"/>
      <c r="T32" s="770"/>
      <c r="U32" s="782"/>
      <c r="V32" s="782"/>
      <c r="W32" s="782"/>
      <c r="Y32" s="642"/>
      <c r="Z32" s="642"/>
      <c r="AA32" s="642"/>
      <c r="AB32" s="642"/>
      <c r="AC32" s="642"/>
      <c r="AD32" s="642"/>
      <c r="AE32" s="642"/>
      <c r="AF32" s="642"/>
      <c r="AG32" s="642"/>
    </row>
    <row r="33" spans="1:33" s="775" customFormat="1" ht="28.15" customHeight="1">
      <c r="A33" s="1716">
        <v>4</v>
      </c>
      <c r="B33" s="1428" t="s">
        <v>197</v>
      </c>
      <c r="C33" s="1400" t="s">
        <v>926</v>
      </c>
      <c r="D33" s="1401">
        <v>146</v>
      </c>
      <c r="E33" s="1401">
        <v>150</v>
      </c>
      <c r="F33" s="1401">
        <v>79</v>
      </c>
      <c r="G33" s="1401">
        <v>120</v>
      </c>
      <c r="H33" s="1401">
        <f t="shared" si="7"/>
        <v>150</v>
      </c>
      <c r="I33" s="1401">
        <v>160</v>
      </c>
      <c r="J33" s="2267">
        <f t="shared" si="2"/>
        <v>102.73972602739727</v>
      </c>
      <c r="K33" s="2267">
        <f t="shared" si="3"/>
        <v>100</v>
      </c>
      <c r="L33" s="2267">
        <f t="shared" si="4"/>
        <v>106.66666666666667</v>
      </c>
      <c r="M33" s="1401"/>
      <c r="N33" s="1404" t="e">
        <f>D33/#REF!%</f>
        <v>#REF!</v>
      </c>
      <c r="O33" s="1404" t="e">
        <f>D33/#REF!%</f>
        <v>#REF!</v>
      </c>
      <c r="P33" s="1404">
        <f t="shared" si="5"/>
        <v>102.73972602739727</v>
      </c>
      <c r="Q33" s="1710"/>
      <c r="R33" s="1198">
        <v>150</v>
      </c>
      <c r="S33" s="629"/>
      <c r="T33" s="770"/>
      <c r="U33" s="772"/>
      <c r="V33" s="772"/>
      <c r="W33" s="772"/>
      <c r="X33" s="748"/>
      <c r="Y33" s="774"/>
      <c r="Z33" s="774"/>
      <c r="AA33" s="774"/>
      <c r="AB33" s="774"/>
      <c r="AC33" s="774"/>
      <c r="AD33" s="774"/>
      <c r="AE33" s="774"/>
      <c r="AF33" s="774"/>
      <c r="AG33" s="774"/>
    </row>
    <row r="34" spans="1:33" s="789" customFormat="1" ht="28.15" customHeight="1">
      <c r="A34" s="1705" t="s">
        <v>119</v>
      </c>
      <c r="B34" s="1706" t="s">
        <v>774</v>
      </c>
      <c r="C34" s="1707"/>
      <c r="D34" s="1715"/>
      <c r="E34" s="1715"/>
      <c r="F34" s="1715"/>
      <c r="G34" s="1715"/>
      <c r="H34" s="1715"/>
      <c r="I34" s="1715"/>
      <c r="J34" s="2267"/>
      <c r="K34" s="2267"/>
      <c r="L34" s="2267"/>
      <c r="M34" s="1715"/>
      <c r="N34" s="1404"/>
      <c r="O34" s="1404"/>
      <c r="P34" s="1404"/>
      <c r="Q34" s="1705"/>
      <c r="R34" s="791"/>
      <c r="S34" s="784"/>
      <c r="T34" s="785"/>
      <c r="U34" s="786"/>
      <c r="V34" s="786"/>
      <c r="W34" s="786"/>
      <c r="X34" s="787"/>
      <c r="Y34" s="788"/>
      <c r="Z34" s="788"/>
      <c r="AA34" s="788"/>
      <c r="AB34" s="788"/>
      <c r="AC34" s="788"/>
      <c r="AD34" s="788"/>
      <c r="AE34" s="788"/>
      <c r="AF34" s="788"/>
      <c r="AG34" s="788"/>
    </row>
    <row r="35" spans="1:33" s="789" customFormat="1" ht="35.25" customHeight="1">
      <c r="A35" s="1716">
        <v>1</v>
      </c>
      <c r="B35" s="1717" t="s">
        <v>775</v>
      </c>
      <c r="C35" s="1379" t="s">
        <v>26</v>
      </c>
      <c r="D35" s="1401">
        <v>90.9</v>
      </c>
      <c r="E35" s="1410">
        <f>'B7 LD&amp;VL-XDGN'!AB31</f>
        <v>93.5</v>
      </c>
      <c r="F35" s="1410">
        <v>91</v>
      </c>
      <c r="G35" s="1410">
        <f>'B7 LD&amp;VL-XDGN'!AE31</f>
        <v>93.5</v>
      </c>
      <c r="H35" s="1410">
        <f>'B7 LD&amp;VL-XDGN'!AE31</f>
        <v>93.5</v>
      </c>
      <c r="I35" s="1410">
        <f>'B7 LD&amp;VL-XDGN'!AT31</f>
        <v>96</v>
      </c>
      <c r="J35" s="2267">
        <f t="shared" si="2"/>
        <v>102.86028602860286</v>
      </c>
      <c r="K35" s="2267">
        <f t="shared" si="3"/>
        <v>100</v>
      </c>
      <c r="L35" s="2267">
        <f t="shared" si="4"/>
        <v>102.67379679144385</v>
      </c>
      <c r="M35" s="1410"/>
      <c r="N35" s="1404" t="e">
        <f>D35/#REF!%</f>
        <v>#REF!</v>
      </c>
      <c r="O35" s="1404" t="e">
        <f>D35/#REF!%</f>
        <v>#REF!</v>
      </c>
      <c r="P35" s="1404">
        <f t="shared" si="5"/>
        <v>102.86028602860286</v>
      </c>
      <c r="Q35" s="1716"/>
      <c r="R35" s="1194">
        <v>82.185991363327304</v>
      </c>
      <c r="S35" s="784"/>
      <c r="T35" s="785"/>
      <c r="U35" s="786"/>
      <c r="V35" s="786"/>
      <c r="W35" s="786"/>
      <c r="X35" s="790"/>
      <c r="Y35" s="788"/>
      <c r="Z35" s="788"/>
      <c r="AA35" s="788"/>
      <c r="AB35" s="788"/>
      <c r="AC35" s="788"/>
      <c r="AD35" s="788"/>
      <c r="AE35" s="788"/>
      <c r="AF35" s="788"/>
      <c r="AG35" s="788"/>
    </row>
    <row r="36" spans="1:33" s="711" customFormat="1" ht="37.9" customHeight="1">
      <c r="A36" s="1718">
        <v>2</v>
      </c>
      <c r="B36" s="1719" t="s">
        <v>776</v>
      </c>
      <c r="C36" s="1718" t="s">
        <v>26</v>
      </c>
      <c r="D36" s="1720">
        <v>89.5</v>
      </c>
      <c r="E36" s="1720">
        <v>88.5</v>
      </c>
      <c r="F36" s="1720">
        <v>88.2</v>
      </c>
      <c r="G36" s="1720" t="s">
        <v>922</v>
      </c>
      <c r="H36" s="1720">
        <v>88.5</v>
      </c>
      <c r="I36" s="1720">
        <v>90</v>
      </c>
      <c r="J36" s="1720">
        <f t="shared" si="2"/>
        <v>98.882681564245814</v>
      </c>
      <c r="K36" s="1720">
        <f t="shared" si="3"/>
        <v>100</v>
      </c>
      <c r="L36" s="1720">
        <f t="shared" si="4"/>
        <v>101.69491525423729</v>
      </c>
      <c r="M36" s="1720"/>
      <c r="N36" s="1721" t="e">
        <f>D36/#REF!%</f>
        <v>#REF!</v>
      </c>
      <c r="O36" s="1721" t="e">
        <f>D36/#REF!%</f>
        <v>#REF!</v>
      </c>
      <c r="P36" s="1721">
        <f t="shared" si="5"/>
        <v>98.882681564245814</v>
      </c>
      <c r="Q36" s="1718"/>
      <c r="R36" s="1194">
        <v>79.213925156631106</v>
      </c>
      <c r="S36" s="792"/>
      <c r="T36" s="793"/>
      <c r="U36" s="794"/>
      <c r="V36" s="794"/>
      <c r="W36" s="794"/>
      <c r="X36" s="790"/>
      <c r="Y36" s="795"/>
      <c r="Z36" s="795"/>
      <c r="AA36" s="795"/>
      <c r="AB36" s="795"/>
      <c r="AC36" s="795"/>
      <c r="AD36" s="795"/>
      <c r="AE36" s="795"/>
      <c r="AF36" s="795"/>
      <c r="AG36" s="795"/>
    </row>
    <row r="37" spans="1:33" ht="19.5" customHeight="1">
      <c r="A37" s="643"/>
      <c r="B37" s="589"/>
      <c r="C37" s="590"/>
      <c r="N37" s="591"/>
      <c r="O37" s="591"/>
      <c r="P37" s="591"/>
      <c r="Q37" s="642"/>
      <c r="R37" s="796"/>
      <c r="S37" s="573"/>
      <c r="T37" s="643"/>
      <c r="U37" s="573"/>
      <c r="V37" s="573"/>
      <c r="W37" s="573"/>
      <c r="Y37" s="642"/>
      <c r="Z37" s="642"/>
      <c r="AA37" s="642"/>
      <c r="AB37" s="642"/>
      <c r="AC37" s="642"/>
      <c r="AD37" s="642"/>
      <c r="AE37" s="642"/>
      <c r="AF37" s="642"/>
      <c r="AG37" s="642"/>
    </row>
    <row r="38" spans="1:33" ht="19.5" customHeight="1">
      <c r="A38" s="643"/>
      <c r="B38" s="589"/>
      <c r="C38" s="590"/>
      <c r="N38" s="591"/>
      <c r="O38" s="591"/>
      <c r="P38" s="591"/>
      <c r="Q38" s="642"/>
      <c r="R38" s="796"/>
      <c r="S38" s="573"/>
      <c r="T38" s="643"/>
      <c r="U38" s="573"/>
      <c r="V38" s="573"/>
      <c r="W38" s="573"/>
      <c r="Y38" s="642"/>
      <c r="Z38" s="642"/>
      <c r="AA38" s="642"/>
      <c r="AB38" s="642"/>
      <c r="AC38" s="642"/>
      <c r="AD38" s="642"/>
      <c r="AE38" s="642"/>
      <c r="AF38" s="642"/>
      <c r="AG38" s="642"/>
    </row>
    <row r="39" spans="1:33" ht="15.75" customHeight="1">
      <c r="A39" s="643"/>
      <c r="B39" s="642"/>
      <c r="C39" s="797"/>
      <c r="N39" s="745"/>
      <c r="O39" s="745"/>
      <c r="P39" s="745"/>
      <c r="Q39" s="642"/>
      <c r="R39" s="796"/>
      <c r="S39" s="573"/>
      <c r="T39" s="643"/>
      <c r="U39" s="573"/>
      <c r="V39" s="573"/>
      <c r="W39" s="573"/>
      <c r="Y39" s="642"/>
      <c r="Z39" s="642"/>
      <c r="AA39" s="642"/>
      <c r="AB39" s="642"/>
      <c r="AC39" s="642"/>
      <c r="AD39" s="642"/>
      <c r="AE39" s="642"/>
      <c r="AF39" s="642"/>
      <c r="AG39" s="642"/>
    </row>
    <row r="40" spans="1:33" ht="15.75" customHeight="1">
      <c r="A40" s="643"/>
      <c r="B40" s="642"/>
      <c r="C40" s="797"/>
      <c r="N40" s="745"/>
      <c r="O40" s="745"/>
      <c r="P40" s="745"/>
      <c r="Q40" s="642"/>
      <c r="R40" s="796"/>
      <c r="S40" s="573"/>
      <c r="T40" s="643"/>
      <c r="U40" s="573"/>
      <c r="V40" s="573"/>
      <c r="W40" s="573"/>
      <c r="Y40" s="642"/>
      <c r="Z40" s="642"/>
      <c r="AA40" s="642"/>
      <c r="AB40" s="642"/>
      <c r="AC40" s="642"/>
      <c r="AD40" s="642"/>
      <c r="AE40" s="642"/>
      <c r="AF40" s="642"/>
      <c r="AG40" s="642"/>
    </row>
    <row r="41" spans="1:33" ht="15.75" customHeight="1">
      <c r="A41" s="643"/>
      <c r="B41" s="642"/>
      <c r="C41" s="797"/>
      <c r="N41" s="745"/>
      <c r="O41" s="745"/>
      <c r="P41" s="745"/>
      <c r="Q41" s="642"/>
      <c r="R41" s="796"/>
      <c r="S41" s="573"/>
      <c r="T41" s="643"/>
      <c r="U41" s="573"/>
      <c r="V41" s="573"/>
      <c r="W41" s="573"/>
      <c r="Y41" s="642"/>
      <c r="Z41" s="642"/>
      <c r="AA41" s="642"/>
      <c r="AB41" s="642"/>
      <c r="AC41" s="642"/>
      <c r="AD41" s="642"/>
      <c r="AE41" s="642"/>
      <c r="AF41" s="642"/>
      <c r="AG41" s="642"/>
    </row>
    <row r="42" spans="1:33" ht="15.75" customHeight="1">
      <c r="A42" s="643"/>
      <c r="B42" s="642"/>
      <c r="C42" s="797"/>
      <c r="N42" s="745"/>
      <c r="O42" s="745"/>
      <c r="P42" s="745"/>
      <c r="Q42" s="642"/>
      <c r="R42" s="796"/>
      <c r="S42" s="573"/>
      <c r="T42" s="643"/>
      <c r="U42" s="573"/>
      <c r="V42" s="573"/>
      <c r="W42" s="573"/>
      <c r="Y42" s="642"/>
      <c r="Z42" s="642"/>
      <c r="AA42" s="642"/>
      <c r="AB42" s="642"/>
      <c r="AC42" s="642"/>
      <c r="AD42" s="642"/>
      <c r="AE42" s="642"/>
      <c r="AF42" s="642"/>
      <c r="AG42" s="642"/>
    </row>
    <row r="43" spans="1:33" ht="15.75" customHeight="1">
      <c r="A43" s="643"/>
      <c r="B43" s="642"/>
      <c r="C43" s="799"/>
      <c r="N43" s="745"/>
      <c r="O43" s="745"/>
      <c r="P43" s="745"/>
      <c r="Q43" s="642"/>
      <c r="R43" s="796"/>
      <c r="S43" s="573"/>
      <c r="T43" s="643"/>
      <c r="U43" s="573"/>
      <c r="V43" s="573"/>
      <c r="W43" s="573"/>
      <c r="Y43" s="642"/>
      <c r="Z43" s="642"/>
      <c r="AA43" s="642"/>
      <c r="AB43" s="642"/>
      <c r="AC43" s="642"/>
      <c r="AD43" s="642"/>
      <c r="AE43" s="642"/>
      <c r="AF43" s="642"/>
      <c r="AG43" s="642"/>
    </row>
    <row r="44" spans="1:33" ht="15.75" customHeight="1">
      <c r="A44" s="643"/>
      <c r="B44" s="642"/>
      <c r="C44" s="799"/>
      <c r="N44" s="745"/>
      <c r="O44" s="745"/>
      <c r="P44" s="745"/>
      <c r="Q44" s="642"/>
      <c r="R44" s="796"/>
      <c r="S44" s="573"/>
      <c r="T44" s="643"/>
      <c r="U44" s="573"/>
      <c r="V44" s="573"/>
      <c r="W44" s="573"/>
      <c r="Y44" s="642"/>
      <c r="Z44" s="642"/>
      <c r="AA44" s="642"/>
      <c r="AB44" s="642"/>
      <c r="AC44" s="642"/>
      <c r="AD44" s="642"/>
      <c r="AE44" s="642"/>
      <c r="AF44" s="642"/>
      <c r="AG44" s="642"/>
    </row>
    <row r="45" spans="1:33" ht="15.75" customHeight="1">
      <c r="A45" s="643"/>
      <c r="B45" s="642"/>
      <c r="C45" s="799"/>
      <c r="N45" s="745"/>
      <c r="O45" s="745"/>
      <c r="P45" s="745"/>
      <c r="Q45" s="642"/>
      <c r="R45" s="796"/>
      <c r="S45" s="573"/>
      <c r="T45" s="643"/>
      <c r="U45" s="573"/>
      <c r="V45" s="573"/>
      <c r="W45" s="573"/>
      <c r="Y45" s="642"/>
      <c r="Z45" s="642"/>
      <c r="AA45" s="642"/>
      <c r="AB45" s="642"/>
      <c r="AC45" s="642"/>
      <c r="AD45" s="642"/>
      <c r="AE45" s="642"/>
      <c r="AF45" s="642"/>
      <c r="AG45" s="642"/>
    </row>
    <row r="46" spans="1:33" ht="15.75" customHeight="1">
      <c r="A46" s="643"/>
      <c r="B46" s="642"/>
      <c r="C46" s="799"/>
      <c r="N46" s="745"/>
      <c r="O46" s="745"/>
      <c r="P46" s="745"/>
      <c r="Q46" s="642"/>
      <c r="R46" s="796"/>
      <c r="S46" s="573"/>
      <c r="T46" s="643"/>
      <c r="U46" s="573"/>
      <c r="V46" s="573"/>
      <c r="W46" s="573"/>
      <c r="Y46" s="642"/>
      <c r="Z46" s="642"/>
      <c r="AA46" s="642"/>
      <c r="AB46" s="642"/>
      <c r="AC46" s="642"/>
      <c r="AD46" s="642"/>
      <c r="AE46" s="642"/>
      <c r="AF46" s="642"/>
      <c r="AG46" s="642"/>
    </row>
    <row r="47" spans="1:33" ht="15.75" customHeight="1">
      <c r="A47" s="643"/>
      <c r="B47" s="642"/>
      <c r="C47" s="799"/>
      <c r="N47" s="745"/>
      <c r="O47" s="745"/>
      <c r="P47" s="745"/>
      <c r="Q47" s="642"/>
      <c r="R47" s="796"/>
      <c r="S47" s="573"/>
      <c r="T47" s="643"/>
      <c r="U47" s="573"/>
      <c r="V47" s="573"/>
      <c r="W47" s="573"/>
      <c r="Y47" s="642"/>
      <c r="Z47" s="642"/>
      <c r="AA47" s="642"/>
      <c r="AB47" s="642"/>
      <c r="AC47" s="642"/>
      <c r="AD47" s="642"/>
      <c r="AE47" s="642"/>
      <c r="AF47" s="642"/>
      <c r="AG47" s="642"/>
    </row>
    <row r="48" spans="1:33" ht="15.75" customHeight="1">
      <c r="A48" s="643"/>
      <c r="B48" s="642"/>
      <c r="C48" s="799"/>
      <c r="N48" s="745"/>
      <c r="O48" s="745"/>
      <c r="P48" s="745"/>
      <c r="Q48" s="642"/>
      <c r="R48" s="796"/>
      <c r="S48" s="573"/>
      <c r="T48" s="643"/>
      <c r="U48" s="573"/>
      <c r="V48" s="573"/>
      <c r="W48" s="573"/>
      <c r="Y48" s="642"/>
      <c r="Z48" s="642"/>
      <c r="AA48" s="642"/>
      <c r="AB48" s="642"/>
      <c r="AC48" s="642"/>
      <c r="AD48" s="642"/>
      <c r="AE48" s="642"/>
      <c r="AF48" s="642"/>
      <c r="AG48" s="642"/>
    </row>
    <row r="49" spans="1:33" ht="15.75" customHeight="1">
      <c r="A49" s="643"/>
      <c r="B49" s="642"/>
      <c r="C49" s="799"/>
      <c r="N49" s="745"/>
      <c r="O49" s="745"/>
      <c r="P49" s="745"/>
      <c r="Q49" s="642"/>
      <c r="R49" s="796"/>
      <c r="S49" s="573"/>
      <c r="T49" s="643"/>
      <c r="U49" s="573"/>
      <c r="V49" s="573"/>
      <c r="W49" s="573"/>
      <c r="Y49" s="642"/>
      <c r="Z49" s="642"/>
      <c r="AA49" s="642"/>
      <c r="AB49" s="642"/>
      <c r="AC49" s="642"/>
      <c r="AD49" s="642"/>
      <c r="AE49" s="642"/>
      <c r="AF49" s="642"/>
      <c r="AG49" s="642"/>
    </row>
    <row r="50" spans="1:33" ht="15.75" customHeight="1">
      <c r="A50" s="643"/>
      <c r="B50" s="642"/>
      <c r="C50" s="799"/>
      <c r="N50" s="745"/>
      <c r="O50" s="745"/>
      <c r="P50" s="745"/>
      <c r="Q50" s="642"/>
      <c r="R50" s="796"/>
      <c r="S50" s="573"/>
      <c r="T50" s="643"/>
      <c r="U50" s="573"/>
      <c r="V50" s="573"/>
      <c r="W50" s="573"/>
      <c r="Y50" s="642"/>
      <c r="Z50" s="642"/>
      <c r="AA50" s="642"/>
      <c r="AB50" s="642"/>
      <c r="AC50" s="642"/>
      <c r="AD50" s="642"/>
      <c r="AE50" s="642"/>
      <c r="AF50" s="642"/>
      <c r="AG50" s="642"/>
    </row>
    <row r="51" spans="1:33" ht="15.75" customHeight="1">
      <c r="A51" s="643"/>
      <c r="B51" s="642"/>
      <c r="C51" s="799"/>
      <c r="N51" s="745"/>
      <c r="O51" s="745"/>
      <c r="P51" s="745"/>
      <c r="Q51" s="642"/>
      <c r="R51" s="796"/>
      <c r="S51" s="573"/>
      <c r="T51" s="643"/>
      <c r="U51" s="573"/>
      <c r="V51" s="573"/>
      <c r="W51" s="573"/>
      <c r="Y51" s="642"/>
      <c r="Z51" s="642"/>
      <c r="AA51" s="642"/>
      <c r="AB51" s="642"/>
      <c r="AC51" s="642"/>
      <c r="AD51" s="642"/>
      <c r="AE51" s="642"/>
      <c r="AF51" s="642"/>
      <c r="AG51" s="642"/>
    </row>
    <row r="52" spans="1:33" ht="15.75" customHeight="1">
      <c r="A52" s="643"/>
      <c r="B52" s="642"/>
      <c r="C52" s="799"/>
      <c r="N52" s="745"/>
      <c r="O52" s="745"/>
      <c r="P52" s="745"/>
      <c r="Q52" s="642"/>
      <c r="R52" s="796"/>
      <c r="S52" s="573"/>
      <c r="T52" s="643"/>
      <c r="U52" s="573"/>
      <c r="V52" s="573"/>
      <c r="W52" s="573"/>
      <c r="Y52" s="642"/>
      <c r="Z52" s="642"/>
      <c r="AA52" s="642"/>
      <c r="AB52" s="642"/>
      <c r="AC52" s="642"/>
      <c r="AD52" s="642"/>
      <c r="AE52" s="642"/>
      <c r="AF52" s="642"/>
      <c r="AG52" s="642"/>
    </row>
    <row r="53" spans="1:33" ht="15.75" customHeight="1">
      <c r="A53" s="643"/>
      <c r="B53" s="642"/>
      <c r="C53" s="799"/>
      <c r="N53" s="745"/>
      <c r="O53" s="745"/>
      <c r="P53" s="745"/>
      <c r="Q53" s="642"/>
      <c r="R53" s="796"/>
      <c r="S53" s="573"/>
      <c r="T53" s="643"/>
      <c r="U53" s="573"/>
      <c r="V53" s="573"/>
      <c r="W53" s="573"/>
      <c r="Y53" s="642"/>
      <c r="Z53" s="642"/>
      <c r="AA53" s="642"/>
      <c r="AB53" s="642"/>
      <c r="AC53" s="642"/>
      <c r="AD53" s="642"/>
      <c r="AE53" s="642"/>
      <c r="AF53" s="642"/>
      <c r="AG53" s="642"/>
    </row>
    <row r="54" spans="1:33" ht="15.75" customHeight="1">
      <c r="A54" s="643"/>
      <c r="B54" s="642"/>
      <c r="C54" s="799"/>
      <c r="N54" s="745"/>
      <c r="O54" s="745"/>
      <c r="P54" s="745"/>
      <c r="Q54" s="642"/>
      <c r="R54" s="796"/>
      <c r="S54" s="573"/>
      <c r="T54" s="643"/>
      <c r="U54" s="573"/>
      <c r="V54" s="573"/>
      <c r="W54" s="573"/>
      <c r="Y54" s="642"/>
      <c r="Z54" s="642"/>
      <c r="AA54" s="642"/>
      <c r="AB54" s="642"/>
      <c r="AC54" s="642"/>
      <c r="AD54" s="642"/>
      <c r="AE54" s="642"/>
      <c r="AF54" s="642"/>
      <c r="AG54" s="642"/>
    </row>
    <row r="55" spans="1:33" ht="15.75" customHeight="1">
      <c r="A55" s="643"/>
      <c r="B55" s="642"/>
      <c r="C55" s="799"/>
      <c r="N55" s="745"/>
      <c r="O55" s="745"/>
      <c r="P55" s="745"/>
      <c r="Q55" s="642"/>
      <c r="R55" s="796"/>
      <c r="S55" s="573"/>
      <c r="T55" s="643"/>
      <c r="U55" s="573"/>
      <c r="V55" s="573"/>
      <c r="W55" s="573"/>
      <c r="Y55" s="642"/>
      <c r="Z55" s="642"/>
      <c r="AA55" s="642"/>
      <c r="AB55" s="642"/>
      <c r="AC55" s="642"/>
      <c r="AD55" s="642"/>
      <c r="AE55" s="642"/>
      <c r="AF55" s="642"/>
      <c r="AG55" s="642"/>
    </row>
    <row r="56" spans="1:33" ht="15.75" customHeight="1">
      <c r="A56" s="643"/>
      <c r="B56" s="642"/>
      <c r="C56" s="799"/>
      <c r="N56" s="745"/>
      <c r="O56" s="745"/>
      <c r="P56" s="745"/>
      <c r="Q56" s="642"/>
      <c r="R56" s="796"/>
      <c r="S56" s="573"/>
      <c r="T56" s="643"/>
      <c r="U56" s="573"/>
      <c r="V56" s="573"/>
      <c r="W56" s="573"/>
      <c r="Y56" s="642"/>
      <c r="Z56" s="642"/>
      <c r="AA56" s="642"/>
      <c r="AB56" s="642"/>
      <c r="AC56" s="642"/>
      <c r="AD56" s="642"/>
      <c r="AE56" s="642"/>
      <c r="AF56" s="642"/>
      <c r="AG56" s="642"/>
    </row>
    <row r="57" spans="1:33" ht="15.75" customHeight="1">
      <c r="A57" s="643"/>
      <c r="B57" s="642"/>
      <c r="C57" s="799"/>
      <c r="N57" s="745"/>
      <c r="O57" s="745"/>
      <c r="P57" s="745"/>
      <c r="Q57" s="642"/>
      <c r="R57" s="796"/>
      <c r="S57" s="573"/>
      <c r="T57" s="643"/>
      <c r="U57" s="573"/>
      <c r="V57" s="573"/>
      <c r="W57" s="573"/>
      <c r="Y57" s="642"/>
      <c r="Z57" s="642"/>
      <c r="AA57" s="642"/>
      <c r="AB57" s="642"/>
      <c r="AC57" s="642"/>
      <c r="AD57" s="642"/>
      <c r="AE57" s="642"/>
      <c r="AF57" s="642"/>
      <c r="AG57" s="642"/>
    </row>
    <row r="58" spans="1:33" ht="15.75" customHeight="1">
      <c r="A58" s="643"/>
      <c r="B58" s="642"/>
      <c r="C58" s="799"/>
      <c r="N58" s="745"/>
      <c r="O58" s="745"/>
      <c r="P58" s="745"/>
      <c r="Q58" s="642"/>
      <c r="R58" s="796"/>
      <c r="S58" s="573"/>
      <c r="T58" s="643"/>
      <c r="U58" s="573"/>
      <c r="V58" s="573"/>
      <c r="W58" s="573"/>
      <c r="Y58" s="642"/>
      <c r="Z58" s="642"/>
      <c r="AA58" s="642"/>
      <c r="AB58" s="642"/>
      <c r="AC58" s="642"/>
      <c r="AD58" s="642"/>
      <c r="AE58" s="642"/>
      <c r="AF58" s="642"/>
      <c r="AG58" s="642"/>
    </row>
    <row r="59" spans="1:33" ht="15.75" customHeight="1">
      <c r="A59" s="643"/>
      <c r="B59" s="642"/>
      <c r="C59" s="799"/>
      <c r="N59" s="745"/>
      <c r="O59" s="745"/>
      <c r="P59" s="745"/>
      <c r="Q59" s="642"/>
      <c r="R59" s="796"/>
      <c r="S59" s="573"/>
      <c r="T59" s="643"/>
      <c r="U59" s="573"/>
      <c r="V59" s="573"/>
      <c r="W59" s="573"/>
      <c r="Y59" s="642"/>
      <c r="Z59" s="642"/>
      <c r="AA59" s="642"/>
      <c r="AB59" s="642"/>
      <c r="AC59" s="642"/>
      <c r="AD59" s="642"/>
      <c r="AE59" s="642"/>
      <c r="AF59" s="642"/>
      <c r="AG59" s="642"/>
    </row>
    <row r="60" spans="1:33" ht="15.75" customHeight="1">
      <c r="A60" s="643"/>
      <c r="B60" s="642"/>
      <c r="C60" s="799"/>
      <c r="N60" s="745"/>
      <c r="O60" s="745"/>
      <c r="P60" s="745"/>
      <c r="Q60" s="642"/>
      <c r="R60" s="796"/>
      <c r="S60" s="573"/>
      <c r="T60" s="643"/>
      <c r="U60" s="573"/>
      <c r="V60" s="573"/>
      <c r="W60" s="573"/>
      <c r="Y60" s="642"/>
      <c r="Z60" s="642"/>
      <c r="AA60" s="642"/>
      <c r="AB60" s="642"/>
      <c r="AC60" s="642"/>
      <c r="AD60" s="642"/>
      <c r="AE60" s="642"/>
      <c r="AF60" s="642"/>
      <c r="AG60" s="642"/>
    </row>
    <row r="61" spans="1:33" ht="15.75" customHeight="1">
      <c r="A61" s="643"/>
      <c r="B61" s="642"/>
      <c r="C61" s="799"/>
      <c r="N61" s="745"/>
      <c r="O61" s="745"/>
      <c r="P61" s="745"/>
      <c r="Q61" s="642"/>
      <c r="R61" s="796"/>
      <c r="S61" s="573"/>
      <c r="T61" s="643"/>
      <c r="U61" s="573"/>
      <c r="V61" s="573"/>
      <c r="W61" s="573"/>
      <c r="Y61" s="642"/>
      <c r="Z61" s="642"/>
      <c r="AA61" s="642"/>
      <c r="AB61" s="642"/>
      <c r="AC61" s="642"/>
      <c r="AD61" s="642"/>
      <c r="AE61" s="642"/>
      <c r="AF61" s="642"/>
      <c r="AG61" s="642"/>
    </row>
    <row r="62" spans="1:33" ht="15.75" customHeight="1">
      <c r="A62" s="643"/>
      <c r="B62" s="642"/>
      <c r="C62" s="799"/>
      <c r="N62" s="745"/>
      <c r="O62" s="745"/>
      <c r="P62" s="745"/>
      <c r="Q62" s="642"/>
      <c r="R62" s="796"/>
      <c r="S62" s="573"/>
      <c r="T62" s="643"/>
      <c r="U62" s="573"/>
      <c r="V62" s="573"/>
      <c r="W62" s="573"/>
      <c r="Y62" s="642"/>
      <c r="Z62" s="642"/>
      <c r="AA62" s="642"/>
      <c r="AB62" s="642"/>
      <c r="AC62" s="642"/>
      <c r="AD62" s="642"/>
      <c r="AE62" s="642"/>
      <c r="AF62" s="642"/>
      <c r="AG62" s="642"/>
    </row>
    <row r="63" spans="1:33" ht="15.75" customHeight="1">
      <c r="A63" s="643"/>
      <c r="B63" s="642"/>
      <c r="C63" s="799"/>
      <c r="N63" s="745"/>
      <c r="O63" s="745"/>
      <c r="P63" s="745"/>
      <c r="Q63" s="642"/>
      <c r="R63" s="796"/>
      <c r="S63" s="573"/>
      <c r="T63" s="643"/>
      <c r="U63" s="573"/>
      <c r="V63" s="573"/>
      <c r="W63" s="573"/>
      <c r="Y63" s="642"/>
      <c r="Z63" s="642"/>
      <c r="AA63" s="642"/>
      <c r="AB63" s="642"/>
      <c r="AC63" s="642"/>
      <c r="AD63" s="642"/>
      <c r="AE63" s="642"/>
      <c r="AF63" s="642"/>
      <c r="AG63" s="642"/>
    </row>
    <row r="64" spans="1:33" ht="15.75" customHeight="1">
      <c r="A64" s="643"/>
      <c r="B64" s="642"/>
      <c r="C64" s="799"/>
      <c r="N64" s="745"/>
      <c r="O64" s="745"/>
      <c r="P64" s="745"/>
      <c r="Q64" s="642"/>
      <c r="R64" s="796"/>
      <c r="S64" s="573"/>
      <c r="T64" s="643"/>
      <c r="U64" s="573"/>
      <c r="V64" s="573"/>
      <c r="W64" s="573"/>
      <c r="Y64" s="642"/>
      <c r="Z64" s="642"/>
      <c r="AA64" s="642"/>
      <c r="AB64" s="642"/>
      <c r="AC64" s="642"/>
      <c r="AD64" s="642"/>
      <c r="AE64" s="642"/>
      <c r="AF64" s="642"/>
      <c r="AG64" s="642"/>
    </row>
    <row r="65" spans="1:33" ht="15.75" customHeight="1">
      <c r="A65" s="643"/>
      <c r="B65" s="642"/>
      <c r="C65" s="799"/>
      <c r="N65" s="745"/>
      <c r="O65" s="745"/>
      <c r="P65" s="745"/>
      <c r="Q65" s="642"/>
      <c r="R65" s="796"/>
      <c r="S65" s="573"/>
      <c r="T65" s="643"/>
      <c r="U65" s="573"/>
      <c r="V65" s="573"/>
      <c r="W65" s="573"/>
      <c r="Y65" s="642"/>
      <c r="Z65" s="642"/>
      <c r="AA65" s="642"/>
      <c r="AB65" s="642"/>
      <c r="AC65" s="642"/>
      <c r="AD65" s="642"/>
      <c r="AE65" s="642"/>
      <c r="AF65" s="642"/>
      <c r="AG65" s="642"/>
    </row>
    <row r="66" spans="1:33" ht="15.75" customHeight="1">
      <c r="A66" s="643"/>
      <c r="B66" s="642"/>
      <c r="C66" s="799"/>
      <c r="N66" s="745"/>
      <c r="O66" s="745"/>
      <c r="P66" s="745"/>
      <c r="Q66" s="642"/>
      <c r="R66" s="796"/>
      <c r="S66" s="573"/>
      <c r="T66" s="643"/>
      <c r="U66" s="573"/>
      <c r="V66" s="573"/>
      <c r="W66" s="573"/>
      <c r="Y66" s="642"/>
      <c r="Z66" s="642"/>
      <c r="AA66" s="642"/>
      <c r="AB66" s="642"/>
      <c r="AC66" s="642"/>
      <c r="AD66" s="642"/>
      <c r="AE66" s="642"/>
      <c r="AF66" s="642"/>
      <c r="AG66" s="642"/>
    </row>
    <row r="67" spans="1:33" ht="15.75" customHeight="1">
      <c r="A67" s="643"/>
      <c r="B67" s="642"/>
      <c r="C67" s="799"/>
      <c r="N67" s="745"/>
      <c r="O67" s="745"/>
      <c r="P67" s="745"/>
      <c r="Q67" s="642"/>
      <c r="R67" s="796"/>
      <c r="S67" s="573"/>
      <c r="T67" s="643"/>
      <c r="U67" s="573"/>
      <c r="V67" s="573"/>
      <c r="W67" s="573"/>
      <c r="Y67" s="642"/>
      <c r="Z67" s="642"/>
      <c r="AA67" s="642"/>
      <c r="AB67" s="642"/>
      <c r="AC67" s="642"/>
      <c r="AD67" s="642"/>
      <c r="AE67" s="642"/>
      <c r="AF67" s="642"/>
      <c r="AG67" s="642"/>
    </row>
    <row r="68" spans="1:33" ht="15.75" customHeight="1">
      <c r="A68" s="643"/>
      <c r="B68" s="642"/>
      <c r="C68" s="799"/>
      <c r="N68" s="745"/>
      <c r="O68" s="745"/>
      <c r="P68" s="745"/>
      <c r="Q68" s="642"/>
      <c r="R68" s="796"/>
      <c r="S68" s="573"/>
      <c r="T68" s="643"/>
      <c r="U68" s="573"/>
      <c r="V68" s="573"/>
      <c r="W68" s="573"/>
      <c r="Y68" s="642"/>
      <c r="Z68" s="642"/>
      <c r="AA68" s="642"/>
      <c r="AB68" s="642"/>
      <c r="AC68" s="642"/>
      <c r="AD68" s="642"/>
      <c r="AE68" s="642"/>
      <c r="AF68" s="642"/>
      <c r="AG68" s="642"/>
    </row>
    <row r="69" spans="1:33" ht="15.75" customHeight="1">
      <c r="A69" s="643"/>
      <c r="B69" s="642"/>
      <c r="C69" s="799"/>
      <c r="N69" s="745"/>
      <c r="O69" s="745"/>
      <c r="P69" s="745"/>
      <c r="Q69" s="642"/>
      <c r="R69" s="796"/>
      <c r="S69" s="573"/>
      <c r="T69" s="643"/>
      <c r="U69" s="573"/>
      <c r="V69" s="573"/>
      <c r="W69" s="573"/>
      <c r="Y69" s="642"/>
      <c r="Z69" s="642"/>
      <c r="AA69" s="642"/>
      <c r="AB69" s="642"/>
      <c r="AC69" s="642"/>
      <c r="AD69" s="642"/>
      <c r="AE69" s="642"/>
      <c r="AF69" s="642"/>
      <c r="AG69" s="642"/>
    </row>
    <row r="70" spans="1:33" ht="15.75" customHeight="1">
      <c r="A70" s="643"/>
      <c r="B70" s="642"/>
      <c r="C70" s="799"/>
      <c r="N70" s="745"/>
      <c r="O70" s="745"/>
      <c r="P70" s="745"/>
      <c r="Q70" s="642"/>
      <c r="R70" s="796"/>
      <c r="S70" s="573"/>
      <c r="T70" s="643"/>
      <c r="U70" s="573"/>
      <c r="V70" s="573"/>
      <c r="W70" s="573"/>
      <c r="Y70" s="642"/>
      <c r="Z70" s="642"/>
      <c r="AA70" s="642"/>
      <c r="AB70" s="642"/>
      <c r="AC70" s="642"/>
      <c r="AD70" s="642"/>
      <c r="AE70" s="642"/>
      <c r="AF70" s="642"/>
      <c r="AG70" s="642"/>
    </row>
    <row r="71" spans="1:33" ht="15.75" customHeight="1">
      <c r="A71" s="643"/>
      <c r="B71" s="642"/>
      <c r="C71" s="799"/>
      <c r="N71" s="745"/>
      <c r="O71" s="745"/>
      <c r="P71" s="745"/>
      <c r="Q71" s="642"/>
      <c r="R71" s="796"/>
      <c r="S71" s="573"/>
      <c r="T71" s="643"/>
      <c r="U71" s="573"/>
      <c r="V71" s="573"/>
      <c r="W71" s="573"/>
      <c r="Y71" s="642"/>
      <c r="Z71" s="642"/>
      <c r="AA71" s="642"/>
      <c r="AB71" s="642"/>
      <c r="AC71" s="642"/>
      <c r="AD71" s="642"/>
      <c r="AE71" s="642"/>
      <c r="AF71" s="642"/>
      <c r="AG71" s="642"/>
    </row>
    <row r="72" spans="1:33" ht="15.75" customHeight="1">
      <c r="A72" s="643"/>
      <c r="B72" s="642"/>
      <c r="C72" s="799"/>
      <c r="N72" s="745"/>
      <c r="O72" s="745"/>
      <c r="P72" s="745"/>
      <c r="Q72" s="642"/>
      <c r="R72" s="796"/>
      <c r="S72" s="573"/>
      <c r="T72" s="643"/>
      <c r="U72" s="573"/>
      <c r="V72" s="573"/>
      <c r="W72" s="573"/>
      <c r="Y72" s="642"/>
      <c r="Z72" s="642"/>
      <c r="AA72" s="642"/>
      <c r="AB72" s="642"/>
      <c r="AC72" s="642"/>
      <c r="AD72" s="642"/>
      <c r="AE72" s="642"/>
      <c r="AF72" s="642"/>
      <c r="AG72" s="642"/>
    </row>
    <row r="73" spans="1:33" ht="15.75" customHeight="1">
      <c r="A73" s="643"/>
      <c r="B73" s="642"/>
      <c r="C73" s="799"/>
      <c r="N73" s="745"/>
      <c r="O73" s="745"/>
      <c r="P73" s="745"/>
      <c r="Q73" s="642"/>
      <c r="R73" s="796"/>
      <c r="S73" s="573"/>
      <c r="T73" s="643"/>
      <c r="U73" s="573"/>
      <c r="V73" s="573"/>
      <c r="W73" s="573"/>
      <c r="Y73" s="642"/>
      <c r="Z73" s="642"/>
      <c r="AA73" s="642"/>
      <c r="AB73" s="642"/>
      <c r="AC73" s="642"/>
      <c r="AD73" s="642"/>
      <c r="AE73" s="642"/>
      <c r="AF73" s="642"/>
      <c r="AG73" s="642"/>
    </row>
    <row r="74" spans="1:33" ht="15.75" customHeight="1">
      <c r="A74" s="643"/>
      <c r="B74" s="642"/>
      <c r="C74" s="799"/>
      <c r="N74" s="745"/>
      <c r="O74" s="745"/>
      <c r="P74" s="745"/>
      <c r="Q74" s="642"/>
      <c r="R74" s="796"/>
      <c r="S74" s="573"/>
      <c r="T74" s="643"/>
      <c r="U74" s="573"/>
      <c r="V74" s="573"/>
      <c r="W74" s="573"/>
      <c r="Y74" s="642"/>
      <c r="Z74" s="642"/>
      <c r="AA74" s="642"/>
      <c r="AB74" s="642"/>
      <c r="AC74" s="642"/>
      <c r="AD74" s="642"/>
      <c r="AE74" s="642"/>
      <c r="AF74" s="642"/>
      <c r="AG74" s="642"/>
    </row>
    <row r="75" spans="1:33" ht="15.75" customHeight="1">
      <c r="A75" s="643"/>
      <c r="B75" s="642"/>
      <c r="C75" s="799"/>
      <c r="N75" s="745"/>
      <c r="O75" s="745"/>
      <c r="P75" s="745"/>
      <c r="Q75" s="642"/>
      <c r="R75" s="796"/>
      <c r="S75" s="573"/>
      <c r="T75" s="643"/>
      <c r="U75" s="573"/>
      <c r="V75" s="573"/>
      <c r="W75" s="573"/>
      <c r="Y75" s="642"/>
      <c r="Z75" s="642"/>
      <c r="AA75" s="642"/>
      <c r="AB75" s="642"/>
      <c r="AC75" s="642"/>
      <c r="AD75" s="642"/>
      <c r="AE75" s="642"/>
      <c r="AF75" s="642"/>
      <c r="AG75" s="642"/>
    </row>
    <row r="76" spans="1:33" ht="15.75" customHeight="1">
      <c r="A76" s="643"/>
      <c r="B76" s="642"/>
      <c r="C76" s="799"/>
      <c r="N76" s="745"/>
      <c r="O76" s="745"/>
      <c r="P76" s="745"/>
      <c r="Q76" s="642"/>
      <c r="R76" s="796"/>
      <c r="S76" s="573"/>
      <c r="T76" s="643"/>
      <c r="U76" s="573"/>
      <c r="V76" s="573"/>
      <c r="W76" s="573"/>
      <c r="Y76" s="642"/>
      <c r="Z76" s="642"/>
      <c r="AA76" s="642"/>
      <c r="AB76" s="642"/>
      <c r="AC76" s="642"/>
      <c r="AD76" s="642"/>
      <c r="AE76" s="642"/>
      <c r="AF76" s="642"/>
      <c r="AG76" s="642"/>
    </row>
    <row r="77" spans="1:33" ht="15.75" customHeight="1">
      <c r="A77" s="643"/>
      <c r="B77" s="642"/>
      <c r="C77" s="799"/>
      <c r="N77" s="745"/>
      <c r="O77" s="745"/>
      <c r="P77" s="745"/>
      <c r="Q77" s="642"/>
      <c r="R77" s="796"/>
      <c r="S77" s="573"/>
      <c r="T77" s="643"/>
      <c r="U77" s="573"/>
      <c r="V77" s="573"/>
      <c r="W77" s="573"/>
      <c r="Y77" s="642"/>
      <c r="Z77" s="642"/>
      <c r="AA77" s="642"/>
      <c r="AB77" s="642"/>
      <c r="AC77" s="642"/>
      <c r="AD77" s="642"/>
      <c r="AE77" s="642"/>
      <c r="AF77" s="642"/>
      <c r="AG77" s="642"/>
    </row>
    <row r="78" spans="1:33" ht="15.75" customHeight="1">
      <c r="A78" s="643"/>
      <c r="B78" s="642"/>
      <c r="C78" s="799"/>
      <c r="N78" s="745"/>
      <c r="O78" s="745"/>
      <c r="P78" s="745"/>
      <c r="Q78" s="642"/>
      <c r="R78" s="796"/>
      <c r="S78" s="573"/>
      <c r="T78" s="643"/>
      <c r="U78" s="573"/>
      <c r="V78" s="573"/>
      <c r="W78" s="573"/>
      <c r="Y78" s="642"/>
      <c r="Z78" s="642"/>
      <c r="AA78" s="642"/>
      <c r="AB78" s="642"/>
      <c r="AC78" s="642"/>
      <c r="AD78" s="642"/>
      <c r="AE78" s="642"/>
      <c r="AF78" s="642"/>
      <c r="AG78" s="642"/>
    </row>
    <row r="79" spans="1:33" ht="15.75" customHeight="1">
      <c r="A79" s="643"/>
      <c r="B79" s="642"/>
      <c r="C79" s="799"/>
      <c r="N79" s="745"/>
      <c r="O79" s="745"/>
      <c r="P79" s="745"/>
      <c r="Q79" s="642"/>
      <c r="R79" s="796"/>
      <c r="S79" s="573"/>
      <c r="T79" s="643"/>
      <c r="U79" s="573"/>
      <c r="V79" s="573"/>
      <c r="W79" s="573"/>
      <c r="Y79" s="642"/>
      <c r="Z79" s="642"/>
      <c r="AA79" s="642"/>
      <c r="AB79" s="642"/>
      <c r="AC79" s="642"/>
      <c r="AD79" s="642"/>
      <c r="AE79" s="642"/>
      <c r="AF79" s="642"/>
      <c r="AG79" s="642"/>
    </row>
    <row r="80" spans="1:33" ht="15.75" customHeight="1">
      <c r="A80" s="643"/>
      <c r="B80" s="642"/>
      <c r="C80" s="799"/>
      <c r="N80" s="745"/>
      <c r="O80" s="745"/>
      <c r="P80" s="745"/>
      <c r="Q80" s="642"/>
      <c r="R80" s="796"/>
      <c r="S80" s="573"/>
      <c r="T80" s="643"/>
      <c r="U80" s="573"/>
      <c r="V80" s="573"/>
      <c r="W80" s="573"/>
      <c r="Y80" s="642"/>
      <c r="Z80" s="642"/>
      <c r="AA80" s="642"/>
      <c r="AB80" s="642"/>
      <c r="AC80" s="642"/>
      <c r="AD80" s="642"/>
      <c r="AE80" s="642"/>
      <c r="AF80" s="642"/>
      <c r="AG80" s="642"/>
    </row>
    <row r="81" spans="1:33" ht="15.75" customHeight="1">
      <c r="A81" s="643"/>
      <c r="B81" s="642"/>
      <c r="C81" s="799"/>
      <c r="N81" s="745"/>
      <c r="O81" s="745"/>
      <c r="P81" s="745"/>
      <c r="Q81" s="642"/>
      <c r="R81" s="796"/>
      <c r="S81" s="573"/>
      <c r="T81" s="643"/>
      <c r="U81" s="573"/>
      <c r="V81" s="573"/>
      <c r="W81" s="573"/>
      <c r="Y81" s="642"/>
      <c r="Z81" s="642"/>
      <c r="AA81" s="642"/>
      <c r="AB81" s="642"/>
      <c r="AC81" s="642"/>
      <c r="AD81" s="642"/>
      <c r="AE81" s="642"/>
      <c r="AF81" s="642"/>
      <c r="AG81" s="642"/>
    </row>
    <row r="82" spans="1:33" ht="15.75" customHeight="1">
      <c r="A82" s="643"/>
      <c r="B82" s="642"/>
      <c r="C82" s="799"/>
      <c r="N82" s="745"/>
      <c r="O82" s="745"/>
      <c r="P82" s="745"/>
      <c r="Q82" s="642"/>
      <c r="R82" s="796"/>
      <c r="S82" s="573"/>
      <c r="T82" s="643"/>
      <c r="U82" s="573"/>
      <c r="V82" s="573"/>
      <c r="W82" s="573"/>
      <c r="Y82" s="642"/>
      <c r="Z82" s="642"/>
      <c r="AA82" s="642"/>
      <c r="AB82" s="642"/>
      <c r="AC82" s="642"/>
      <c r="AD82" s="642"/>
      <c r="AE82" s="642"/>
      <c r="AF82" s="642"/>
      <c r="AG82" s="642"/>
    </row>
    <row r="83" spans="1:33" ht="15.75" customHeight="1">
      <c r="A83" s="643"/>
      <c r="B83" s="642"/>
      <c r="C83" s="799"/>
      <c r="N83" s="745"/>
      <c r="O83" s="745"/>
      <c r="P83" s="745"/>
      <c r="Q83" s="642"/>
      <c r="R83" s="796"/>
      <c r="S83" s="573"/>
      <c r="T83" s="643"/>
      <c r="U83" s="573"/>
      <c r="V83" s="573"/>
      <c r="W83" s="573"/>
      <c r="Y83" s="642"/>
      <c r="Z83" s="642"/>
      <c r="AA83" s="642"/>
      <c r="AB83" s="642"/>
      <c r="AC83" s="642"/>
      <c r="AD83" s="642"/>
      <c r="AE83" s="642"/>
      <c r="AF83" s="642"/>
      <c r="AG83" s="642"/>
    </row>
    <row r="84" spans="1:33" ht="15.75" customHeight="1">
      <c r="A84" s="643"/>
      <c r="B84" s="642"/>
      <c r="C84" s="799"/>
      <c r="N84" s="745"/>
      <c r="O84" s="745"/>
      <c r="P84" s="745"/>
      <c r="Q84" s="642"/>
      <c r="R84" s="796"/>
      <c r="S84" s="573"/>
      <c r="T84" s="643"/>
      <c r="U84" s="573"/>
      <c r="V84" s="573"/>
      <c r="W84" s="573"/>
      <c r="Y84" s="642"/>
      <c r="Z84" s="642"/>
      <c r="AA84" s="642"/>
      <c r="AB84" s="642"/>
      <c r="AC84" s="642"/>
      <c r="AD84" s="642"/>
      <c r="AE84" s="642"/>
      <c r="AF84" s="642"/>
      <c r="AG84" s="642"/>
    </row>
    <row r="85" spans="1:33" ht="15.75" customHeight="1">
      <c r="A85" s="643"/>
      <c r="B85" s="642"/>
      <c r="C85" s="799"/>
      <c r="N85" s="745"/>
      <c r="O85" s="745"/>
      <c r="P85" s="745"/>
      <c r="Q85" s="642"/>
      <c r="R85" s="796"/>
      <c r="S85" s="573"/>
      <c r="T85" s="643"/>
      <c r="U85" s="573"/>
      <c r="V85" s="573"/>
      <c r="W85" s="573"/>
      <c r="Y85" s="642"/>
      <c r="Z85" s="642"/>
      <c r="AA85" s="642"/>
      <c r="AB85" s="642"/>
      <c r="AC85" s="642"/>
      <c r="AD85" s="642"/>
      <c r="AE85" s="642"/>
      <c r="AF85" s="642"/>
      <c r="AG85" s="642"/>
    </row>
    <row r="86" spans="1:33" ht="15.75" customHeight="1">
      <c r="A86" s="643"/>
      <c r="B86" s="642"/>
      <c r="C86" s="799"/>
      <c r="N86" s="745"/>
      <c r="O86" s="745"/>
      <c r="P86" s="745"/>
      <c r="Q86" s="642"/>
      <c r="R86" s="796"/>
      <c r="S86" s="573"/>
      <c r="T86" s="643"/>
      <c r="U86" s="573"/>
      <c r="V86" s="573"/>
      <c r="W86" s="573"/>
      <c r="Y86" s="642"/>
      <c r="Z86" s="642"/>
      <c r="AA86" s="642"/>
      <c r="AB86" s="642"/>
      <c r="AC86" s="642"/>
      <c r="AD86" s="642"/>
      <c r="AE86" s="642"/>
      <c r="AF86" s="642"/>
      <c r="AG86" s="642"/>
    </row>
    <row r="87" spans="1:33" ht="15.75" customHeight="1">
      <c r="A87" s="643"/>
      <c r="B87" s="642"/>
      <c r="C87" s="799"/>
      <c r="N87" s="745"/>
      <c r="O87" s="745"/>
      <c r="P87" s="745"/>
      <c r="Q87" s="642"/>
      <c r="R87" s="796"/>
      <c r="S87" s="573"/>
      <c r="T87" s="643"/>
      <c r="U87" s="573"/>
      <c r="V87" s="573"/>
      <c r="W87" s="573"/>
      <c r="Y87" s="642"/>
      <c r="Z87" s="642"/>
      <c r="AA87" s="642"/>
      <c r="AB87" s="642"/>
      <c r="AC87" s="642"/>
      <c r="AD87" s="642"/>
      <c r="AE87" s="642"/>
      <c r="AF87" s="642"/>
      <c r="AG87" s="642"/>
    </row>
    <row r="88" spans="1:33" ht="15.75" customHeight="1">
      <c r="A88" s="643"/>
      <c r="B88" s="642"/>
      <c r="C88" s="799"/>
      <c r="N88" s="745"/>
      <c r="O88" s="745"/>
      <c r="P88" s="745"/>
      <c r="Q88" s="642"/>
      <c r="R88" s="796"/>
      <c r="S88" s="573"/>
      <c r="T88" s="643"/>
      <c r="U88" s="573"/>
      <c r="V88" s="573"/>
      <c r="W88" s="573"/>
      <c r="Y88" s="642"/>
      <c r="Z88" s="642"/>
      <c r="AA88" s="642"/>
      <c r="AB88" s="642"/>
      <c r="AC88" s="642"/>
      <c r="AD88" s="642"/>
      <c r="AE88" s="642"/>
      <c r="AF88" s="642"/>
      <c r="AG88" s="642"/>
    </row>
    <row r="89" spans="1:33" ht="15.75" customHeight="1">
      <c r="A89" s="643"/>
      <c r="B89" s="642"/>
      <c r="C89" s="799"/>
      <c r="N89" s="745"/>
      <c r="O89" s="745"/>
      <c r="P89" s="745"/>
      <c r="Q89" s="642"/>
      <c r="R89" s="796"/>
      <c r="S89" s="573"/>
      <c r="T89" s="643"/>
      <c r="U89" s="573"/>
      <c r="V89" s="573"/>
      <c r="W89" s="573"/>
      <c r="Y89" s="642"/>
      <c r="Z89" s="642"/>
      <c r="AA89" s="642"/>
      <c r="AB89" s="642"/>
      <c r="AC89" s="642"/>
      <c r="AD89" s="642"/>
      <c r="AE89" s="642"/>
      <c r="AF89" s="642"/>
      <c r="AG89" s="642"/>
    </row>
    <row r="90" spans="1:33" ht="15.75" customHeight="1">
      <c r="A90" s="643"/>
      <c r="B90" s="642"/>
      <c r="C90" s="799"/>
      <c r="N90" s="745"/>
      <c r="O90" s="745"/>
      <c r="P90" s="745"/>
      <c r="Q90" s="642"/>
      <c r="R90" s="796"/>
      <c r="S90" s="573"/>
      <c r="T90" s="643"/>
      <c r="U90" s="573"/>
      <c r="V90" s="573"/>
      <c r="W90" s="573"/>
      <c r="Y90" s="642"/>
      <c r="Z90" s="642"/>
      <c r="AA90" s="642"/>
      <c r="AB90" s="642"/>
      <c r="AC90" s="642"/>
      <c r="AD90" s="642"/>
      <c r="AE90" s="642"/>
      <c r="AF90" s="642"/>
      <c r="AG90" s="642"/>
    </row>
    <row r="91" spans="1:33" ht="15.75" customHeight="1">
      <c r="A91" s="643"/>
      <c r="B91" s="642"/>
      <c r="C91" s="799"/>
      <c r="N91" s="745"/>
      <c r="O91" s="745"/>
      <c r="P91" s="745"/>
      <c r="Q91" s="642"/>
      <c r="R91" s="796"/>
      <c r="S91" s="573"/>
      <c r="T91" s="643"/>
      <c r="U91" s="573"/>
      <c r="V91" s="573"/>
      <c r="W91" s="573"/>
      <c r="Y91" s="642"/>
      <c r="Z91" s="642"/>
      <c r="AA91" s="642"/>
      <c r="AB91" s="642"/>
      <c r="AC91" s="642"/>
      <c r="AD91" s="642"/>
      <c r="AE91" s="642"/>
      <c r="AF91" s="642"/>
      <c r="AG91" s="642"/>
    </row>
    <row r="92" spans="1:33" ht="15.75" customHeight="1">
      <c r="A92" s="643"/>
      <c r="B92" s="642"/>
      <c r="C92" s="799"/>
      <c r="N92" s="745"/>
      <c r="O92" s="745"/>
      <c r="P92" s="745"/>
      <c r="Q92" s="642"/>
      <c r="R92" s="796"/>
      <c r="S92" s="573"/>
      <c r="T92" s="643"/>
      <c r="U92" s="573"/>
      <c r="V92" s="573"/>
      <c r="W92" s="573"/>
      <c r="Y92" s="642"/>
      <c r="Z92" s="642"/>
      <c r="AA92" s="642"/>
      <c r="AB92" s="642"/>
      <c r="AC92" s="642"/>
      <c r="AD92" s="642"/>
      <c r="AE92" s="642"/>
      <c r="AF92" s="642"/>
      <c r="AG92" s="642"/>
    </row>
    <row r="93" spans="1:33" ht="15.75" customHeight="1">
      <c r="A93" s="643"/>
      <c r="B93" s="642"/>
      <c r="C93" s="799"/>
      <c r="N93" s="745"/>
      <c r="O93" s="745"/>
      <c r="P93" s="745"/>
      <c r="Q93" s="642"/>
      <c r="R93" s="796"/>
      <c r="S93" s="573"/>
      <c r="T93" s="643"/>
      <c r="U93" s="573"/>
      <c r="V93" s="573"/>
      <c r="W93" s="573"/>
      <c r="Y93" s="642"/>
      <c r="Z93" s="642"/>
      <c r="AA93" s="642"/>
      <c r="AB93" s="642"/>
      <c r="AC93" s="642"/>
      <c r="AD93" s="642"/>
      <c r="AE93" s="642"/>
      <c r="AF93" s="642"/>
      <c r="AG93" s="642"/>
    </row>
    <row r="94" spans="1:33" ht="15.75" customHeight="1">
      <c r="A94" s="643"/>
      <c r="B94" s="642"/>
      <c r="C94" s="799"/>
      <c r="N94" s="745"/>
      <c r="O94" s="745"/>
      <c r="P94" s="745"/>
      <c r="Q94" s="642"/>
      <c r="R94" s="796"/>
      <c r="S94" s="573"/>
      <c r="T94" s="643"/>
      <c r="U94" s="573"/>
      <c r="V94" s="573"/>
      <c r="W94" s="573"/>
      <c r="Y94" s="642"/>
      <c r="Z94" s="642"/>
      <c r="AA94" s="642"/>
      <c r="AB94" s="642"/>
      <c r="AC94" s="642"/>
      <c r="AD94" s="642"/>
      <c r="AE94" s="642"/>
      <c r="AF94" s="642"/>
      <c r="AG94" s="642"/>
    </row>
    <row r="95" spans="1:33" ht="15.75" customHeight="1">
      <c r="A95" s="643"/>
      <c r="B95" s="642"/>
      <c r="C95" s="799"/>
      <c r="N95" s="745"/>
      <c r="O95" s="745"/>
      <c r="P95" s="745"/>
      <c r="Q95" s="642"/>
      <c r="R95" s="796"/>
      <c r="S95" s="573"/>
      <c r="T95" s="643"/>
      <c r="U95" s="573"/>
      <c r="V95" s="573"/>
      <c r="W95" s="573"/>
      <c r="Y95" s="642"/>
      <c r="Z95" s="642"/>
      <c r="AA95" s="642"/>
      <c r="AB95" s="642"/>
      <c r="AC95" s="642"/>
      <c r="AD95" s="642"/>
      <c r="AE95" s="642"/>
      <c r="AF95" s="642"/>
      <c r="AG95" s="642"/>
    </row>
    <row r="96" spans="1:33" ht="15.75" customHeight="1">
      <c r="A96" s="643"/>
      <c r="B96" s="642"/>
      <c r="C96" s="799"/>
      <c r="N96" s="745"/>
      <c r="O96" s="745"/>
      <c r="P96" s="745"/>
      <c r="Q96" s="642"/>
      <c r="R96" s="796"/>
      <c r="S96" s="573"/>
      <c r="T96" s="643"/>
      <c r="U96" s="573"/>
      <c r="V96" s="573"/>
      <c r="W96" s="573"/>
      <c r="Y96" s="642"/>
      <c r="Z96" s="642"/>
      <c r="AA96" s="642"/>
      <c r="AB96" s="642"/>
      <c r="AC96" s="642"/>
      <c r="AD96" s="642"/>
      <c r="AE96" s="642"/>
      <c r="AF96" s="642"/>
      <c r="AG96" s="642"/>
    </row>
    <row r="97" spans="1:53" ht="15.75" customHeight="1">
      <c r="A97" s="643"/>
      <c r="B97" s="642"/>
      <c r="C97" s="799"/>
      <c r="N97" s="745"/>
      <c r="O97" s="745"/>
      <c r="P97" s="745"/>
      <c r="Q97" s="642"/>
      <c r="R97" s="796"/>
      <c r="S97" s="573"/>
      <c r="T97" s="643"/>
      <c r="U97" s="573"/>
      <c r="V97" s="573"/>
      <c r="W97" s="573"/>
      <c r="Y97" s="642"/>
      <c r="Z97" s="642"/>
      <c r="AA97" s="642"/>
      <c r="AB97" s="642"/>
      <c r="AC97" s="642"/>
      <c r="AD97" s="642"/>
      <c r="AE97" s="642"/>
      <c r="AF97" s="642"/>
      <c r="AG97" s="642"/>
    </row>
    <row r="98" spans="1:53" ht="15.75" customHeight="1">
      <c r="A98" s="643"/>
      <c r="B98" s="642"/>
      <c r="C98" s="799"/>
      <c r="N98" s="745"/>
      <c r="O98" s="745"/>
      <c r="P98" s="745"/>
      <c r="Q98" s="642"/>
      <c r="R98" s="796"/>
      <c r="S98" s="573"/>
      <c r="T98" s="643"/>
      <c r="U98" s="573"/>
      <c r="V98" s="573"/>
      <c r="W98" s="573"/>
      <c r="Y98" s="642"/>
      <c r="Z98" s="642"/>
      <c r="AA98" s="642"/>
      <c r="AB98" s="642"/>
      <c r="AC98" s="642"/>
      <c r="AD98" s="642"/>
      <c r="AE98" s="642"/>
      <c r="AF98" s="642"/>
      <c r="AG98" s="642"/>
    </row>
    <row r="99" spans="1:53" ht="15.75" customHeight="1">
      <c r="A99" s="643"/>
      <c r="B99" s="642"/>
      <c r="C99" s="799"/>
      <c r="N99" s="745"/>
      <c r="O99" s="745"/>
      <c r="P99" s="745"/>
      <c r="Q99" s="642"/>
      <c r="R99" s="796"/>
      <c r="S99" s="573"/>
      <c r="T99" s="643"/>
      <c r="U99" s="573"/>
      <c r="V99" s="573"/>
      <c r="W99" s="573"/>
      <c r="Y99" s="642"/>
      <c r="Z99" s="642"/>
      <c r="AA99" s="642"/>
      <c r="AB99" s="642"/>
      <c r="AC99" s="642"/>
      <c r="AD99" s="642"/>
      <c r="AE99" s="642"/>
      <c r="AF99" s="642"/>
      <c r="AG99" s="642"/>
    </row>
    <row r="100" spans="1:53" ht="15.75" customHeight="1">
      <c r="A100" s="643"/>
      <c r="B100" s="642"/>
      <c r="C100" s="799"/>
      <c r="N100" s="745"/>
      <c r="O100" s="745"/>
      <c r="P100" s="745"/>
      <c r="Q100" s="642"/>
      <c r="R100" s="796"/>
      <c r="S100" s="573"/>
      <c r="T100" s="643"/>
      <c r="U100" s="573"/>
      <c r="V100" s="573"/>
      <c r="W100" s="573"/>
      <c r="Y100" s="642"/>
      <c r="Z100" s="642"/>
      <c r="AA100" s="642"/>
      <c r="AB100" s="642"/>
      <c r="AC100" s="642"/>
      <c r="AD100" s="642"/>
      <c r="AE100" s="642"/>
      <c r="AF100" s="642"/>
      <c r="AG100" s="642"/>
    </row>
    <row r="101" spans="1:53" ht="15.75" customHeight="1">
      <c r="A101" s="643"/>
      <c r="B101" s="642"/>
      <c r="C101" s="799"/>
      <c r="N101" s="745"/>
      <c r="O101" s="745"/>
      <c r="P101" s="745"/>
      <c r="Q101" s="642"/>
      <c r="R101" s="796"/>
      <c r="S101" s="573"/>
      <c r="T101" s="643"/>
      <c r="U101" s="573"/>
      <c r="V101" s="573"/>
      <c r="W101" s="573"/>
      <c r="Y101" s="642"/>
      <c r="Z101" s="642"/>
      <c r="AA101" s="642"/>
      <c r="AB101" s="642"/>
      <c r="AC101" s="642"/>
      <c r="AD101" s="642"/>
      <c r="AE101" s="642"/>
      <c r="AF101" s="642"/>
      <c r="AG101" s="642"/>
    </row>
    <row r="102" spans="1:53" ht="15.75" customHeight="1">
      <c r="A102" s="643"/>
      <c r="B102" s="642"/>
      <c r="C102" s="799"/>
      <c r="N102" s="745"/>
      <c r="O102" s="745"/>
      <c r="P102" s="745"/>
      <c r="Q102" s="642"/>
      <c r="R102" s="796"/>
      <c r="S102" s="573"/>
      <c r="T102" s="643"/>
      <c r="U102" s="573"/>
      <c r="V102" s="573"/>
      <c r="W102" s="573"/>
      <c r="Y102" s="642"/>
      <c r="Z102" s="642"/>
      <c r="AA102" s="642"/>
      <c r="AB102" s="642"/>
      <c r="AC102" s="642"/>
      <c r="AD102" s="642"/>
      <c r="AE102" s="642"/>
      <c r="AF102" s="642"/>
      <c r="AG102" s="642"/>
    </row>
    <row r="103" spans="1:53" ht="15.75" customHeight="1">
      <c r="A103" s="643"/>
      <c r="B103" s="642"/>
      <c r="C103" s="799"/>
      <c r="N103" s="745"/>
      <c r="O103" s="745"/>
      <c r="P103" s="745"/>
      <c r="Q103" s="642"/>
      <c r="R103" s="796"/>
      <c r="S103" s="573"/>
      <c r="T103" s="643"/>
      <c r="U103" s="573"/>
      <c r="V103" s="573"/>
      <c r="W103" s="573"/>
      <c r="Y103" s="642"/>
      <c r="Z103" s="642"/>
      <c r="AA103" s="642"/>
      <c r="AB103" s="642"/>
      <c r="AC103" s="642"/>
      <c r="AD103" s="642"/>
      <c r="AE103" s="642"/>
      <c r="AF103" s="642"/>
      <c r="AG103" s="642"/>
    </row>
    <row r="104" spans="1:53" ht="15.75" customHeight="1">
      <c r="A104" s="643"/>
      <c r="B104" s="642"/>
      <c r="C104" s="799"/>
      <c r="N104" s="745"/>
      <c r="O104" s="745"/>
      <c r="P104" s="745"/>
      <c r="Q104" s="642"/>
      <c r="R104" s="796"/>
      <c r="S104" s="573"/>
      <c r="T104" s="643"/>
      <c r="U104" s="573"/>
      <c r="V104" s="573"/>
      <c r="W104" s="573"/>
      <c r="Y104" s="642"/>
      <c r="Z104" s="642"/>
      <c r="AA104" s="642"/>
      <c r="AB104" s="642"/>
      <c r="AC104" s="642"/>
      <c r="AD104" s="642"/>
      <c r="AE104" s="642"/>
      <c r="AF104" s="642"/>
      <c r="AG104" s="642"/>
    </row>
    <row r="105" spans="1:53" ht="15.75" customHeight="1">
      <c r="A105" s="643"/>
      <c r="B105" s="642"/>
      <c r="C105" s="799"/>
      <c r="N105" s="745"/>
      <c r="O105" s="745"/>
      <c r="P105" s="745"/>
      <c r="Q105" s="642"/>
      <c r="R105" s="796"/>
      <c r="S105" s="573"/>
      <c r="T105" s="643"/>
      <c r="U105" s="573"/>
      <c r="V105" s="573"/>
      <c r="W105" s="573"/>
      <c r="Y105" s="642"/>
      <c r="Z105" s="642"/>
      <c r="AA105" s="642"/>
      <c r="AB105" s="642"/>
      <c r="AC105" s="642"/>
      <c r="AD105" s="642"/>
      <c r="AE105" s="642"/>
      <c r="AF105" s="642"/>
      <c r="AG105" s="642"/>
    </row>
    <row r="106" spans="1:53" ht="15.75" customHeight="1">
      <c r="A106" s="643"/>
      <c r="B106" s="642"/>
      <c r="C106" s="799"/>
      <c r="N106" s="745"/>
      <c r="O106" s="745"/>
      <c r="P106" s="745"/>
      <c r="Q106" s="642"/>
      <c r="R106" s="796"/>
      <c r="S106" s="573"/>
      <c r="T106" s="643"/>
      <c r="U106" s="573"/>
      <c r="V106" s="573"/>
      <c r="W106" s="573"/>
      <c r="Y106" s="642"/>
      <c r="Z106" s="642"/>
      <c r="AA106" s="642"/>
      <c r="AB106" s="642"/>
      <c r="AC106" s="642"/>
      <c r="AD106" s="642"/>
      <c r="AE106" s="642"/>
      <c r="AF106" s="642"/>
      <c r="AG106" s="642"/>
    </row>
    <row r="107" spans="1:53" ht="15.75" customHeight="1">
      <c r="A107" s="643"/>
      <c r="B107" s="642"/>
      <c r="C107" s="799"/>
      <c r="N107" s="745"/>
      <c r="O107" s="745"/>
      <c r="P107" s="745"/>
      <c r="Q107" s="642"/>
      <c r="R107" s="796"/>
      <c r="S107" s="573"/>
      <c r="T107" s="643"/>
      <c r="U107" s="573"/>
      <c r="V107" s="573"/>
      <c r="W107" s="573"/>
      <c r="Y107" s="642"/>
      <c r="Z107" s="642"/>
      <c r="AA107" s="642"/>
      <c r="AB107" s="642"/>
      <c r="AC107" s="642"/>
      <c r="AD107" s="642"/>
      <c r="AE107" s="642"/>
      <c r="AF107" s="642"/>
      <c r="AG107" s="642"/>
    </row>
    <row r="108" spans="1:53" ht="15.75" customHeight="1">
      <c r="A108" s="643"/>
      <c r="B108" s="642"/>
      <c r="C108" s="799"/>
      <c r="N108" s="745"/>
      <c r="O108" s="745"/>
      <c r="P108" s="745"/>
      <c r="Q108" s="642"/>
      <c r="R108" s="796"/>
      <c r="S108" s="573"/>
      <c r="T108" s="643"/>
      <c r="U108" s="573"/>
      <c r="V108" s="573"/>
      <c r="W108" s="573"/>
      <c r="Y108" s="642"/>
      <c r="Z108" s="642"/>
      <c r="AA108" s="642"/>
      <c r="AB108" s="642"/>
      <c r="AC108" s="642"/>
      <c r="AD108" s="642"/>
      <c r="AE108" s="642"/>
      <c r="AF108" s="642"/>
      <c r="AG108" s="642"/>
    </row>
    <row r="109" spans="1:53" ht="15.75" customHeight="1">
      <c r="A109" s="643"/>
      <c r="B109" s="642"/>
      <c r="C109" s="799"/>
      <c r="N109" s="745"/>
      <c r="O109" s="745"/>
      <c r="P109" s="745"/>
      <c r="Q109" s="642"/>
      <c r="R109" s="796"/>
      <c r="S109" s="573"/>
      <c r="T109" s="643"/>
      <c r="U109" s="573"/>
      <c r="V109" s="573"/>
      <c r="W109" s="573"/>
      <c r="Y109" s="642"/>
      <c r="Z109" s="642"/>
      <c r="AA109" s="642"/>
      <c r="AB109" s="642"/>
      <c r="AC109" s="642"/>
      <c r="AD109" s="642"/>
      <c r="AE109" s="642"/>
      <c r="AF109" s="642"/>
      <c r="AG109" s="642"/>
    </row>
    <row r="110" spans="1:53" ht="15.75" customHeight="1">
      <c r="A110" s="643"/>
      <c r="B110" s="642"/>
      <c r="C110" s="799"/>
      <c r="N110" s="745"/>
      <c r="O110" s="745"/>
      <c r="P110" s="745"/>
      <c r="Q110" s="642"/>
      <c r="R110" s="796"/>
      <c r="S110" s="573"/>
      <c r="T110" s="643"/>
      <c r="U110" s="573"/>
      <c r="V110" s="573"/>
      <c r="W110" s="573"/>
      <c r="Y110" s="642"/>
      <c r="Z110" s="642"/>
      <c r="AA110" s="642"/>
      <c r="AB110" s="642"/>
      <c r="AC110" s="642"/>
      <c r="AD110" s="642"/>
      <c r="AE110" s="642"/>
      <c r="AF110" s="642"/>
      <c r="AG110" s="642"/>
      <c r="AZ110" s="607"/>
      <c r="BA110" s="607"/>
    </row>
    <row r="111" spans="1:53" ht="15.75" customHeight="1">
      <c r="A111" s="643"/>
      <c r="B111" s="642"/>
      <c r="C111" s="799"/>
      <c r="N111" s="745"/>
      <c r="O111" s="745"/>
      <c r="P111" s="745"/>
      <c r="Q111" s="642"/>
      <c r="R111" s="796"/>
      <c r="S111" s="573"/>
      <c r="T111" s="643"/>
      <c r="U111" s="573"/>
      <c r="V111" s="573"/>
      <c r="W111" s="573"/>
      <c r="Y111" s="642"/>
      <c r="Z111" s="642"/>
      <c r="AA111" s="642"/>
      <c r="AB111" s="642"/>
      <c r="AC111" s="642"/>
      <c r="AD111" s="642"/>
      <c r="AE111" s="642"/>
      <c r="AF111" s="642"/>
      <c r="AG111" s="642"/>
      <c r="AZ111" s="607"/>
      <c r="BA111" s="607"/>
    </row>
    <row r="112" spans="1:53" ht="15.75" customHeight="1">
      <c r="A112" s="643"/>
      <c r="B112" s="642"/>
      <c r="C112" s="799"/>
      <c r="N112" s="745"/>
      <c r="O112" s="745"/>
      <c r="P112" s="745"/>
      <c r="Q112" s="642"/>
      <c r="R112" s="796"/>
      <c r="S112" s="573"/>
      <c r="T112" s="643"/>
      <c r="U112" s="573"/>
      <c r="V112" s="573"/>
      <c r="W112" s="573"/>
      <c r="Y112" s="642"/>
      <c r="Z112" s="642"/>
      <c r="AA112" s="642"/>
      <c r="AB112" s="642"/>
      <c r="AC112" s="642"/>
      <c r="AD112" s="642"/>
      <c r="AE112" s="642"/>
      <c r="AF112" s="642"/>
      <c r="AG112" s="642"/>
      <c r="AZ112" s="607"/>
      <c r="BA112" s="607"/>
    </row>
    <row r="113" spans="1:53" ht="15.75" customHeight="1">
      <c r="A113" s="643"/>
      <c r="B113" s="642"/>
      <c r="C113" s="799"/>
      <c r="N113" s="745"/>
      <c r="O113" s="745"/>
      <c r="P113" s="745"/>
      <c r="Q113" s="642"/>
      <c r="R113" s="796"/>
      <c r="S113" s="573"/>
      <c r="T113" s="643"/>
      <c r="U113" s="573"/>
      <c r="V113" s="573"/>
      <c r="W113" s="573"/>
      <c r="Y113" s="642"/>
      <c r="Z113" s="642"/>
      <c r="AA113" s="642"/>
      <c r="AB113" s="642"/>
      <c r="AC113" s="642"/>
      <c r="AD113" s="642"/>
      <c r="AE113" s="642"/>
      <c r="AF113" s="642"/>
      <c r="AG113" s="642"/>
      <c r="AZ113" s="607"/>
      <c r="BA113" s="607"/>
    </row>
    <row r="114" spans="1:53" ht="15.75" customHeight="1">
      <c r="A114" s="643"/>
      <c r="B114" s="642"/>
      <c r="C114" s="799"/>
      <c r="N114" s="745"/>
      <c r="O114" s="745"/>
      <c r="P114" s="745"/>
      <c r="Q114" s="642"/>
      <c r="R114" s="796"/>
      <c r="S114" s="573"/>
      <c r="T114" s="643"/>
      <c r="U114" s="573"/>
      <c r="V114" s="573"/>
      <c r="W114" s="573"/>
      <c r="Y114" s="642"/>
      <c r="Z114" s="642"/>
      <c r="AA114" s="642"/>
      <c r="AB114" s="642"/>
      <c r="AC114" s="642"/>
      <c r="AD114" s="642"/>
      <c r="AE114" s="642"/>
      <c r="AF114" s="642"/>
      <c r="AG114" s="642"/>
      <c r="AZ114" s="607"/>
      <c r="BA114" s="607"/>
    </row>
    <row r="115" spans="1:53" ht="15.75" customHeight="1">
      <c r="A115" s="643"/>
      <c r="B115" s="642"/>
      <c r="C115" s="799"/>
      <c r="N115" s="745"/>
      <c r="O115" s="745"/>
      <c r="P115" s="745"/>
      <c r="Q115" s="642"/>
      <c r="R115" s="796"/>
      <c r="S115" s="573"/>
      <c r="T115" s="643"/>
      <c r="U115" s="573"/>
      <c r="V115" s="573"/>
      <c r="W115" s="573"/>
      <c r="Y115" s="642"/>
      <c r="Z115" s="642"/>
      <c r="AA115" s="642"/>
      <c r="AB115" s="642"/>
      <c r="AC115" s="642"/>
      <c r="AD115" s="642"/>
      <c r="AE115" s="642"/>
      <c r="AF115" s="642"/>
      <c r="AG115" s="642"/>
    </row>
    <row r="116" spans="1:53" ht="15.75" customHeight="1">
      <c r="A116" s="643"/>
      <c r="B116" s="642"/>
      <c r="C116" s="799"/>
      <c r="N116" s="745"/>
      <c r="O116" s="745"/>
      <c r="P116" s="745"/>
      <c r="Q116" s="642"/>
      <c r="R116" s="796"/>
      <c r="S116" s="573"/>
      <c r="T116" s="643"/>
      <c r="U116" s="573"/>
      <c r="V116" s="573"/>
      <c r="W116" s="573"/>
      <c r="Y116" s="642"/>
      <c r="Z116" s="642"/>
      <c r="AA116" s="642"/>
      <c r="AB116" s="642"/>
      <c r="AC116" s="642"/>
      <c r="AD116" s="642"/>
      <c r="AE116" s="642"/>
      <c r="AF116" s="642"/>
      <c r="AG116" s="642"/>
    </row>
    <row r="117" spans="1:53" ht="15.75" customHeight="1">
      <c r="A117" s="643"/>
      <c r="B117" s="642"/>
      <c r="C117" s="799"/>
      <c r="N117" s="745"/>
      <c r="O117" s="745"/>
      <c r="P117" s="745"/>
      <c r="Q117" s="642"/>
      <c r="R117" s="796"/>
      <c r="S117" s="573"/>
      <c r="T117" s="643"/>
      <c r="U117" s="573"/>
      <c r="V117" s="573"/>
      <c r="W117" s="573"/>
      <c r="Y117" s="642"/>
      <c r="Z117" s="642"/>
      <c r="AA117" s="642"/>
      <c r="AB117" s="642"/>
      <c r="AC117" s="642"/>
      <c r="AD117" s="642"/>
      <c r="AE117" s="642"/>
      <c r="AF117" s="642"/>
      <c r="AG117" s="642"/>
    </row>
  </sheetData>
  <mergeCells count="15">
    <mergeCell ref="Q24:Q29"/>
    <mergeCell ref="C5:C6"/>
    <mergeCell ref="B5:B6"/>
    <mergeCell ref="A5:A6"/>
    <mergeCell ref="A1:Q1"/>
    <mergeCell ref="A3:Q3"/>
    <mergeCell ref="A2:Q2"/>
    <mergeCell ref="D5:D6"/>
    <mergeCell ref="U5:W5"/>
    <mergeCell ref="N5:P5"/>
    <mergeCell ref="Q5:Q6"/>
    <mergeCell ref="E5:H5"/>
    <mergeCell ref="M5:M6"/>
    <mergeCell ref="J5:L5"/>
    <mergeCell ref="I5:I6"/>
  </mergeCells>
  <printOptions horizontalCentered="1"/>
  <pageMargins left="0.39370078740157483" right="0.19685039370078741" top="0.39370078740157483" bottom="0.39370078740157483" header="0.19685039370078741" footer="0.23622047244094491"/>
  <pageSetup paperSize="9" scale="80" orientation="portrait" r:id="rId1"/>
  <headerFooter>
    <evenFooter>Page &amp;P</evenFooter>
  </headerFooter>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C117"/>
  <sheetViews>
    <sheetView zoomScale="85" zoomScaleNormal="85" workbookViewId="0">
      <pane ySplit="7" topLeftCell="A11" activePane="bottomLeft" state="frozen"/>
      <selection pane="bottomLeft" activeCell="W14" sqref="W14"/>
    </sheetView>
  </sheetViews>
  <sheetFormatPr defaultColWidth="9" defaultRowHeight="15.75" customHeight="1"/>
  <cols>
    <col min="1" max="1" width="4.21875" style="606" customWidth="1"/>
    <col min="2" max="2" width="28.44140625" style="606" customWidth="1"/>
    <col min="3" max="3" width="6.21875" style="800" customWidth="1"/>
    <col min="4" max="4" width="8.77734375" style="838" customWidth="1"/>
    <col min="5" max="5" width="7.6640625" style="838" bestFit="1" customWidth="1"/>
    <col min="6" max="6" width="8.5546875" style="838" hidden="1" customWidth="1"/>
    <col min="7" max="7" width="8" style="838" hidden="1" customWidth="1"/>
    <col min="8" max="9" width="7.77734375" style="838" customWidth="1"/>
    <col min="10" max="10" width="8.33203125" style="838" customWidth="1"/>
    <col min="11" max="11" width="8.21875" style="838" customWidth="1"/>
    <col min="12" max="12" width="7.5546875" style="838" customWidth="1"/>
    <col min="13" max="13" width="4.44140625" style="838" customWidth="1"/>
    <col min="14" max="14" width="10" style="838" hidden="1" customWidth="1"/>
    <col min="15" max="15" width="6.5546875" style="838" hidden="1" customWidth="1"/>
    <col min="16" max="16" width="8.33203125" style="838" hidden="1" customWidth="1"/>
    <col min="17" max="17" width="8.77734375" style="838" hidden="1" customWidth="1"/>
    <col min="18" max="18" width="5.88671875" style="16" hidden="1" customWidth="1"/>
    <col min="19" max="19" width="9" style="547"/>
    <col min="20" max="20" width="0" style="606" hidden="1" customWidth="1"/>
    <col min="21" max="21" width="14.21875" style="606" hidden="1" customWidth="1"/>
    <col min="22" max="22" width="14.21875" style="606" bestFit="1" customWidth="1"/>
    <col min="23" max="24" width="14.21875" style="606" customWidth="1"/>
    <col min="25" max="16384" width="9" style="606"/>
  </cols>
  <sheetData>
    <row r="1" spans="1:34" s="638" customFormat="1" ht="15.75" customHeight="1">
      <c r="A1" s="2753" t="s">
        <v>807</v>
      </c>
      <c r="B1" s="2753"/>
      <c r="C1" s="2753"/>
      <c r="D1" s="2753"/>
      <c r="E1" s="2753"/>
      <c r="F1" s="2753"/>
      <c r="G1" s="2753"/>
      <c r="H1" s="2753"/>
      <c r="I1" s="2753"/>
      <c r="J1" s="2753"/>
      <c r="K1" s="2753"/>
      <c r="L1" s="2753"/>
      <c r="M1" s="2753"/>
      <c r="N1" s="2753"/>
      <c r="O1" s="2753"/>
      <c r="P1" s="2753"/>
      <c r="Q1" s="2753"/>
      <c r="R1" s="2753"/>
      <c r="S1" s="547"/>
    </row>
    <row r="2" spans="1:34" s="638" customFormat="1" ht="23.25" customHeight="1">
      <c r="A2" s="2755" t="s">
        <v>809</v>
      </c>
      <c r="B2" s="2755"/>
      <c r="C2" s="2755"/>
      <c r="D2" s="2755"/>
      <c r="E2" s="2755"/>
      <c r="F2" s="2755"/>
      <c r="G2" s="2755"/>
      <c r="H2" s="2755"/>
      <c r="I2" s="2755"/>
      <c r="J2" s="2755"/>
      <c r="K2" s="2755"/>
      <c r="L2" s="2755"/>
      <c r="M2" s="2755"/>
      <c r="N2" s="2755"/>
      <c r="O2" s="2755"/>
      <c r="P2" s="2755"/>
      <c r="Q2" s="2755"/>
      <c r="R2" s="2755"/>
      <c r="S2" s="547"/>
    </row>
    <row r="3" spans="1:34" s="638" customFormat="1" ht="16.5" customHeight="1">
      <c r="A3" s="2760" t="str">
        <f>'B1 Bieu TH '!A3:O3</f>
        <v>(Kèm theo Báo cáo số            /BC-UBND, ngày      tháng 11 năm 2024 của Ủy ban nhân dân huyện Mường Tè)</v>
      </c>
      <c r="B3" s="2760"/>
      <c r="C3" s="2760"/>
      <c r="D3" s="2760"/>
      <c r="E3" s="2760"/>
      <c r="F3" s="2760"/>
      <c r="G3" s="2760"/>
      <c r="H3" s="2760"/>
      <c r="I3" s="2760"/>
      <c r="J3" s="2760"/>
      <c r="K3" s="2760"/>
      <c r="L3" s="2760"/>
      <c r="M3" s="2760"/>
      <c r="N3" s="2760"/>
      <c r="O3" s="2760"/>
      <c r="P3" s="2760"/>
      <c r="Q3" s="2760"/>
      <c r="R3" s="2760"/>
      <c r="S3" s="547"/>
    </row>
    <row r="4" spans="1:34" ht="13.5" customHeight="1">
      <c r="A4" s="615"/>
      <c r="B4" s="34" t="s">
        <v>198</v>
      </c>
      <c r="C4" s="620"/>
      <c r="D4" s="801"/>
      <c r="E4" s="801"/>
      <c r="F4" s="801"/>
      <c r="G4" s="801"/>
      <c r="H4" s="801"/>
      <c r="I4" s="801"/>
      <c r="J4" s="801"/>
      <c r="K4" s="801"/>
      <c r="L4" s="801"/>
      <c r="M4" s="801"/>
      <c r="N4" s="801"/>
      <c r="O4" s="801"/>
      <c r="P4" s="801"/>
      <c r="Q4" s="801"/>
      <c r="R4" s="596"/>
      <c r="V4" s="2754"/>
      <c r="W4" s="2754"/>
      <c r="X4" s="2754"/>
    </row>
    <row r="5" spans="1:34" ht="24.75" customHeight="1">
      <c r="A5" s="2752" t="s">
        <v>179</v>
      </c>
      <c r="B5" s="2752" t="s">
        <v>56</v>
      </c>
      <c r="C5" s="2752" t="s">
        <v>57</v>
      </c>
      <c r="D5" s="2661" t="s">
        <v>929</v>
      </c>
      <c r="E5" s="2746" t="s">
        <v>907</v>
      </c>
      <c r="F5" s="2747"/>
      <c r="G5" s="2747"/>
      <c r="H5" s="2748"/>
      <c r="I5" s="2749" t="s">
        <v>934</v>
      </c>
      <c r="J5" s="2714" t="s">
        <v>909</v>
      </c>
      <c r="K5" s="2715"/>
      <c r="L5" s="2716"/>
      <c r="M5" s="2758" t="s">
        <v>714</v>
      </c>
      <c r="N5" s="2756" t="s">
        <v>9</v>
      </c>
      <c r="O5" s="2756"/>
      <c r="P5" s="2756"/>
      <c r="Q5" s="2756" t="s">
        <v>826</v>
      </c>
      <c r="R5" s="2758" t="s">
        <v>714</v>
      </c>
      <c r="V5" s="545"/>
      <c r="W5" s="545"/>
      <c r="X5" s="545"/>
    </row>
    <row r="6" spans="1:34" s="803" customFormat="1" ht="51">
      <c r="A6" s="2668"/>
      <c r="B6" s="2668"/>
      <c r="C6" s="2668"/>
      <c r="D6" s="2662"/>
      <c r="E6" s="2193" t="s">
        <v>793</v>
      </c>
      <c r="F6" s="2187" t="s">
        <v>582</v>
      </c>
      <c r="G6" s="2345" t="s">
        <v>916</v>
      </c>
      <c r="H6" s="2187" t="s">
        <v>825</v>
      </c>
      <c r="I6" s="2750"/>
      <c r="J6" s="2189" t="str">
        <f>'B4 SXCN'!J6</f>
        <v>Ước TH năm 2024/TH năm 2023</v>
      </c>
      <c r="K6" s="2416" t="str">
        <f>'B4 SXCN'!K6</f>
        <v>Ước TH năm 2024/KH năm 2024</v>
      </c>
      <c r="L6" s="2416" t="str">
        <f>'B4 SXCN'!L6</f>
        <v>KH năm 2025/Ước TH năm 2024</v>
      </c>
      <c r="M6" s="2759"/>
      <c r="N6" s="543" t="e">
        <f>'B4 SXCN'!N6</f>
        <v>#REF!</v>
      </c>
      <c r="O6" s="543" t="e">
        <f>'B4 SXCN'!O6</f>
        <v>#REF!</v>
      </c>
      <c r="P6" s="543" t="e">
        <f>'B4 SXCN'!P6</f>
        <v>#REF!</v>
      </c>
      <c r="Q6" s="2757"/>
      <c r="R6" s="2759"/>
      <c r="S6" s="1200"/>
      <c r="T6" s="802"/>
      <c r="U6" s="802"/>
      <c r="V6" s="802"/>
      <c r="W6" s="802"/>
      <c r="X6" s="802"/>
      <c r="Y6" s="802"/>
      <c r="Z6" s="802"/>
      <c r="AA6" s="802"/>
      <c r="AB6" s="802"/>
      <c r="AC6" s="802"/>
      <c r="AD6" s="802"/>
      <c r="AE6" s="802"/>
      <c r="AF6" s="802"/>
      <c r="AG6" s="802"/>
      <c r="AH6" s="802"/>
    </row>
    <row r="7" spans="1:34" s="805" customFormat="1" ht="23.25" hidden="1" customHeight="1">
      <c r="A7" s="550" t="s">
        <v>134</v>
      </c>
      <c r="B7" s="553" t="s">
        <v>199</v>
      </c>
      <c r="C7" s="550"/>
      <c r="D7" s="543"/>
      <c r="E7" s="1156"/>
      <c r="F7" s="1156"/>
      <c r="G7" s="1156"/>
      <c r="H7" s="1156"/>
      <c r="I7" s="2407"/>
      <c r="J7" s="1156"/>
      <c r="K7" s="1156"/>
      <c r="L7" s="1156"/>
      <c r="M7" s="1156"/>
      <c r="N7" s="543"/>
      <c r="O7" s="543"/>
      <c r="P7" s="543"/>
      <c r="Q7" s="543"/>
      <c r="R7" s="553"/>
      <c r="S7" s="1201"/>
      <c r="T7" s="804"/>
      <c r="U7" s="804"/>
      <c r="V7" s="804"/>
      <c r="W7" s="804"/>
      <c r="X7" s="804"/>
      <c r="Y7" s="804"/>
      <c r="Z7" s="804"/>
      <c r="AA7" s="804"/>
      <c r="AB7" s="804"/>
      <c r="AC7" s="804"/>
      <c r="AD7" s="804"/>
      <c r="AE7" s="804"/>
      <c r="AF7" s="804"/>
      <c r="AG7" s="804"/>
      <c r="AH7" s="804"/>
    </row>
    <row r="8" spans="1:34" s="809" customFormat="1" ht="35.25" customHeight="1">
      <c r="A8" s="1368" t="s">
        <v>83</v>
      </c>
      <c r="B8" s="1369" t="s">
        <v>571</v>
      </c>
      <c r="C8" s="1368" t="s">
        <v>15</v>
      </c>
      <c r="D8" s="1723">
        <v>262.07</v>
      </c>
      <c r="E8" s="1723">
        <f t="shared" ref="E8:F8" si="0">SUM(E10:E13)</f>
        <v>267.61</v>
      </c>
      <c r="F8" s="1723">
        <f t="shared" si="0"/>
        <v>130.13999999999999</v>
      </c>
      <c r="G8" s="1723">
        <f>SUM(G10:G13)</f>
        <v>193.17</v>
      </c>
      <c r="H8" s="1723">
        <f>E8</f>
        <v>267.61</v>
      </c>
      <c r="I8" s="1723">
        <f>+I10+I11+I13</f>
        <v>276.5</v>
      </c>
      <c r="J8" s="2376">
        <f>H8/D8%</f>
        <v>102.11393902392491</v>
      </c>
      <c r="K8" s="2376">
        <f>H8/E8%</f>
        <v>100.00000000000001</v>
      </c>
      <c r="L8" s="2376">
        <f>I8/H8%</f>
        <v>103.32199843055193</v>
      </c>
      <c r="M8" s="1723"/>
      <c r="N8" s="1722" t="e">
        <f>D8/#REF!%</f>
        <v>#REF!</v>
      </c>
      <c r="O8" s="1722" t="e">
        <f>D8/#REF!%</f>
        <v>#REF!</v>
      </c>
      <c r="P8" s="1722">
        <f>E8/D8%</f>
        <v>102.11393902392491</v>
      </c>
      <c r="Q8" s="1723"/>
      <c r="R8" s="1724"/>
      <c r="S8" s="1202"/>
      <c r="T8" s="806"/>
      <c r="U8" s="1324"/>
      <c r="V8" s="1324"/>
      <c r="W8" s="1324"/>
      <c r="X8" s="1324"/>
      <c r="Y8" s="808"/>
      <c r="Z8" s="808"/>
      <c r="AA8" s="808"/>
      <c r="AB8" s="808"/>
      <c r="AC8" s="808"/>
      <c r="AD8" s="808"/>
      <c r="AE8" s="808"/>
      <c r="AF8" s="808"/>
      <c r="AG8" s="808"/>
      <c r="AH8" s="808"/>
    </row>
    <row r="9" spans="1:34" s="811" customFormat="1" ht="21.95" customHeight="1">
      <c r="A9" s="1372"/>
      <c r="B9" s="1428" t="s">
        <v>31</v>
      </c>
      <c r="C9" s="1379"/>
      <c r="D9" s="1449"/>
      <c r="E9" s="1449"/>
      <c r="F9" s="1449"/>
      <c r="G9" s="1449"/>
      <c r="H9" s="1449"/>
      <c r="I9" s="1449"/>
      <c r="J9" s="1756"/>
      <c r="K9" s="1756"/>
      <c r="L9" s="1756"/>
      <c r="M9" s="1449"/>
      <c r="N9" s="1396"/>
      <c r="O9" s="1396"/>
      <c r="P9" s="1396"/>
      <c r="Q9" s="1399"/>
      <c r="R9" s="1725"/>
      <c r="S9" s="1190"/>
      <c r="T9" s="810"/>
      <c r="U9" s="810"/>
      <c r="V9" s="810"/>
      <c r="W9" s="810"/>
      <c r="X9" s="810"/>
      <c r="Y9" s="810"/>
      <c r="Z9" s="810"/>
      <c r="AA9" s="810"/>
      <c r="AB9" s="810"/>
      <c r="AC9" s="810"/>
      <c r="AD9" s="810"/>
      <c r="AE9" s="810"/>
      <c r="AF9" s="810"/>
      <c r="AG9" s="810"/>
      <c r="AH9" s="810"/>
    </row>
    <row r="10" spans="1:34" s="811" customFormat="1" ht="21.95" customHeight="1">
      <c r="A10" s="1372"/>
      <c r="B10" s="1380" t="s">
        <v>748</v>
      </c>
      <c r="C10" s="1379" t="s">
        <v>15</v>
      </c>
      <c r="D10" s="1446">
        <v>215</v>
      </c>
      <c r="E10" s="1446">
        <v>220</v>
      </c>
      <c r="F10" s="1446">
        <v>107</v>
      </c>
      <c r="G10" s="1446">
        <v>158</v>
      </c>
      <c r="H10" s="1446">
        <f>E10</f>
        <v>220</v>
      </c>
      <c r="I10" s="1446">
        <v>230</v>
      </c>
      <c r="J10" s="1756">
        <f t="shared" ref="J10:J37" si="1">H10/D10%</f>
        <v>102.32558139534885</v>
      </c>
      <c r="K10" s="1756">
        <f t="shared" ref="K10:K37" si="2">H10/E10%</f>
        <v>99.999999999999986</v>
      </c>
      <c r="L10" s="1756">
        <f t="shared" ref="L10:L37" si="3">I10/H10%</f>
        <v>104.54545454545453</v>
      </c>
      <c r="M10" s="1446"/>
      <c r="N10" s="1393" t="e">
        <f>D10/#REF!%</f>
        <v>#REF!</v>
      </c>
      <c r="O10" s="1393" t="e">
        <f>D10/#REF!%</f>
        <v>#REF!</v>
      </c>
      <c r="P10" s="1393">
        <f>E10/D10%</f>
        <v>102.32558139534885</v>
      </c>
      <c r="Q10" s="1399"/>
      <c r="R10" s="1725"/>
      <c r="S10" s="1190"/>
      <c r="T10" s="810"/>
      <c r="U10" s="807"/>
      <c r="V10" s="807"/>
      <c r="W10" s="1142"/>
      <c r="X10" s="807"/>
      <c r="Y10" s="808"/>
      <c r="Z10" s="810"/>
      <c r="AA10" s="810"/>
      <c r="AB10" s="810"/>
      <c r="AC10" s="810"/>
      <c r="AD10" s="810"/>
      <c r="AE10" s="810"/>
      <c r="AF10" s="810"/>
      <c r="AG10" s="810"/>
      <c r="AH10" s="810"/>
    </row>
    <row r="11" spans="1:34" s="812" customFormat="1" ht="21.95" customHeight="1">
      <c r="A11" s="1372"/>
      <c r="B11" s="1428" t="s">
        <v>200</v>
      </c>
      <c r="C11" s="1379" t="s">
        <v>15</v>
      </c>
      <c r="D11" s="1446">
        <v>44.8</v>
      </c>
      <c r="E11" s="1446">
        <v>45.3</v>
      </c>
      <c r="F11" s="1446">
        <v>22</v>
      </c>
      <c r="G11" s="1446">
        <v>33.5</v>
      </c>
      <c r="H11" s="1446">
        <f t="shared" ref="H11:H13" si="4">E11</f>
        <v>45.3</v>
      </c>
      <c r="I11" s="1446">
        <v>44</v>
      </c>
      <c r="J11" s="1756">
        <f t="shared" si="1"/>
        <v>101.11607142857143</v>
      </c>
      <c r="K11" s="1756">
        <f t="shared" si="2"/>
        <v>100</v>
      </c>
      <c r="L11" s="1756">
        <f t="shared" si="3"/>
        <v>97.13024282560707</v>
      </c>
      <c r="M11" s="1446"/>
      <c r="N11" s="1393" t="e">
        <f>D11/#REF!%</f>
        <v>#REF!</v>
      </c>
      <c r="O11" s="1393" t="e">
        <f>D11/#REF!%</f>
        <v>#REF!</v>
      </c>
      <c r="P11" s="1393">
        <f t="shared" ref="P11:P37" si="5">E11/D11%</f>
        <v>101.11607142857143</v>
      </c>
      <c r="Q11" s="1399"/>
      <c r="R11" s="1725"/>
      <c r="S11" s="1190"/>
      <c r="T11" s="810"/>
      <c r="U11" s="810"/>
      <c r="V11" s="810"/>
      <c r="W11" s="1144"/>
      <c r="X11" s="810"/>
      <c r="Y11" s="810"/>
      <c r="Z11" s="810"/>
      <c r="AA11" s="810"/>
      <c r="AB11" s="810"/>
      <c r="AC11" s="810"/>
      <c r="AD11" s="810"/>
      <c r="AE11" s="810"/>
      <c r="AF11" s="810"/>
      <c r="AG11" s="810"/>
      <c r="AH11" s="810"/>
    </row>
    <row r="12" spans="1:34" s="811" customFormat="1" ht="21.95" customHeight="1">
      <c r="A12" s="1372"/>
      <c r="B12" s="1428" t="s">
        <v>201</v>
      </c>
      <c r="C12" s="1379" t="s">
        <v>15</v>
      </c>
      <c r="D12" s="1446" t="s">
        <v>594</v>
      </c>
      <c r="E12" s="1446" t="s">
        <v>594</v>
      </c>
      <c r="F12" s="1446" t="s">
        <v>594</v>
      </c>
      <c r="G12" s="1446">
        <v>0</v>
      </c>
      <c r="H12" s="1446" t="str">
        <f t="shared" si="4"/>
        <v>-</v>
      </c>
      <c r="I12" s="1446"/>
      <c r="J12" s="1756"/>
      <c r="K12" s="1756"/>
      <c r="L12" s="1756"/>
      <c r="M12" s="1446"/>
      <c r="N12" s="1393"/>
      <c r="O12" s="1393"/>
      <c r="P12" s="1393"/>
      <c r="Q12" s="1399"/>
      <c r="R12" s="1725"/>
      <c r="S12" s="1190"/>
      <c r="T12" s="810"/>
      <c r="U12" s="810"/>
      <c r="V12" s="810"/>
      <c r="W12" s="1143"/>
      <c r="X12" s="810"/>
      <c r="Y12" s="810"/>
      <c r="Z12" s="810"/>
      <c r="AA12" s="810"/>
      <c r="AB12" s="810"/>
      <c r="AC12" s="810"/>
      <c r="AD12" s="810"/>
      <c r="AE12" s="810"/>
      <c r="AF12" s="810"/>
      <c r="AG12" s="810"/>
      <c r="AH12" s="810"/>
    </row>
    <row r="13" spans="1:34" s="811" customFormat="1" ht="21.95" customHeight="1">
      <c r="A13" s="1372"/>
      <c r="B13" s="1428" t="s">
        <v>202</v>
      </c>
      <c r="C13" s="1379" t="s">
        <v>15</v>
      </c>
      <c r="D13" s="1446">
        <v>2.27</v>
      </c>
      <c r="E13" s="1446">
        <v>2.31</v>
      </c>
      <c r="F13" s="1446">
        <v>1.1399999999999999</v>
      </c>
      <c r="G13" s="1446">
        <v>1.67</v>
      </c>
      <c r="H13" s="1446">
        <f t="shared" si="4"/>
        <v>2.31</v>
      </c>
      <c r="I13" s="1446">
        <v>2.5</v>
      </c>
      <c r="J13" s="1756">
        <f t="shared" si="1"/>
        <v>101.76211453744493</v>
      </c>
      <c r="K13" s="1756">
        <f t="shared" si="2"/>
        <v>100</v>
      </c>
      <c r="L13" s="1756">
        <f t="shared" si="3"/>
        <v>108.22510822510823</v>
      </c>
      <c r="M13" s="1446"/>
      <c r="N13" s="1393" t="e">
        <f>D13/#REF!%</f>
        <v>#REF!</v>
      </c>
      <c r="O13" s="1393" t="e">
        <f>D13/#REF!%</f>
        <v>#REF!</v>
      </c>
      <c r="P13" s="1393">
        <f t="shared" si="5"/>
        <v>101.76211453744493</v>
      </c>
      <c r="Q13" s="1399"/>
      <c r="R13" s="1725"/>
      <c r="S13" s="1190"/>
      <c r="T13" s="810"/>
      <c r="U13" s="810"/>
      <c r="V13" s="810"/>
      <c r="W13" s="810"/>
      <c r="X13" s="810"/>
      <c r="Y13" s="810"/>
      <c r="Z13" s="810"/>
      <c r="AA13" s="810"/>
      <c r="AB13" s="810"/>
      <c r="AC13" s="810"/>
      <c r="AD13" s="810"/>
      <c r="AE13" s="810"/>
      <c r="AF13" s="810"/>
      <c r="AG13" s="810"/>
      <c r="AH13" s="810"/>
    </row>
    <row r="14" spans="1:34" s="809" customFormat="1" ht="21.95" customHeight="1">
      <c r="A14" s="1372" t="s">
        <v>100</v>
      </c>
      <c r="B14" s="1373" t="s">
        <v>808</v>
      </c>
      <c r="C14" s="1372"/>
      <c r="D14" s="1446"/>
      <c r="E14" s="1446"/>
      <c r="F14" s="1446"/>
      <c r="G14" s="1446"/>
      <c r="H14" s="1446"/>
      <c r="I14" s="1446"/>
      <c r="J14" s="1756"/>
      <c r="K14" s="1756"/>
      <c r="L14" s="1756"/>
      <c r="M14" s="1446"/>
      <c r="N14" s="1393"/>
      <c r="O14" s="1393"/>
      <c r="P14" s="1393"/>
      <c r="Q14" s="1399"/>
      <c r="R14" s="1725"/>
      <c r="S14" s="1203"/>
      <c r="T14" s="808"/>
      <c r="U14" s="808"/>
      <c r="V14" s="808"/>
      <c r="W14" s="808"/>
      <c r="X14" s="808"/>
      <c r="Y14" s="808"/>
      <c r="Z14" s="808"/>
      <c r="AA14" s="808"/>
      <c r="AB14" s="808"/>
      <c r="AC14" s="808"/>
      <c r="AD14" s="808"/>
      <c r="AE14" s="808"/>
      <c r="AF14" s="808"/>
      <c r="AG14" s="808"/>
      <c r="AH14" s="808"/>
    </row>
    <row r="15" spans="1:34" s="814" customFormat="1" ht="21.95" customHeight="1">
      <c r="A15" s="1430">
        <v>1</v>
      </c>
      <c r="B15" s="1431" t="s">
        <v>203</v>
      </c>
      <c r="C15" s="1379"/>
      <c r="D15" s="1446"/>
      <c r="E15" s="1446"/>
      <c r="F15" s="1446"/>
      <c r="G15" s="1446"/>
      <c r="H15" s="1446"/>
      <c r="I15" s="1446"/>
      <c r="J15" s="1756"/>
      <c r="K15" s="1756"/>
      <c r="L15" s="1756"/>
      <c r="M15" s="1446"/>
      <c r="N15" s="1393"/>
      <c r="O15" s="1393"/>
      <c r="P15" s="1393"/>
      <c r="Q15" s="1399"/>
      <c r="R15" s="1725"/>
      <c r="S15" s="1204"/>
      <c r="T15" s="813"/>
      <c r="U15" s="813"/>
      <c r="V15" s="813"/>
      <c r="W15" s="813"/>
      <c r="X15" s="813"/>
      <c r="Y15" s="813"/>
      <c r="Z15" s="813"/>
      <c r="AA15" s="813"/>
      <c r="AB15" s="813"/>
      <c r="AC15" s="813"/>
      <c r="AD15" s="813"/>
      <c r="AE15" s="813"/>
      <c r="AF15" s="813"/>
      <c r="AG15" s="813"/>
      <c r="AH15" s="813"/>
    </row>
    <row r="16" spans="1:34" s="809" customFormat="1" ht="21.95" customHeight="1">
      <c r="A16" s="1372"/>
      <c r="B16" s="1428" t="s">
        <v>566</v>
      </c>
      <c r="C16" s="1726" t="s">
        <v>204</v>
      </c>
      <c r="D16" s="1727">
        <v>1</v>
      </c>
      <c r="E16" s="1727">
        <v>1</v>
      </c>
      <c r="F16" s="1727">
        <v>1</v>
      </c>
      <c r="G16" s="1727">
        <v>1</v>
      </c>
      <c r="H16" s="1727">
        <v>1</v>
      </c>
      <c r="I16" s="1727">
        <v>1</v>
      </c>
      <c r="J16" s="1756">
        <f t="shared" si="1"/>
        <v>100</v>
      </c>
      <c r="K16" s="1756">
        <f t="shared" si="2"/>
        <v>100</v>
      </c>
      <c r="L16" s="1756">
        <f t="shared" si="3"/>
        <v>100</v>
      </c>
      <c r="M16" s="1727"/>
      <c r="N16" s="1393" t="e">
        <f>D16/#REF!%</f>
        <v>#REF!</v>
      </c>
      <c r="O16" s="1393" t="e">
        <f>D16/#REF!%</f>
        <v>#REF!</v>
      </c>
      <c r="P16" s="1393">
        <f t="shared" si="5"/>
        <v>100</v>
      </c>
      <c r="Q16" s="1385"/>
      <c r="R16" s="1449"/>
      <c r="S16" s="1203"/>
      <c r="T16" s="808"/>
      <c r="U16" s="808"/>
      <c r="V16" s="808"/>
      <c r="W16" s="808"/>
      <c r="X16" s="808"/>
      <c r="Y16" s="808"/>
      <c r="Z16" s="808"/>
      <c r="AA16" s="808"/>
      <c r="AB16" s="808"/>
      <c r="AC16" s="808"/>
      <c r="AD16" s="808"/>
      <c r="AE16" s="808"/>
      <c r="AF16" s="808"/>
      <c r="AG16" s="808"/>
      <c r="AH16" s="808"/>
    </row>
    <row r="17" spans="1:34" s="816" customFormat="1" ht="21.95" customHeight="1">
      <c r="A17" s="1728"/>
      <c r="B17" s="1431" t="s">
        <v>570</v>
      </c>
      <c r="C17" s="1729" t="s">
        <v>204</v>
      </c>
      <c r="D17" s="1730"/>
      <c r="E17" s="1730">
        <v>0</v>
      </c>
      <c r="F17" s="1730">
        <v>0</v>
      </c>
      <c r="G17" s="1730">
        <v>0</v>
      </c>
      <c r="H17" s="1730"/>
      <c r="I17" s="1730"/>
      <c r="J17" s="1756"/>
      <c r="K17" s="1756"/>
      <c r="L17" s="1756"/>
      <c r="M17" s="1730"/>
      <c r="N17" s="1393"/>
      <c r="O17" s="1393"/>
      <c r="P17" s="1393"/>
      <c r="Q17" s="1731"/>
      <c r="R17" s="1732"/>
      <c r="S17" s="1205"/>
      <c r="T17" s="815"/>
      <c r="U17" s="815"/>
      <c r="V17" s="815"/>
      <c r="W17" s="815"/>
      <c r="X17" s="815"/>
      <c r="Y17" s="815"/>
      <c r="Z17" s="815"/>
      <c r="AA17" s="815"/>
      <c r="AB17" s="815"/>
      <c r="AC17" s="815"/>
      <c r="AD17" s="815"/>
      <c r="AE17" s="815"/>
      <c r="AF17" s="815"/>
      <c r="AG17" s="815"/>
      <c r="AH17" s="815"/>
    </row>
    <row r="18" spans="1:34" s="809" customFormat="1" ht="21.95" customHeight="1">
      <c r="A18" s="1372"/>
      <c r="B18" s="1428" t="s">
        <v>568</v>
      </c>
      <c r="C18" s="1726" t="s">
        <v>205</v>
      </c>
      <c r="D18" s="1733">
        <v>32</v>
      </c>
      <c r="E18" s="1733">
        <v>32</v>
      </c>
      <c r="F18" s="1733">
        <v>32</v>
      </c>
      <c r="G18" s="1733">
        <v>32</v>
      </c>
      <c r="H18" s="1733">
        <v>32</v>
      </c>
      <c r="I18" s="1733">
        <v>32</v>
      </c>
      <c r="J18" s="1756">
        <f t="shared" si="1"/>
        <v>100</v>
      </c>
      <c r="K18" s="1756">
        <f t="shared" si="2"/>
        <v>100</v>
      </c>
      <c r="L18" s="1756">
        <f t="shared" si="3"/>
        <v>100</v>
      </c>
      <c r="M18" s="1733"/>
      <c r="N18" s="1393" t="e">
        <f>D18/#REF!%</f>
        <v>#REF!</v>
      </c>
      <c r="O18" s="1393" t="e">
        <f>D18/#REF!%</f>
        <v>#REF!</v>
      </c>
      <c r="P18" s="1393">
        <f t="shared" si="5"/>
        <v>100</v>
      </c>
      <c r="Q18" s="1385"/>
      <c r="R18" s="1449"/>
      <c r="S18" s="1203"/>
      <c r="T18" s="808"/>
      <c r="U18" s="808"/>
      <c r="V18" s="808"/>
      <c r="W18" s="808"/>
      <c r="X18" s="808"/>
      <c r="Y18" s="808"/>
      <c r="Z18" s="808"/>
      <c r="AA18" s="808"/>
      <c r="AB18" s="808"/>
      <c r="AC18" s="808"/>
      <c r="AD18" s="808"/>
      <c r="AE18" s="808"/>
      <c r="AF18" s="808"/>
      <c r="AG18" s="808"/>
      <c r="AH18" s="808"/>
    </row>
    <row r="19" spans="1:34" s="809" customFormat="1" ht="21.95" customHeight="1">
      <c r="A19" s="1372"/>
      <c r="B19" s="1428" t="s">
        <v>569</v>
      </c>
      <c r="C19" s="1726" t="s">
        <v>26</v>
      </c>
      <c r="D19" s="1734">
        <v>30</v>
      </c>
      <c r="E19" s="1734">
        <v>30</v>
      </c>
      <c r="F19" s="1734">
        <v>30</v>
      </c>
      <c r="G19" s="1734">
        <v>30</v>
      </c>
      <c r="H19" s="1734">
        <v>30</v>
      </c>
      <c r="I19" s="1734">
        <v>35</v>
      </c>
      <c r="J19" s="1756">
        <f t="shared" si="1"/>
        <v>100</v>
      </c>
      <c r="K19" s="1756">
        <f t="shared" si="2"/>
        <v>100</v>
      </c>
      <c r="L19" s="1756">
        <f t="shared" si="3"/>
        <v>116.66666666666667</v>
      </c>
      <c r="M19" s="1734"/>
      <c r="N19" s="1393" t="e">
        <f>D19/#REF!%</f>
        <v>#REF!</v>
      </c>
      <c r="O19" s="1393" t="e">
        <f>D19/#REF!%</f>
        <v>#REF!</v>
      </c>
      <c r="P19" s="1393">
        <f t="shared" si="5"/>
        <v>100</v>
      </c>
      <c r="Q19" s="1399"/>
      <c r="R19" s="1449"/>
      <c r="S19" s="1203"/>
      <c r="T19" s="808"/>
      <c r="U19" s="808"/>
      <c r="V19" s="808"/>
      <c r="W19" s="808"/>
      <c r="X19" s="808"/>
      <c r="Y19" s="808"/>
      <c r="Z19" s="808"/>
      <c r="AA19" s="808"/>
      <c r="AB19" s="808"/>
      <c r="AC19" s="808"/>
      <c r="AD19" s="808"/>
      <c r="AE19" s="808"/>
      <c r="AF19" s="808"/>
      <c r="AG19" s="808"/>
      <c r="AH19" s="808"/>
    </row>
    <row r="20" spans="1:34" s="816" customFormat="1" ht="21.95" customHeight="1">
      <c r="A20" s="1728"/>
      <c r="B20" s="1428" t="s">
        <v>567</v>
      </c>
      <c r="C20" s="1726" t="s">
        <v>204</v>
      </c>
      <c r="D20" s="1733">
        <v>15</v>
      </c>
      <c r="E20" s="1733">
        <v>15</v>
      </c>
      <c r="F20" s="1733">
        <v>15</v>
      </c>
      <c r="G20" s="1733">
        <v>15</v>
      </c>
      <c r="H20" s="1733">
        <v>15</v>
      </c>
      <c r="I20" s="1733">
        <v>15</v>
      </c>
      <c r="J20" s="1756">
        <f t="shared" si="1"/>
        <v>100</v>
      </c>
      <c r="K20" s="1756">
        <f t="shared" si="2"/>
        <v>100</v>
      </c>
      <c r="L20" s="1756">
        <f t="shared" si="3"/>
        <v>100</v>
      </c>
      <c r="M20" s="1733"/>
      <c r="N20" s="1393" t="e">
        <f>D20/#REF!%</f>
        <v>#REF!</v>
      </c>
      <c r="O20" s="1393" t="e">
        <f>D20/#REF!%</f>
        <v>#REF!</v>
      </c>
      <c r="P20" s="1393">
        <f t="shared" si="5"/>
        <v>100</v>
      </c>
      <c r="Q20" s="1385"/>
      <c r="R20" s="1449"/>
      <c r="S20" s="1205"/>
      <c r="T20" s="815"/>
      <c r="U20" s="815"/>
      <c r="V20" s="815"/>
      <c r="W20" s="815"/>
      <c r="X20" s="815"/>
      <c r="Y20" s="815"/>
      <c r="Z20" s="815"/>
      <c r="AA20" s="815"/>
      <c r="AB20" s="815"/>
      <c r="AC20" s="815"/>
      <c r="AD20" s="815"/>
      <c r="AE20" s="815"/>
      <c r="AF20" s="815"/>
      <c r="AG20" s="815"/>
      <c r="AH20" s="815"/>
    </row>
    <row r="21" spans="1:34" s="809" customFormat="1" ht="21.95" customHeight="1">
      <c r="A21" s="1372"/>
      <c r="B21" s="1428" t="s">
        <v>568</v>
      </c>
      <c r="C21" s="1726" t="s">
        <v>205</v>
      </c>
      <c r="D21" s="1733">
        <v>216</v>
      </c>
      <c r="E21" s="1733">
        <v>216</v>
      </c>
      <c r="F21" s="1733">
        <v>216</v>
      </c>
      <c r="G21" s="1733">
        <v>216</v>
      </c>
      <c r="H21" s="1733">
        <v>216</v>
      </c>
      <c r="I21" s="1733">
        <v>216</v>
      </c>
      <c r="J21" s="1756">
        <f t="shared" si="1"/>
        <v>100</v>
      </c>
      <c r="K21" s="1756">
        <f t="shared" si="2"/>
        <v>100</v>
      </c>
      <c r="L21" s="1756">
        <f t="shared" si="3"/>
        <v>100</v>
      </c>
      <c r="M21" s="1733"/>
      <c r="N21" s="1393" t="e">
        <f>D21/#REF!%</f>
        <v>#REF!</v>
      </c>
      <c r="O21" s="1393" t="e">
        <f>D21/#REF!%</f>
        <v>#REF!</v>
      </c>
      <c r="P21" s="1393">
        <f t="shared" si="5"/>
        <v>100</v>
      </c>
      <c r="Q21" s="1385"/>
      <c r="R21" s="1725"/>
      <c r="S21" s="1203"/>
      <c r="T21" s="808"/>
      <c r="U21" s="808"/>
      <c r="V21" s="808"/>
      <c r="W21" s="808"/>
      <c r="X21" s="808"/>
      <c r="Y21" s="808"/>
      <c r="Z21" s="808"/>
      <c r="AA21" s="808"/>
      <c r="AB21" s="808"/>
      <c r="AC21" s="808"/>
      <c r="AD21" s="808"/>
      <c r="AE21" s="808"/>
      <c r="AF21" s="808"/>
      <c r="AG21" s="808"/>
      <c r="AH21" s="808"/>
    </row>
    <row r="22" spans="1:34" s="809" customFormat="1" ht="21.95" customHeight="1">
      <c r="A22" s="1372"/>
      <c r="B22" s="1428" t="s">
        <v>569</v>
      </c>
      <c r="C22" s="1726" t="s">
        <v>26</v>
      </c>
      <c r="D22" s="1734">
        <v>50</v>
      </c>
      <c r="E22" s="1734">
        <v>50</v>
      </c>
      <c r="F22" s="1734">
        <v>50</v>
      </c>
      <c r="G22" s="1734">
        <v>50</v>
      </c>
      <c r="H22" s="1734">
        <v>50</v>
      </c>
      <c r="I22" s="1734">
        <v>50</v>
      </c>
      <c r="J22" s="1756">
        <f t="shared" si="1"/>
        <v>100</v>
      </c>
      <c r="K22" s="1756">
        <f t="shared" si="2"/>
        <v>100</v>
      </c>
      <c r="L22" s="1756">
        <f t="shared" si="3"/>
        <v>100</v>
      </c>
      <c r="M22" s="1734"/>
      <c r="N22" s="1393" t="e">
        <f>D22/#REF!%</f>
        <v>#REF!</v>
      </c>
      <c r="O22" s="1393" t="e">
        <f>D22/#REF!%</f>
        <v>#REF!</v>
      </c>
      <c r="P22" s="1393">
        <f t="shared" si="5"/>
        <v>100</v>
      </c>
      <c r="Q22" s="1399"/>
      <c r="R22" s="1725"/>
      <c r="S22" s="1203"/>
      <c r="T22" s="808"/>
      <c r="U22" s="808"/>
      <c r="V22" s="808"/>
      <c r="W22" s="808"/>
      <c r="X22" s="808"/>
      <c r="Y22" s="808"/>
      <c r="Z22" s="808"/>
      <c r="AA22" s="808"/>
      <c r="AB22" s="808"/>
      <c r="AC22" s="808"/>
      <c r="AD22" s="808"/>
      <c r="AE22" s="808"/>
      <c r="AF22" s="808"/>
      <c r="AG22" s="808"/>
      <c r="AH22" s="808"/>
    </row>
    <row r="23" spans="1:34" s="809" customFormat="1" ht="21.95" customHeight="1">
      <c r="A23" s="1372"/>
      <c r="B23" s="1428" t="s">
        <v>206</v>
      </c>
      <c r="C23" s="1726" t="s">
        <v>204</v>
      </c>
      <c r="D23" s="1733">
        <v>4</v>
      </c>
      <c r="E23" s="1733">
        <v>4</v>
      </c>
      <c r="F23" s="1733">
        <v>3</v>
      </c>
      <c r="G23" s="1733">
        <v>3</v>
      </c>
      <c r="H23" s="1733">
        <v>4</v>
      </c>
      <c r="I23" s="1733">
        <v>4</v>
      </c>
      <c r="J23" s="1756">
        <f t="shared" si="1"/>
        <v>100</v>
      </c>
      <c r="K23" s="1756">
        <f t="shared" si="2"/>
        <v>100</v>
      </c>
      <c r="L23" s="1756">
        <f t="shared" si="3"/>
        <v>100</v>
      </c>
      <c r="M23" s="1733"/>
      <c r="N23" s="1393" t="e">
        <f>D23/#REF!%</f>
        <v>#REF!</v>
      </c>
      <c r="O23" s="1393" t="e">
        <f>D23/#REF!%</f>
        <v>#REF!</v>
      </c>
      <c r="P23" s="1393">
        <f t="shared" si="5"/>
        <v>100</v>
      </c>
      <c r="Q23" s="1385"/>
      <c r="R23" s="1725"/>
      <c r="S23" s="1203"/>
      <c r="T23" s="808"/>
      <c r="U23" s="808"/>
      <c r="V23" s="808"/>
      <c r="W23" s="808"/>
      <c r="X23" s="808"/>
      <c r="Y23" s="808"/>
      <c r="Z23" s="808"/>
      <c r="AA23" s="808"/>
      <c r="AB23" s="808"/>
      <c r="AC23" s="808"/>
      <c r="AD23" s="808"/>
      <c r="AE23" s="808"/>
      <c r="AF23" s="808"/>
      <c r="AG23" s="808"/>
      <c r="AH23" s="808"/>
    </row>
    <row r="24" spans="1:34" s="818" customFormat="1" ht="21.95" customHeight="1">
      <c r="A24" s="1735" t="s">
        <v>119</v>
      </c>
      <c r="B24" s="1736" t="s">
        <v>810</v>
      </c>
      <c r="C24" s="1737"/>
      <c r="D24" s="1739"/>
      <c r="E24" s="1739"/>
      <c r="F24" s="1739"/>
      <c r="G24" s="1739"/>
      <c r="H24" s="1739"/>
      <c r="I24" s="1739"/>
      <c r="J24" s="1756"/>
      <c r="K24" s="1756"/>
      <c r="L24" s="1756"/>
      <c r="M24" s="1739"/>
      <c r="N24" s="1393"/>
      <c r="O24" s="1393"/>
      <c r="P24" s="1393"/>
      <c r="Q24" s="1738"/>
      <c r="R24" s="1740"/>
      <c r="S24" s="1206"/>
      <c r="T24" s="817"/>
      <c r="U24" s="817"/>
      <c r="V24" s="817"/>
      <c r="W24" s="817"/>
      <c r="X24" s="817"/>
      <c r="Y24" s="817"/>
      <c r="Z24" s="817"/>
      <c r="AA24" s="817"/>
      <c r="AB24" s="817"/>
      <c r="AC24" s="817"/>
      <c r="AD24" s="817"/>
      <c r="AE24" s="817"/>
      <c r="AF24" s="817"/>
      <c r="AG24" s="817"/>
      <c r="AH24" s="817"/>
    </row>
    <row r="25" spans="1:34" s="820" customFormat="1" ht="30.75" customHeight="1">
      <c r="A25" s="1372">
        <v>1</v>
      </c>
      <c r="B25" s="1706" t="s">
        <v>209</v>
      </c>
      <c r="C25" s="1374" t="s">
        <v>25</v>
      </c>
      <c r="D25" s="1741">
        <v>15300</v>
      </c>
      <c r="E25" s="1741">
        <f>E26+E27</f>
        <v>15600</v>
      </c>
      <c r="F25" s="1741">
        <f t="shared" ref="F25:I25" si="6">F26+F27</f>
        <v>7730</v>
      </c>
      <c r="G25" s="1741">
        <f t="shared" si="6"/>
        <v>11400</v>
      </c>
      <c r="H25" s="1741">
        <f t="shared" si="6"/>
        <v>15600</v>
      </c>
      <c r="I25" s="1741">
        <f t="shared" si="6"/>
        <v>16000</v>
      </c>
      <c r="J25" s="1756">
        <f t="shared" si="1"/>
        <v>101.96078431372548</v>
      </c>
      <c r="K25" s="1756">
        <f t="shared" si="2"/>
        <v>100</v>
      </c>
      <c r="L25" s="1756">
        <f t="shared" si="3"/>
        <v>102.56410256410257</v>
      </c>
      <c r="M25" s="1741"/>
      <c r="N25" s="1742" t="e">
        <f>D25/#REF!%</f>
        <v>#REF!</v>
      </c>
      <c r="O25" s="1742" t="e">
        <f>D25/#REF!%</f>
        <v>#REF!</v>
      </c>
      <c r="P25" s="1742">
        <f t="shared" si="5"/>
        <v>101.96078431372548</v>
      </c>
      <c r="Q25" s="1741"/>
      <c r="R25" s="1743"/>
      <c r="S25" s="1207"/>
      <c r="T25" s="819"/>
      <c r="U25" s="819"/>
      <c r="V25" s="819"/>
      <c r="W25" s="819"/>
      <c r="X25" s="819"/>
      <c r="Y25" s="819"/>
      <c r="Z25" s="819"/>
      <c r="AA25" s="819"/>
      <c r="AB25" s="819"/>
      <c r="AC25" s="819"/>
      <c r="AD25" s="819"/>
      <c r="AE25" s="819"/>
      <c r="AF25" s="819"/>
      <c r="AG25" s="819"/>
      <c r="AH25" s="819"/>
    </row>
    <row r="26" spans="1:34" s="820" customFormat="1" ht="30" customHeight="1">
      <c r="A26" s="1744" t="s">
        <v>594</v>
      </c>
      <c r="B26" s="1428" t="s">
        <v>210</v>
      </c>
      <c r="C26" s="1381" t="s">
        <v>25</v>
      </c>
      <c r="D26" s="1445">
        <v>8900</v>
      </c>
      <c r="E26" s="1445">
        <v>9000</v>
      </c>
      <c r="F26" s="1445">
        <v>4470</v>
      </c>
      <c r="G26" s="1445">
        <v>6600</v>
      </c>
      <c r="H26" s="1445">
        <v>9000</v>
      </c>
      <c r="I26" s="1445">
        <v>9200</v>
      </c>
      <c r="J26" s="1756">
        <f t="shared" si="1"/>
        <v>101.12359550561797</v>
      </c>
      <c r="K26" s="1756">
        <f t="shared" si="2"/>
        <v>100</v>
      </c>
      <c r="L26" s="1756">
        <f t="shared" si="3"/>
        <v>102.22222222222223</v>
      </c>
      <c r="M26" s="1445"/>
      <c r="N26" s="1393" t="e">
        <f>D26/#REF!%</f>
        <v>#REF!</v>
      </c>
      <c r="O26" s="1393" t="e">
        <f>D26/#REF!%</f>
        <v>#REF!</v>
      </c>
      <c r="P26" s="1393">
        <f t="shared" si="5"/>
        <v>101.12359550561797</v>
      </c>
      <c r="Q26" s="1745"/>
      <c r="R26" s="1743"/>
      <c r="S26" s="1207"/>
      <c r="T26" s="819"/>
      <c r="U26" s="819"/>
      <c r="V26" s="819"/>
      <c r="W26" s="819"/>
      <c r="X26" s="819"/>
      <c r="Y26" s="819"/>
      <c r="Z26" s="819"/>
      <c r="AA26" s="819"/>
      <c r="AB26" s="819"/>
      <c r="AC26" s="819"/>
      <c r="AD26" s="819"/>
      <c r="AE26" s="819"/>
      <c r="AF26" s="819"/>
      <c r="AG26" s="819"/>
      <c r="AH26" s="819"/>
    </row>
    <row r="27" spans="1:34" s="820" customFormat="1" ht="31.5" customHeight="1">
      <c r="A27" s="1744" t="s">
        <v>594</v>
      </c>
      <c r="B27" s="1428" t="s">
        <v>211</v>
      </c>
      <c r="C27" s="1381" t="s">
        <v>25</v>
      </c>
      <c r="D27" s="1445">
        <v>6400</v>
      </c>
      <c r="E27" s="1445">
        <v>6600</v>
      </c>
      <c r="F27" s="1445">
        <v>3260</v>
      </c>
      <c r="G27" s="1445">
        <v>4800</v>
      </c>
      <c r="H27" s="1445">
        <v>6600</v>
      </c>
      <c r="I27" s="1445">
        <v>6800</v>
      </c>
      <c r="J27" s="1756">
        <f t="shared" si="1"/>
        <v>103.125</v>
      </c>
      <c r="K27" s="1756">
        <f t="shared" si="2"/>
        <v>100</v>
      </c>
      <c r="L27" s="1756">
        <f t="shared" si="3"/>
        <v>103.03030303030303</v>
      </c>
      <c r="M27" s="1445"/>
      <c r="N27" s="1393" t="e">
        <f>D27/#REF!%</f>
        <v>#REF!</v>
      </c>
      <c r="O27" s="1393" t="e">
        <f>D27/#REF!%</f>
        <v>#REF!</v>
      </c>
      <c r="P27" s="1393">
        <f t="shared" si="5"/>
        <v>103.125</v>
      </c>
      <c r="Q27" s="1745"/>
      <c r="R27" s="1743"/>
      <c r="S27" s="1207"/>
      <c r="T27" s="819"/>
      <c r="U27" s="819"/>
      <c r="V27" s="819"/>
      <c r="W27" s="819"/>
      <c r="X27" s="819"/>
      <c r="Y27" s="819"/>
      <c r="Z27" s="819"/>
      <c r="AA27" s="819"/>
      <c r="AB27" s="819"/>
      <c r="AC27" s="819"/>
      <c r="AD27" s="819"/>
      <c r="AE27" s="819"/>
      <c r="AF27" s="819"/>
      <c r="AG27" s="819"/>
      <c r="AH27" s="819"/>
    </row>
    <row r="28" spans="1:34" s="820" customFormat="1" ht="21.95" customHeight="1">
      <c r="A28" s="1705">
        <v>2</v>
      </c>
      <c r="B28" s="1373" t="s">
        <v>212</v>
      </c>
      <c r="C28" s="1374"/>
      <c r="D28" s="1741"/>
      <c r="E28" s="1741"/>
      <c r="F28" s="1741"/>
      <c r="G28" s="1741"/>
      <c r="H28" s="1741"/>
      <c r="I28" s="1741"/>
      <c r="J28" s="1756"/>
      <c r="K28" s="1756"/>
      <c r="L28" s="1756"/>
      <c r="M28" s="1741"/>
      <c r="N28" s="1393"/>
      <c r="O28" s="1393"/>
      <c r="P28" s="1393"/>
      <c r="Q28" s="1746"/>
      <c r="R28" s="1743"/>
      <c r="S28" s="1207"/>
      <c r="T28" s="819"/>
      <c r="U28" s="819"/>
      <c r="V28" s="819"/>
      <c r="W28" s="819"/>
      <c r="X28" s="819"/>
      <c r="Y28" s="819"/>
      <c r="Z28" s="819"/>
      <c r="AA28" s="819"/>
      <c r="AB28" s="819"/>
      <c r="AC28" s="819"/>
      <c r="AD28" s="819"/>
      <c r="AE28" s="819"/>
      <c r="AF28" s="819"/>
      <c r="AG28" s="819"/>
      <c r="AH28" s="819"/>
    </row>
    <row r="29" spans="1:34" s="822" customFormat="1" ht="21.95" customHeight="1">
      <c r="A29" s="1744" t="s">
        <v>594</v>
      </c>
      <c r="B29" s="1713" t="s">
        <v>211</v>
      </c>
      <c r="C29" s="1381"/>
      <c r="D29" s="1449"/>
      <c r="E29" s="1449"/>
      <c r="F29" s="1449"/>
      <c r="G29" s="1449"/>
      <c r="H29" s="1449"/>
      <c r="I29" s="1449"/>
      <c r="J29" s="1756"/>
      <c r="K29" s="1756"/>
      <c r="L29" s="1756"/>
      <c r="M29" s="1449"/>
      <c r="N29" s="1393"/>
      <c r="O29" s="1393"/>
      <c r="P29" s="1393"/>
      <c r="Q29" s="1746"/>
      <c r="R29" s="1747"/>
      <c r="S29" s="1208"/>
      <c r="T29" s="821"/>
      <c r="U29" s="821"/>
      <c r="V29" s="821"/>
      <c r="W29" s="821"/>
      <c r="X29" s="821"/>
      <c r="Y29" s="821"/>
      <c r="Z29" s="821"/>
      <c r="AA29" s="821"/>
      <c r="AB29" s="821"/>
      <c r="AC29" s="821"/>
      <c r="AD29" s="821"/>
      <c r="AE29" s="821"/>
      <c r="AF29" s="821"/>
      <c r="AG29" s="821"/>
      <c r="AH29" s="821"/>
    </row>
    <row r="30" spans="1:34" s="822" customFormat="1" ht="21.95" customHeight="1">
      <c r="A30" s="1705"/>
      <c r="B30" s="1713" t="s">
        <v>811</v>
      </c>
      <c r="C30" s="1748" t="s">
        <v>213</v>
      </c>
      <c r="D30" s="1445">
        <v>294</v>
      </c>
      <c r="E30" s="1445">
        <v>300</v>
      </c>
      <c r="F30" s="1445">
        <v>146</v>
      </c>
      <c r="G30" s="1445">
        <v>230</v>
      </c>
      <c r="H30" s="1445">
        <v>300</v>
      </c>
      <c r="I30" s="1445">
        <v>350</v>
      </c>
      <c r="J30" s="1756">
        <f t="shared" si="1"/>
        <v>102.04081632653062</v>
      </c>
      <c r="K30" s="1756">
        <f t="shared" si="2"/>
        <v>100</v>
      </c>
      <c r="L30" s="1756">
        <f t="shared" si="3"/>
        <v>116.66666666666667</v>
      </c>
      <c r="M30" s="1445"/>
      <c r="N30" s="1393" t="e">
        <f>D30/#REF!%</f>
        <v>#REF!</v>
      </c>
      <c r="O30" s="1393" t="e">
        <f>D30/#REF!%</f>
        <v>#REF!</v>
      </c>
      <c r="P30" s="1393">
        <f t="shared" si="5"/>
        <v>102.04081632653062</v>
      </c>
      <c r="Q30" s="1745"/>
      <c r="R30" s="1747"/>
      <c r="S30" s="1208"/>
      <c r="T30" s="821"/>
      <c r="U30" s="821"/>
      <c r="V30" s="821"/>
      <c r="W30" s="821"/>
      <c r="X30" s="821"/>
      <c r="Y30" s="821"/>
      <c r="Z30" s="821"/>
      <c r="AA30" s="821"/>
      <c r="AB30" s="821"/>
      <c r="AC30" s="821"/>
      <c r="AD30" s="821"/>
      <c r="AE30" s="821"/>
      <c r="AF30" s="821"/>
      <c r="AG30" s="821"/>
      <c r="AH30" s="821"/>
    </row>
    <row r="31" spans="1:34" s="822" customFormat="1" ht="31.5" hidden="1" customHeight="1">
      <c r="A31" s="1749"/>
      <c r="B31" s="1750" t="s">
        <v>214</v>
      </c>
      <c r="C31" s="1751" t="s">
        <v>26</v>
      </c>
      <c r="D31" s="1752">
        <v>3.89</v>
      </c>
      <c r="E31" s="1752"/>
      <c r="F31" s="1752"/>
      <c r="G31" s="1752"/>
      <c r="H31" s="1752"/>
      <c r="I31" s="1752"/>
      <c r="J31" s="1756">
        <f t="shared" si="1"/>
        <v>0</v>
      </c>
      <c r="K31" s="1756" t="e">
        <f t="shared" si="2"/>
        <v>#DIV/0!</v>
      </c>
      <c r="L31" s="1756" t="e">
        <f t="shared" si="3"/>
        <v>#DIV/0!</v>
      </c>
      <c r="M31" s="1752"/>
      <c r="N31" s="1393" t="e">
        <f>D31/#REF!%</f>
        <v>#REF!</v>
      </c>
      <c r="O31" s="1393" t="e">
        <f>D31/#REF!%</f>
        <v>#REF!</v>
      </c>
      <c r="P31" s="1393">
        <f t="shared" si="5"/>
        <v>0</v>
      </c>
      <c r="Q31" s="1745"/>
      <c r="R31" s="1747"/>
      <c r="S31" s="1208"/>
      <c r="T31" s="821"/>
      <c r="U31" s="821"/>
      <c r="V31" s="821"/>
      <c r="W31" s="821"/>
      <c r="X31" s="821"/>
      <c r="Y31" s="821"/>
      <c r="Z31" s="821"/>
      <c r="AA31" s="821"/>
      <c r="AB31" s="821"/>
      <c r="AC31" s="821"/>
      <c r="AD31" s="821"/>
      <c r="AE31" s="821"/>
      <c r="AF31" s="821"/>
      <c r="AG31" s="821"/>
      <c r="AH31" s="821"/>
    </row>
    <row r="32" spans="1:34" s="824" customFormat="1" ht="32.1" customHeight="1">
      <c r="A32" s="1744"/>
      <c r="B32" s="1713" t="s">
        <v>812</v>
      </c>
      <c r="C32" s="1748" t="s">
        <v>884</v>
      </c>
      <c r="D32" s="1445">
        <v>22540</v>
      </c>
      <c r="E32" s="1445">
        <v>23100</v>
      </c>
      <c r="F32" s="1445">
        <v>11250</v>
      </c>
      <c r="G32" s="1445">
        <v>17200</v>
      </c>
      <c r="H32" s="1445">
        <v>23100</v>
      </c>
      <c r="I32" s="1445">
        <v>23500</v>
      </c>
      <c r="J32" s="1756">
        <f t="shared" si="1"/>
        <v>102.48447204968944</v>
      </c>
      <c r="K32" s="1756">
        <f t="shared" si="2"/>
        <v>100</v>
      </c>
      <c r="L32" s="1756">
        <f t="shared" si="3"/>
        <v>101.73160173160173</v>
      </c>
      <c r="M32" s="1445"/>
      <c r="N32" s="1393" t="e">
        <f>D32/#REF!%</f>
        <v>#REF!</v>
      </c>
      <c r="O32" s="1393" t="e">
        <f>D32/#REF!%</f>
        <v>#REF!</v>
      </c>
      <c r="P32" s="1393">
        <f t="shared" si="5"/>
        <v>102.48447204968944</v>
      </c>
      <c r="Q32" s="1745"/>
      <c r="R32" s="1753"/>
      <c r="S32" s="1209"/>
      <c r="T32" s="823"/>
      <c r="U32" s="823"/>
      <c r="V32" s="823"/>
      <c r="W32" s="823"/>
      <c r="X32" s="823"/>
      <c r="Y32" s="823"/>
      <c r="Z32" s="823"/>
      <c r="AA32" s="823"/>
      <c r="AB32" s="823"/>
      <c r="AC32" s="823"/>
      <c r="AD32" s="823"/>
      <c r="AE32" s="823"/>
      <c r="AF32" s="823"/>
      <c r="AG32" s="823"/>
      <c r="AH32" s="823"/>
    </row>
    <row r="33" spans="1:34" s="826" customFormat="1" ht="31.5" hidden="1" customHeight="1">
      <c r="A33" s="1749"/>
      <c r="B33" s="1750" t="s">
        <v>215</v>
      </c>
      <c r="C33" s="1751" t="s">
        <v>26</v>
      </c>
      <c r="D33" s="1754"/>
      <c r="E33" s="1754"/>
      <c r="F33" s="1754"/>
      <c r="G33" s="1754"/>
      <c r="H33" s="1754"/>
      <c r="I33" s="1754"/>
      <c r="J33" s="1756" t="e">
        <f t="shared" si="1"/>
        <v>#DIV/0!</v>
      </c>
      <c r="K33" s="1756" t="e">
        <f t="shared" si="2"/>
        <v>#DIV/0!</v>
      </c>
      <c r="L33" s="1756" t="e">
        <f t="shared" si="3"/>
        <v>#DIV/0!</v>
      </c>
      <c r="M33" s="1754"/>
      <c r="N33" s="1393" t="e">
        <f>D33/#REF!%</f>
        <v>#REF!</v>
      </c>
      <c r="O33" s="1393" t="e">
        <f>D33/#REF!%</f>
        <v>#REF!</v>
      </c>
      <c r="P33" s="1393" t="e">
        <f t="shared" si="5"/>
        <v>#DIV/0!</v>
      </c>
      <c r="Q33" s="1746"/>
      <c r="R33" s="1755"/>
      <c r="S33" s="1210"/>
      <c r="T33" s="825"/>
      <c r="U33" s="825"/>
      <c r="V33" s="825"/>
      <c r="W33" s="825"/>
      <c r="X33" s="825"/>
      <c r="Y33" s="825"/>
      <c r="Z33" s="825"/>
      <c r="AA33" s="825"/>
      <c r="AB33" s="825"/>
      <c r="AC33" s="825"/>
      <c r="AD33" s="825"/>
      <c r="AE33" s="825"/>
      <c r="AF33" s="825"/>
      <c r="AG33" s="825"/>
      <c r="AH33" s="825"/>
    </row>
    <row r="34" spans="1:34" s="822" customFormat="1" ht="21.95" customHeight="1">
      <c r="A34" s="1744" t="s">
        <v>594</v>
      </c>
      <c r="B34" s="1713" t="s">
        <v>210</v>
      </c>
      <c r="C34" s="1748"/>
      <c r="D34" s="1445"/>
      <c r="E34" s="1445"/>
      <c r="F34" s="1445"/>
      <c r="G34" s="1445"/>
      <c r="H34" s="1445"/>
      <c r="I34" s="1445"/>
      <c r="J34" s="1756"/>
      <c r="K34" s="1756"/>
      <c r="L34" s="1756"/>
      <c r="M34" s="1445"/>
      <c r="N34" s="1393"/>
      <c r="O34" s="1393"/>
      <c r="P34" s="1393"/>
      <c r="Q34" s="1746"/>
      <c r="R34" s="1747"/>
      <c r="S34" s="1208"/>
      <c r="T34" s="821"/>
      <c r="U34" s="821"/>
      <c r="V34" s="821"/>
      <c r="W34" s="821"/>
      <c r="X34" s="821"/>
      <c r="Y34" s="821"/>
      <c r="Z34" s="821"/>
      <c r="AA34" s="821"/>
      <c r="AB34" s="821"/>
      <c r="AC34" s="821"/>
      <c r="AD34" s="821"/>
      <c r="AE34" s="821"/>
      <c r="AF34" s="821"/>
      <c r="AG34" s="821"/>
      <c r="AH34" s="821"/>
    </row>
    <row r="35" spans="1:34" s="822" customFormat="1" ht="21.95" customHeight="1">
      <c r="A35" s="1705"/>
      <c r="B35" s="1713" t="s">
        <v>216</v>
      </c>
      <c r="C35" s="1748" t="s">
        <v>217</v>
      </c>
      <c r="D35" s="1756">
        <v>27.6</v>
      </c>
      <c r="E35" s="1756">
        <v>27.8</v>
      </c>
      <c r="F35" s="1756">
        <v>12.288</v>
      </c>
      <c r="G35" s="1756">
        <v>17.5</v>
      </c>
      <c r="H35" s="1756">
        <v>27.8</v>
      </c>
      <c r="I35" s="1756">
        <v>28</v>
      </c>
      <c r="J35" s="1756">
        <f t="shared" si="1"/>
        <v>100.72463768115941</v>
      </c>
      <c r="K35" s="2603">
        <f t="shared" si="2"/>
        <v>100</v>
      </c>
      <c r="L35" s="1756">
        <f t="shared" si="3"/>
        <v>100.71942446043164</v>
      </c>
      <c r="M35" s="1756"/>
      <c r="N35" s="1393" t="e">
        <f>D35/#REF!%</f>
        <v>#REF!</v>
      </c>
      <c r="O35" s="1393" t="e">
        <f>D35/#REF!%</f>
        <v>#REF!</v>
      </c>
      <c r="P35" s="1393">
        <f t="shared" si="5"/>
        <v>100.72463768115941</v>
      </c>
      <c r="Q35" s="1746"/>
      <c r="R35" s="1747"/>
      <c r="S35" s="1208"/>
      <c r="T35" s="821"/>
      <c r="U35" s="821"/>
      <c r="V35" s="821"/>
      <c r="W35" s="821"/>
      <c r="X35" s="821"/>
      <c r="Y35" s="821"/>
      <c r="Z35" s="821"/>
      <c r="AA35" s="821"/>
      <c r="AB35" s="821"/>
      <c r="AC35" s="821"/>
      <c r="AD35" s="821"/>
      <c r="AE35" s="821"/>
      <c r="AF35" s="821"/>
      <c r="AG35" s="821"/>
      <c r="AH35" s="821"/>
    </row>
    <row r="36" spans="1:34" s="822" customFormat="1" ht="31.5" hidden="1" customHeight="1">
      <c r="A36" s="1749"/>
      <c r="B36" s="1750" t="s">
        <v>218</v>
      </c>
      <c r="C36" s="1751" t="s">
        <v>26</v>
      </c>
      <c r="D36" s="1754">
        <v>4.9400000000000004</v>
      </c>
      <c r="E36" s="1754"/>
      <c r="F36" s="1754"/>
      <c r="G36" s="1754"/>
      <c r="H36" s="1754"/>
      <c r="I36" s="1754"/>
      <c r="J36" s="1756">
        <f t="shared" si="1"/>
        <v>0</v>
      </c>
      <c r="K36" s="2376" t="e">
        <f t="shared" si="2"/>
        <v>#DIV/0!</v>
      </c>
      <c r="L36" s="1756" t="e">
        <f t="shared" si="3"/>
        <v>#DIV/0!</v>
      </c>
      <c r="M36" s="1754"/>
      <c r="N36" s="1393" t="e">
        <f>D36/#REF!%</f>
        <v>#REF!</v>
      </c>
      <c r="O36" s="1393" t="e">
        <f>D36/#REF!%</f>
        <v>#REF!</v>
      </c>
      <c r="P36" s="1393">
        <f t="shared" si="5"/>
        <v>0</v>
      </c>
      <c r="Q36" s="1746"/>
      <c r="R36" s="1753"/>
      <c r="S36" s="1208"/>
      <c r="T36" s="821"/>
      <c r="U36" s="821"/>
      <c r="V36" s="821"/>
      <c r="W36" s="821"/>
      <c r="X36" s="821"/>
      <c r="Y36" s="821"/>
      <c r="Z36" s="821"/>
      <c r="AA36" s="821"/>
      <c r="AB36" s="821"/>
      <c r="AC36" s="821"/>
      <c r="AD36" s="821"/>
      <c r="AE36" s="821"/>
      <c r="AF36" s="821"/>
      <c r="AG36" s="821"/>
      <c r="AH36" s="821"/>
    </row>
    <row r="37" spans="1:34" s="822" customFormat="1" ht="32.1" customHeight="1">
      <c r="A37" s="1757"/>
      <c r="B37" s="1719" t="s">
        <v>219</v>
      </c>
      <c r="C37" s="1758" t="s">
        <v>220</v>
      </c>
      <c r="D37" s="1759">
        <v>6870</v>
      </c>
      <c r="E37" s="1759">
        <v>6939</v>
      </c>
      <c r="F37" s="1759">
        <v>3310</v>
      </c>
      <c r="G37" s="1759">
        <v>4800</v>
      </c>
      <c r="H37" s="1759">
        <v>6939</v>
      </c>
      <c r="I37" s="1759">
        <v>7000</v>
      </c>
      <c r="J37" s="2602">
        <f t="shared" si="1"/>
        <v>101.00436681222708</v>
      </c>
      <c r="K37" s="2602">
        <f t="shared" si="2"/>
        <v>100</v>
      </c>
      <c r="L37" s="2602">
        <f t="shared" si="3"/>
        <v>100.87908920593745</v>
      </c>
      <c r="M37" s="1759"/>
      <c r="N37" s="1760" t="e">
        <f>D37/#REF!%</f>
        <v>#REF!</v>
      </c>
      <c r="O37" s="1760" t="e">
        <f>D37/#REF!%</f>
        <v>#REF!</v>
      </c>
      <c r="P37" s="1760">
        <f t="shared" si="5"/>
        <v>101.00436681222708</v>
      </c>
      <c r="Q37" s="1761"/>
      <c r="R37" s="1762"/>
      <c r="S37" s="1208"/>
      <c r="T37" s="821"/>
      <c r="U37" s="821"/>
      <c r="V37" s="821"/>
      <c r="W37" s="821"/>
      <c r="X37" s="821"/>
      <c r="Y37" s="821"/>
      <c r="Z37" s="821"/>
      <c r="AA37" s="821"/>
      <c r="AB37" s="821"/>
      <c r="AC37" s="821"/>
      <c r="AD37" s="821"/>
      <c r="AE37" s="821"/>
      <c r="AF37" s="821"/>
      <c r="AG37" s="821"/>
      <c r="AH37" s="821"/>
    </row>
    <row r="38" spans="1:34" s="822" customFormat="1" ht="31.5" hidden="1" customHeight="1">
      <c r="A38" s="827"/>
      <c r="B38" s="588" t="s">
        <v>221</v>
      </c>
      <c r="C38" s="828" t="s">
        <v>26</v>
      </c>
      <c r="D38" s="829"/>
      <c r="E38" s="829"/>
      <c r="F38" s="829"/>
      <c r="G38" s="829"/>
      <c r="H38" s="829"/>
      <c r="I38" s="2429"/>
      <c r="J38" s="2376" t="e">
        <f>G38/#REF!%</f>
        <v>#REF!</v>
      </c>
      <c r="K38" s="2376" t="e">
        <f t="shared" ref="K38" si="7">G38/E38%</f>
        <v>#DIV/0!</v>
      </c>
      <c r="L38" s="2376" t="e">
        <f t="shared" ref="L38" si="8">H38/E38%</f>
        <v>#DIV/0!</v>
      </c>
      <c r="M38" s="829"/>
      <c r="N38" s="830" t="e">
        <f>#REF!/#REF!%</f>
        <v>#REF!</v>
      </c>
      <c r="O38" s="830" t="e">
        <f>#REF!/#REF!%</f>
        <v>#REF!</v>
      </c>
      <c r="P38" s="830" t="e">
        <f>#REF!/#REF!%</f>
        <v>#REF!</v>
      </c>
      <c r="Q38" s="831"/>
      <c r="R38" s="832"/>
      <c r="S38" s="1208"/>
      <c r="T38" s="821"/>
      <c r="U38" s="821"/>
      <c r="V38" s="821"/>
      <c r="W38" s="821"/>
      <c r="X38" s="821"/>
      <c r="Y38" s="821"/>
      <c r="Z38" s="821"/>
      <c r="AA38" s="821"/>
      <c r="AB38" s="821"/>
      <c r="AC38" s="821"/>
      <c r="AD38" s="821"/>
      <c r="AE38" s="821"/>
      <c r="AF38" s="821"/>
      <c r="AG38" s="821"/>
      <c r="AH38" s="821"/>
    </row>
    <row r="39" spans="1:34" ht="15.75" customHeight="1">
      <c r="A39" s="644"/>
      <c r="B39" s="644"/>
      <c r="C39" s="833"/>
      <c r="D39" s="835"/>
      <c r="E39" s="835"/>
      <c r="F39" s="835"/>
      <c r="G39" s="835"/>
      <c r="H39" s="835"/>
      <c r="I39" s="835"/>
      <c r="J39" s="835"/>
      <c r="K39" s="835"/>
      <c r="L39" s="835"/>
      <c r="M39" s="835"/>
      <c r="N39" s="835"/>
      <c r="O39" s="835"/>
      <c r="P39" s="835"/>
      <c r="Q39" s="835"/>
      <c r="R39" s="834"/>
      <c r="S39" s="1190"/>
      <c r="T39" s="642"/>
      <c r="U39" s="642"/>
      <c r="V39" s="642"/>
      <c r="W39" s="642"/>
      <c r="X39" s="642"/>
      <c r="Y39" s="642"/>
      <c r="Z39" s="642"/>
      <c r="AA39" s="642"/>
      <c r="AB39" s="642"/>
      <c r="AC39" s="642"/>
      <c r="AD39" s="642"/>
      <c r="AE39" s="642"/>
      <c r="AF39" s="642"/>
      <c r="AG39" s="642"/>
      <c r="AH39" s="642"/>
    </row>
    <row r="40" spans="1:34" ht="15.75" customHeight="1">
      <c r="A40" s="642"/>
      <c r="B40" s="642"/>
      <c r="C40" s="836"/>
      <c r="D40" s="776"/>
      <c r="E40" s="776"/>
      <c r="F40" s="776"/>
      <c r="G40" s="776"/>
      <c r="H40" s="776"/>
      <c r="I40" s="776"/>
      <c r="J40" s="776"/>
      <c r="K40" s="776"/>
      <c r="L40" s="776"/>
      <c r="M40" s="776"/>
      <c r="N40" s="776"/>
      <c r="O40" s="776"/>
      <c r="P40" s="776"/>
      <c r="Q40" s="776"/>
      <c r="R40" s="573"/>
      <c r="S40" s="1190"/>
      <c r="T40" s="642"/>
      <c r="U40" s="642"/>
      <c r="V40" s="642"/>
      <c r="W40" s="642"/>
      <c r="X40" s="642"/>
      <c r="Y40" s="642"/>
      <c r="Z40" s="642"/>
      <c r="AA40" s="642"/>
      <c r="AB40" s="642"/>
      <c r="AC40" s="642"/>
      <c r="AD40" s="642"/>
      <c r="AE40" s="642"/>
      <c r="AF40" s="642"/>
      <c r="AG40" s="642"/>
      <c r="AH40" s="642"/>
    </row>
    <row r="41" spans="1:34" ht="15.75" customHeight="1">
      <c r="A41" s="642"/>
      <c r="B41" s="642"/>
      <c r="C41" s="836"/>
      <c r="D41" s="776"/>
      <c r="E41" s="776"/>
      <c r="F41" s="776"/>
      <c r="G41" s="776"/>
      <c r="H41" s="776"/>
      <c r="I41" s="776"/>
      <c r="J41" s="776"/>
      <c r="K41" s="776"/>
      <c r="L41" s="776"/>
      <c r="M41" s="776"/>
      <c r="N41" s="776"/>
      <c r="O41" s="776"/>
      <c r="P41" s="776"/>
      <c r="Q41" s="776"/>
      <c r="R41" s="573"/>
      <c r="S41" s="1190"/>
      <c r="T41" s="642"/>
      <c r="U41" s="642"/>
      <c r="V41" s="642"/>
      <c r="W41" s="642"/>
      <c r="X41" s="642"/>
      <c r="Y41" s="642"/>
      <c r="Z41" s="642"/>
      <c r="AA41" s="642"/>
      <c r="AB41" s="642"/>
      <c r="AC41" s="642"/>
      <c r="AD41" s="642"/>
      <c r="AE41" s="642"/>
      <c r="AF41" s="642"/>
      <c r="AG41" s="642"/>
      <c r="AH41" s="642"/>
    </row>
    <row r="42" spans="1:34" ht="15.75" customHeight="1">
      <c r="A42" s="642"/>
      <c r="B42" s="642"/>
      <c r="C42" s="836"/>
      <c r="D42" s="776"/>
      <c r="E42" s="776"/>
      <c r="F42" s="776"/>
      <c r="G42" s="776"/>
      <c r="H42" s="776"/>
      <c r="I42" s="776"/>
      <c r="J42" s="776"/>
      <c r="K42" s="776"/>
      <c r="L42" s="776"/>
      <c r="M42" s="776"/>
      <c r="N42" s="776"/>
      <c r="O42" s="776"/>
      <c r="P42" s="776"/>
      <c r="Q42" s="776"/>
      <c r="R42" s="573"/>
      <c r="S42" s="1190"/>
      <c r="T42" s="642"/>
      <c r="U42" s="642"/>
      <c r="V42" s="642"/>
      <c r="W42" s="642"/>
      <c r="X42" s="642"/>
      <c r="Y42" s="642"/>
      <c r="Z42" s="642"/>
      <c r="AA42" s="642"/>
      <c r="AB42" s="642"/>
      <c r="AC42" s="642"/>
      <c r="AD42" s="642"/>
      <c r="AE42" s="642"/>
      <c r="AF42" s="642"/>
      <c r="AG42" s="642"/>
      <c r="AH42" s="642"/>
    </row>
    <row r="43" spans="1:34" ht="15.75" customHeight="1">
      <c r="A43" s="642"/>
      <c r="B43" s="642"/>
      <c r="C43" s="836"/>
      <c r="D43" s="776"/>
      <c r="E43" s="776"/>
      <c r="F43" s="776"/>
      <c r="G43" s="776"/>
      <c r="H43" s="776"/>
      <c r="I43" s="776"/>
      <c r="J43" s="776"/>
      <c r="K43" s="776"/>
      <c r="L43" s="776"/>
      <c r="M43" s="776"/>
      <c r="N43" s="776"/>
      <c r="O43" s="776"/>
      <c r="P43" s="776"/>
      <c r="Q43" s="776"/>
      <c r="R43" s="573"/>
      <c r="S43" s="1190"/>
      <c r="T43" s="642"/>
      <c r="U43" s="642"/>
      <c r="V43" s="642"/>
      <c r="W43" s="642"/>
      <c r="X43" s="642"/>
      <c r="Y43" s="642"/>
      <c r="Z43" s="642"/>
      <c r="AA43" s="642"/>
      <c r="AB43" s="642"/>
      <c r="AC43" s="642"/>
      <c r="AD43" s="642"/>
      <c r="AE43" s="642"/>
      <c r="AF43" s="642"/>
      <c r="AG43" s="642"/>
      <c r="AH43" s="642"/>
    </row>
    <row r="44" spans="1:34" ht="15.75" customHeight="1">
      <c r="A44" s="642"/>
      <c r="B44" s="642"/>
      <c r="C44" s="836"/>
      <c r="D44" s="776"/>
      <c r="E44" s="776"/>
      <c r="F44" s="776"/>
      <c r="G44" s="776"/>
      <c r="H44" s="776"/>
      <c r="I44" s="776"/>
      <c r="J44" s="776"/>
      <c r="K44" s="776"/>
      <c r="L44" s="776"/>
      <c r="M44" s="776"/>
      <c r="N44" s="776"/>
      <c r="O44" s="776"/>
      <c r="P44" s="776"/>
      <c r="Q44" s="776"/>
      <c r="R44" s="573"/>
      <c r="S44" s="1190"/>
      <c r="T44" s="642"/>
      <c r="U44" s="642"/>
      <c r="V44" s="642"/>
      <c r="W44" s="642"/>
      <c r="X44" s="642"/>
      <c r="Y44" s="642"/>
      <c r="Z44" s="642"/>
      <c r="AA44" s="642"/>
      <c r="AB44" s="642"/>
      <c r="AC44" s="642"/>
      <c r="AD44" s="642"/>
      <c r="AE44" s="642"/>
      <c r="AF44" s="642"/>
      <c r="AG44" s="642"/>
      <c r="AH44" s="642"/>
    </row>
    <row r="45" spans="1:34" ht="15.75" customHeight="1">
      <c r="A45" s="642"/>
      <c r="B45" s="642"/>
      <c r="C45" s="799"/>
      <c r="D45" s="776"/>
      <c r="E45" s="776"/>
      <c r="F45" s="776"/>
      <c r="G45" s="776"/>
      <c r="H45" s="776"/>
      <c r="I45" s="776"/>
      <c r="J45" s="776"/>
      <c r="K45" s="776"/>
      <c r="L45" s="776"/>
      <c r="M45" s="776"/>
      <c r="N45" s="776"/>
      <c r="O45" s="776"/>
      <c r="P45" s="776"/>
      <c r="Q45" s="776"/>
      <c r="R45" s="573"/>
      <c r="S45" s="1190"/>
      <c r="T45" s="642"/>
      <c r="U45" s="642"/>
      <c r="V45" s="642"/>
      <c r="W45" s="642"/>
      <c r="X45" s="642"/>
      <c r="Y45" s="642"/>
      <c r="Z45" s="642"/>
      <c r="AA45" s="642"/>
      <c r="AB45" s="642"/>
      <c r="AC45" s="642"/>
      <c r="AD45" s="642"/>
      <c r="AE45" s="642"/>
      <c r="AF45" s="642"/>
      <c r="AG45" s="642"/>
      <c r="AH45" s="642"/>
    </row>
    <row r="46" spans="1:34" ht="15.75" customHeight="1">
      <c r="A46" s="642"/>
      <c r="B46" s="642"/>
      <c r="C46" s="799"/>
      <c r="D46" s="776"/>
      <c r="E46" s="776"/>
      <c r="F46" s="776"/>
      <c r="G46" s="776"/>
      <c r="H46" s="776"/>
      <c r="I46" s="776"/>
      <c r="J46" s="776"/>
      <c r="K46" s="776"/>
      <c r="L46" s="776"/>
      <c r="M46" s="776"/>
      <c r="N46" s="776"/>
      <c r="O46" s="776"/>
      <c r="P46" s="776"/>
      <c r="Q46" s="776"/>
      <c r="R46" s="573"/>
      <c r="S46" s="1190"/>
      <c r="T46" s="642"/>
      <c r="U46" s="642"/>
      <c r="V46" s="642"/>
      <c r="W46" s="642"/>
      <c r="X46" s="642"/>
      <c r="Y46" s="642"/>
      <c r="Z46" s="642"/>
      <c r="AA46" s="642"/>
      <c r="AB46" s="642"/>
      <c r="AC46" s="642"/>
      <c r="AD46" s="642"/>
      <c r="AE46" s="642"/>
      <c r="AF46" s="642"/>
      <c r="AG46" s="642"/>
      <c r="AH46" s="642"/>
    </row>
    <row r="47" spans="1:34" ht="15.75" customHeight="1">
      <c r="A47" s="642"/>
      <c r="B47" s="642"/>
      <c r="C47" s="799"/>
      <c r="D47" s="776"/>
      <c r="E47" s="776"/>
      <c r="F47" s="776"/>
      <c r="G47" s="776"/>
      <c r="H47" s="776"/>
      <c r="I47" s="776"/>
      <c r="J47" s="776"/>
      <c r="K47" s="776"/>
      <c r="L47" s="776"/>
      <c r="M47" s="776"/>
      <c r="N47" s="776"/>
      <c r="O47" s="776"/>
      <c r="P47" s="776"/>
      <c r="Q47" s="776"/>
      <c r="R47" s="573"/>
      <c r="S47" s="1190"/>
      <c r="T47" s="642"/>
      <c r="U47" s="642"/>
      <c r="V47" s="642"/>
      <c r="W47" s="642"/>
      <c r="X47" s="642"/>
      <c r="Y47" s="642"/>
      <c r="Z47" s="642"/>
      <c r="AA47" s="642"/>
      <c r="AB47" s="642"/>
      <c r="AC47" s="642"/>
      <c r="AD47" s="642"/>
      <c r="AE47" s="642"/>
      <c r="AF47" s="642"/>
      <c r="AG47" s="642"/>
      <c r="AH47" s="642"/>
    </row>
    <row r="48" spans="1:34" ht="15.75" customHeight="1">
      <c r="A48" s="642"/>
      <c r="B48" s="642"/>
      <c r="C48" s="799"/>
      <c r="D48" s="776"/>
      <c r="E48" s="776"/>
      <c r="F48" s="776"/>
      <c r="G48" s="776"/>
      <c r="H48" s="776"/>
      <c r="I48" s="776"/>
      <c r="J48" s="776"/>
      <c r="K48" s="776"/>
      <c r="L48" s="776"/>
      <c r="M48" s="776"/>
      <c r="N48" s="776"/>
      <c r="O48" s="776"/>
      <c r="P48" s="776"/>
      <c r="Q48" s="776"/>
      <c r="R48" s="573"/>
      <c r="S48" s="1190"/>
      <c r="T48" s="642"/>
      <c r="U48" s="642"/>
      <c r="V48" s="642"/>
      <c r="W48" s="642"/>
      <c r="X48" s="642"/>
      <c r="Y48" s="642"/>
      <c r="Z48" s="642"/>
      <c r="AA48" s="642"/>
      <c r="AB48" s="642"/>
      <c r="AC48" s="642"/>
      <c r="AD48" s="642"/>
      <c r="AE48" s="642"/>
      <c r="AF48" s="642"/>
      <c r="AG48" s="642"/>
      <c r="AH48" s="642"/>
    </row>
    <row r="49" spans="1:34" ht="15.75" customHeight="1">
      <c r="A49" s="642"/>
      <c r="B49" s="642"/>
      <c r="C49" s="799"/>
      <c r="D49" s="776"/>
      <c r="E49" s="776"/>
      <c r="F49" s="776"/>
      <c r="G49" s="776"/>
      <c r="H49" s="776"/>
      <c r="I49" s="776"/>
      <c r="J49" s="776"/>
      <c r="K49" s="776"/>
      <c r="L49" s="776"/>
      <c r="M49" s="776"/>
      <c r="N49" s="776"/>
      <c r="O49" s="776"/>
      <c r="P49" s="776"/>
      <c r="Q49" s="776"/>
      <c r="R49" s="573"/>
      <c r="S49" s="1190"/>
      <c r="T49" s="642"/>
      <c r="U49" s="642"/>
      <c r="V49" s="642"/>
      <c r="W49" s="642"/>
      <c r="X49" s="642"/>
      <c r="Y49" s="642"/>
      <c r="Z49" s="642"/>
      <c r="AA49" s="642"/>
      <c r="AB49" s="642"/>
      <c r="AC49" s="642"/>
      <c r="AD49" s="642"/>
      <c r="AE49" s="642"/>
      <c r="AF49" s="642"/>
      <c r="AG49" s="642"/>
      <c r="AH49" s="642"/>
    </row>
    <row r="50" spans="1:34" ht="15.75" customHeight="1">
      <c r="A50" s="642"/>
      <c r="B50" s="642"/>
      <c r="C50" s="799"/>
      <c r="D50" s="776"/>
      <c r="E50" s="776"/>
      <c r="F50" s="776"/>
      <c r="G50" s="776"/>
      <c r="H50" s="776"/>
      <c r="I50" s="776"/>
      <c r="J50" s="776"/>
      <c r="K50" s="776"/>
      <c r="L50" s="776"/>
      <c r="M50" s="776"/>
      <c r="N50" s="776"/>
      <c r="O50" s="776"/>
      <c r="P50" s="776"/>
      <c r="Q50" s="776"/>
      <c r="R50" s="573"/>
      <c r="S50" s="1190"/>
      <c r="T50" s="642"/>
      <c r="U50" s="642"/>
      <c r="V50" s="642"/>
      <c r="W50" s="642"/>
      <c r="X50" s="642"/>
      <c r="Y50" s="642"/>
      <c r="Z50" s="642"/>
      <c r="AA50" s="642"/>
      <c r="AB50" s="642"/>
      <c r="AC50" s="642"/>
      <c r="AD50" s="642"/>
      <c r="AE50" s="642"/>
      <c r="AF50" s="642"/>
      <c r="AG50" s="642"/>
      <c r="AH50" s="642"/>
    </row>
    <row r="51" spans="1:34" ht="15.75" customHeight="1">
      <c r="A51" s="642"/>
      <c r="B51" s="642"/>
      <c r="C51" s="799"/>
      <c r="D51" s="776"/>
      <c r="E51" s="776"/>
      <c r="F51" s="776"/>
      <c r="G51" s="776"/>
      <c r="H51" s="776"/>
      <c r="I51" s="776"/>
      <c r="J51" s="776"/>
      <c r="K51" s="776"/>
      <c r="L51" s="776"/>
      <c r="M51" s="776"/>
      <c r="N51" s="776"/>
      <c r="O51" s="776"/>
      <c r="P51" s="776"/>
      <c r="Q51" s="776"/>
      <c r="R51" s="573"/>
      <c r="S51" s="1190"/>
      <c r="T51" s="642"/>
      <c r="U51" s="642"/>
      <c r="V51" s="642"/>
      <c r="W51" s="642"/>
      <c r="X51" s="642"/>
      <c r="Y51" s="642"/>
      <c r="Z51" s="642"/>
      <c r="AA51" s="642"/>
      <c r="AB51" s="642"/>
      <c r="AC51" s="642"/>
      <c r="AD51" s="642"/>
      <c r="AE51" s="642"/>
      <c r="AF51" s="642"/>
      <c r="AG51" s="642"/>
      <c r="AH51" s="642"/>
    </row>
    <row r="52" spans="1:34" ht="15.75" customHeight="1">
      <c r="A52" s="642"/>
      <c r="B52" s="642"/>
      <c r="C52" s="799"/>
      <c r="D52" s="776"/>
      <c r="E52" s="776"/>
      <c r="F52" s="776"/>
      <c r="G52" s="776"/>
      <c r="H52" s="776"/>
      <c r="I52" s="776"/>
      <c r="J52" s="776"/>
      <c r="K52" s="776"/>
      <c r="L52" s="776"/>
      <c r="M52" s="776"/>
      <c r="N52" s="776"/>
      <c r="O52" s="776"/>
      <c r="P52" s="776"/>
      <c r="Q52" s="776"/>
      <c r="R52" s="573"/>
      <c r="S52" s="1190"/>
      <c r="T52" s="642"/>
      <c r="U52" s="642"/>
      <c r="V52" s="642"/>
      <c r="W52" s="642"/>
      <c r="X52" s="642"/>
      <c r="Y52" s="642"/>
      <c r="Z52" s="642"/>
      <c r="AA52" s="642"/>
      <c r="AB52" s="642"/>
      <c r="AC52" s="642"/>
      <c r="AD52" s="642"/>
      <c r="AE52" s="642"/>
      <c r="AF52" s="642"/>
      <c r="AG52" s="642"/>
      <c r="AH52" s="642"/>
    </row>
    <row r="53" spans="1:34" ht="15.75" customHeight="1">
      <c r="A53" s="642"/>
      <c r="B53" s="642"/>
      <c r="C53" s="799"/>
      <c r="D53" s="776"/>
      <c r="E53" s="776"/>
      <c r="F53" s="776"/>
      <c r="G53" s="776"/>
      <c r="H53" s="776"/>
      <c r="I53" s="776"/>
      <c r="J53" s="776"/>
      <c r="K53" s="776"/>
      <c r="L53" s="776"/>
      <c r="M53" s="776"/>
      <c r="N53" s="776"/>
      <c r="O53" s="776"/>
      <c r="P53" s="776"/>
      <c r="Q53" s="776"/>
      <c r="R53" s="573"/>
      <c r="S53" s="1190"/>
      <c r="T53" s="642"/>
      <c r="U53" s="642"/>
      <c r="V53" s="642"/>
      <c r="W53" s="642"/>
      <c r="X53" s="642"/>
      <c r="Y53" s="642"/>
      <c r="Z53" s="642"/>
      <c r="AA53" s="642"/>
      <c r="AB53" s="642"/>
      <c r="AC53" s="642"/>
      <c r="AD53" s="642"/>
      <c r="AE53" s="642"/>
      <c r="AF53" s="642"/>
      <c r="AG53" s="642"/>
      <c r="AH53" s="642"/>
    </row>
    <row r="54" spans="1:34" ht="15.75" customHeight="1">
      <c r="A54" s="642"/>
      <c r="B54" s="642"/>
      <c r="C54" s="799"/>
      <c r="D54" s="776"/>
      <c r="E54" s="776"/>
      <c r="F54" s="776"/>
      <c r="G54" s="776"/>
      <c r="H54" s="776"/>
      <c r="I54" s="776"/>
      <c r="J54" s="776"/>
      <c r="K54" s="776"/>
      <c r="L54" s="776"/>
      <c r="M54" s="776"/>
      <c r="N54" s="776"/>
      <c r="O54" s="776"/>
      <c r="P54" s="776"/>
      <c r="Q54" s="776"/>
      <c r="R54" s="573"/>
      <c r="S54" s="1190"/>
      <c r="T54" s="642"/>
      <c r="U54" s="642"/>
      <c r="V54" s="642"/>
      <c r="W54" s="642"/>
      <c r="X54" s="642"/>
      <c r="Y54" s="642"/>
      <c r="Z54" s="642"/>
      <c r="AA54" s="642"/>
      <c r="AB54" s="642"/>
      <c r="AC54" s="642"/>
      <c r="AD54" s="642"/>
      <c r="AE54" s="642"/>
      <c r="AF54" s="642"/>
      <c r="AG54" s="642"/>
      <c r="AH54" s="642"/>
    </row>
    <row r="55" spans="1:34" ht="15.75" customHeight="1">
      <c r="A55" s="642"/>
      <c r="B55" s="642"/>
      <c r="C55" s="799"/>
      <c r="D55" s="776"/>
      <c r="E55" s="776"/>
      <c r="F55" s="776"/>
      <c r="G55" s="776"/>
      <c r="H55" s="776"/>
      <c r="I55" s="776"/>
      <c r="J55" s="776"/>
      <c r="K55" s="776"/>
      <c r="L55" s="776"/>
      <c r="M55" s="776"/>
      <c r="N55" s="776"/>
      <c r="O55" s="776"/>
      <c r="P55" s="776"/>
      <c r="Q55" s="776"/>
      <c r="R55" s="573"/>
      <c r="S55" s="1190"/>
      <c r="T55" s="642"/>
      <c r="U55" s="642"/>
      <c r="V55" s="642"/>
      <c r="W55" s="642"/>
      <c r="X55" s="642"/>
      <c r="Y55" s="642"/>
      <c r="Z55" s="642"/>
      <c r="AA55" s="642"/>
      <c r="AB55" s="642"/>
      <c r="AC55" s="642"/>
      <c r="AD55" s="642"/>
      <c r="AE55" s="642"/>
      <c r="AF55" s="642"/>
      <c r="AG55" s="642"/>
      <c r="AH55" s="642"/>
    </row>
    <row r="56" spans="1:34" ht="15.75" customHeight="1">
      <c r="A56" s="642"/>
      <c r="B56" s="642"/>
      <c r="C56" s="799"/>
      <c r="D56" s="776"/>
      <c r="E56" s="776"/>
      <c r="F56" s="776"/>
      <c r="G56" s="776"/>
      <c r="H56" s="776"/>
      <c r="I56" s="776"/>
      <c r="J56" s="776"/>
      <c r="K56" s="776"/>
      <c r="L56" s="776"/>
      <c r="M56" s="776"/>
      <c r="N56" s="776"/>
      <c r="O56" s="776"/>
      <c r="P56" s="776"/>
      <c r="Q56" s="776"/>
      <c r="R56" s="573"/>
      <c r="S56" s="1190"/>
      <c r="T56" s="642"/>
      <c r="U56" s="642"/>
      <c r="V56" s="642"/>
      <c r="W56" s="642"/>
      <c r="X56" s="642"/>
      <c r="Y56" s="642"/>
      <c r="Z56" s="642"/>
      <c r="AA56" s="642"/>
      <c r="AB56" s="642"/>
      <c r="AC56" s="642"/>
      <c r="AD56" s="642"/>
      <c r="AE56" s="642"/>
      <c r="AF56" s="642"/>
      <c r="AG56" s="642"/>
      <c r="AH56" s="642"/>
    </row>
    <row r="57" spans="1:34" ht="15.75" customHeight="1">
      <c r="A57" s="642"/>
      <c r="B57" s="642"/>
      <c r="C57" s="799"/>
      <c r="D57" s="776"/>
      <c r="E57" s="776"/>
      <c r="F57" s="776"/>
      <c r="G57" s="776"/>
      <c r="H57" s="776"/>
      <c r="I57" s="776"/>
      <c r="J57" s="776"/>
      <c r="K57" s="776"/>
      <c r="L57" s="776"/>
      <c r="M57" s="776"/>
      <c r="N57" s="776"/>
      <c r="O57" s="776"/>
      <c r="P57" s="776"/>
      <c r="Q57" s="776"/>
      <c r="R57" s="573"/>
      <c r="S57" s="1190"/>
      <c r="T57" s="642"/>
      <c r="U57" s="642"/>
      <c r="V57" s="642"/>
      <c r="W57" s="642"/>
      <c r="X57" s="642"/>
      <c r="Y57" s="642"/>
      <c r="Z57" s="642"/>
      <c r="AA57" s="642"/>
      <c r="AB57" s="642"/>
      <c r="AC57" s="642"/>
      <c r="AD57" s="642"/>
      <c r="AE57" s="642"/>
      <c r="AF57" s="642"/>
      <c r="AG57" s="642"/>
      <c r="AH57" s="642"/>
    </row>
    <row r="58" spans="1:34" ht="15.75" customHeight="1">
      <c r="A58" s="642"/>
      <c r="B58" s="642"/>
      <c r="C58" s="799"/>
      <c r="D58" s="776"/>
      <c r="E58" s="776"/>
      <c r="F58" s="776"/>
      <c r="G58" s="776"/>
      <c r="H58" s="776"/>
      <c r="I58" s="776"/>
      <c r="J58" s="776"/>
      <c r="K58" s="776"/>
      <c r="L58" s="776"/>
      <c r="M58" s="776"/>
      <c r="N58" s="776"/>
      <c r="O58" s="776"/>
      <c r="P58" s="776"/>
      <c r="Q58" s="776"/>
      <c r="R58" s="573"/>
      <c r="S58" s="1190"/>
      <c r="T58" s="642"/>
      <c r="U58" s="642"/>
      <c r="V58" s="642"/>
      <c r="W58" s="642"/>
      <c r="X58" s="642"/>
      <c r="Y58" s="642"/>
      <c r="Z58" s="642"/>
      <c r="AA58" s="642"/>
      <c r="AB58" s="642"/>
      <c r="AC58" s="642"/>
      <c r="AD58" s="642"/>
      <c r="AE58" s="642"/>
      <c r="AF58" s="642"/>
      <c r="AG58" s="642"/>
      <c r="AH58" s="642"/>
    </row>
    <row r="59" spans="1:34" ht="15.75" customHeight="1">
      <c r="A59" s="642"/>
      <c r="B59" s="642"/>
      <c r="C59" s="799"/>
      <c r="D59" s="776"/>
      <c r="E59" s="776"/>
      <c r="F59" s="776"/>
      <c r="G59" s="776"/>
      <c r="H59" s="776"/>
      <c r="I59" s="776"/>
      <c r="J59" s="776"/>
      <c r="K59" s="776"/>
      <c r="L59" s="776"/>
      <c r="M59" s="776"/>
      <c r="N59" s="776"/>
      <c r="O59" s="776"/>
      <c r="P59" s="776"/>
      <c r="Q59" s="776"/>
      <c r="R59" s="573"/>
      <c r="S59" s="1190"/>
      <c r="T59" s="642"/>
      <c r="U59" s="642"/>
      <c r="V59" s="642"/>
      <c r="W59" s="642"/>
      <c r="X59" s="642"/>
      <c r="Y59" s="642"/>
      <c r="Z59" s="642"/>
      <c r="AA59" s="642"/>
      <c r="AB59" s="642"/>
      <c r="AC59" s="642"/>
      <c r="AD59" s="642"/>
      <c r="AE59" s="642"/>
      <c r="AF59" s="642"/>
      <c r="AG59" s="642"/>
      <c r="AH59" s="642"/>
    </row>
    <row r="60" spans="1:34" ht="15.75" customHeight="1">
      <c r="A60" s="642"/>
      <c r="B60" s="642"/>
      <c r="C60" s="799"/>
      <c r="D60" s="776"/>
      <c r="E60" s="776"/>
      <c r="F60" s="776"/>
      <c r="G60" s="776"/>
      <c r="H60" s="776"/>
      <c r="I60" s="776"/>
      <c r="J60" s="776"/>
      <c r="K60" s="776"/>
      <c r="L60" s="776"/>
      <c r="M60" s="776"/>
      <c r="N60" s="776"/>
      <c r="O60" s="776"/>
      <c r="P60" s="776"/>
      <c r="Q60" s="776"/>
      <c r="R60" s="573"/>
      <c r="S60" s="1190"/>
      <c r="T60" s="642"/>
      <c r="U60" s="642"/>
      <c r="V60" s="642"/>
      <c r="W60" s="642"/>
      <c r="X60" s="642"/>
      <c r="Y60" s="642"/>
      <c r="Z60" s="642"/>
      <c r="AA60" s="642"/>
      <c r="AB60" s="642"/>
      <c r="AC60" s="642"/>
      <c r="AD60" s="642"/>
      <c r="AE60" s="642"/>
      <c r="AF60" s="642"/>
      <c r="AG60" s="642"/>
      <c r="AH60" s="642"/>
    </row>
    <row r="61" spans="1:34" ht="15.75" customHeight="1">
      <c r="A61" s="642"/>
      <c r="B61" s="642"/>
      <c r="C61" s="799"/>
      <c r="D61" s="776"/>
      <c r="E61" s="776"/>
      <c r="F61" s="776"/>
      <c r="G61" s="776"/>
      <c r="H61" s="776"/>
      <c r="I61" s="776"/>
      <c r="J61" s="776"/>
      <c r="K61" s="776"/>
      <c r="L61" s="776"/>
      <c r="M61" s="776"/>
      <c r="N61" s="776"/>
      <c r="O61" s="776"/>
      <c r="P61" s="776"/>
      <c r="Q61" s="776"/>
      <c r="R61" s="573"/>
      <c r="S61" s="1190"/>
      <c r="T61" s="642"/>
      <c r="U61" s="642"/>
      <c r="V61" s="642"/>
      <c r="W61" s="642"/>
      <c r="X61" s="642"/>
      <c r="Y61" s="642"/>
      <c r="Z61" s="642"/>
      <c r="AA61" s="642"/>
      <c r="AB61" s="642"/>
      <c r="AC61" s="642"/>
      <c r="AD61" s="642"/>
      <c r="AE61" s="642"/>
      <c r="AF61" s="642"/>
      <c r="AG61" s="642"/>
      <c r="AH61" s="642"/>
    </row>
    <row r="62" spans="1:34" ht="15.75" customHeight="1">
      <c r="A62" s="642"/>
      <c r="B62" s="642"/>
      <c r="C62" s="799"/>
      <c r="D62" s="776"/>
      <c r="E62" s="776"/>
      <c r="F62" s="776"/>
      <c r="G62" s="776"/>
      <c r="H62" s="776"/>
      <c r="I62" s="776"/>
      <c r="J62" s="776"/>
      <c r="K62" s="776"/>
      <c r="L62" s="776"/>
      <c r="M62" s="776"/>
      <c r="N62" s="776"/>
      <c r="O62" s="776"/>
      <c r="P62" s="776"/>
      <c r="Q62" s="776"/>
      <c r="R62" s="573"/>
      <c r="S62" s="1190"/>
      <c r="T62" s="642"/>
      <c r="U62" s="642"/>
      <c r="V62" s="642"/>
      <c r="W62" s="642"/>
      <c r="X62" s="642"/>
      <c r="Y62" s="642"/>
      <c r="Z62" s="642"/>
      <c r="AA62" s="642"/>
      <c r="AB62" s="642"/>
      <c r="AC62" s="642"/>
      <c r="AD62" s="642"/>
      <c r="AE62" s="642"/>
      <c r="AF62" s="642"/>
      <c r="AG62" s="642"/>
      <c r="AH62" s="642"/>
    </row>
    <row r="63" spans="1:34" ht="15.75" customHeight="1">
      <c r="A63" s="642"/>
      <c r="B63" s="642"/>
      <c r="C63" s="799"/>
      <c r="D63" s="776"/>
      <c r="E63" s="776"/>
      <c r="F63" s="776"/>
      <c r="G63" s="776"/>
      <c r="H63" s="776"/>
      <c r="I63" s="776"/>
      <c r="J63" s="776"/>
      <c r="K63" s="776"/>
      <c r="L63" s="776"/>
      <c r="M63" s="776"/>
      <c r="N63" s="776"/>
      <c r="O63" s="776"/>
      <c r="P63" s="776"/>
      <c r="Q63" s="776"/>
      <c r="R63" s="573"/>
      <c r="S63" s="1190"/>
      <c r="T63" s="642"/>
      <c r="U63" s="642"/>
      <c r="V63" s="642"/>
      <c r="W63" s="642"/>
      <c r="X63" s="642"/>
      <c r="Y63" s="642"/>
      <c r="Z63" s="642"/>
      <c r="AA63" s="642"/>
      <c r="AB63" s="642"/>
      <c r="AC63" s="642"/>
      <c r="AD63" s="642"/>
      <c r="AE63" s="642"/>
      <c r="AF63" s="642"/>
      <c r="AG63" s="642"/>
      <c r="AH63" s="642"/>
    </row>
    <row r="64" spans="1:34" ht="15.75" customHeight="1">
      <c r="A64" s="642"/>
      <c r="B64" s="642"/>
      <c r="C64" s="799"/>
      <c r="D64" s="776"/>
      <c r="E64" s="776"/>
      <c r="F64" s="776"/>
      <c r="G64" s="776"/>
      <c r="H64" s="776"/>
      <c r="I64" s="776"/>
      <c r="J64" s="776"/>
      <c r="K64" s="776"/>
      <c r="L64" s="776"/>
      <c r="M64" s="776"/>
      <c r="N64" s="776"/>
      <c r="O64" s="776"/>
      <c r="P64" s="776"/>
      <c r="Q64" s="776"/>
      <c r="R64" s="573"/>
      <c r="S64" s="1190"/>
      <c r="T64" s="642"/>
      <c r="U64" s="642"/>
      <c r="V64" s="642"/>
      <c r="W64" s="642"/>
      <c r="X64" s="642"/>
      <c r="Y64" s="642"/>
      <c r="Z64" s="642"/>
      <c r="AA64" s="642"/>
      <c r="AB64" s="642"/>
      <c r="AC64" s="642"/>
      <c r="AD64" s="642"/>
      <c r="AE64" s="642"/>
      <c r="AF64" s="642"/>
      <c r="AG64" s="642"/>
      <c r="AH64" s="642"/>
    </row>
    <row r="65" spans="1:34" ht="15.75" customHeight="1">
      <c r="A65" s="642"/>
      <c r="B65" s="642"/>
      <c r="C65" s="799"/>
      <c r="D65" s="776"/>
      <c r="E65" s="776"/>
      <c r="F65" s="776"/>
      <c r="G65" s="776"/>
      <c r="H65" s="776"/>
      <c r="I65" s="776"/>
      <c r="J65" s="776"/>
      <c r="K65" s="776"/>
      <c r="L65" s="776"/>
      <c r="M65" s="776"/>
      <c r="N65" s="776"/>
      <c r="O65" s="776"/>
      <c r="P65" s="776"/>
      <c r="Q65" s="776"/>
      <c r="R65" s="573"/>
      <c r="S65" s="1190"/>
      <c r="T65" s="642"/>
      <c r="U65" s="642"/>
      <c r="V65" s="642"/>
      <c r="W65" s="642"/>
      <c r="X65" s="642"/>
      <c r="Y65" s="642"/>
      <c r="Z65" s="642"/>
      <c r="AA65" s="642"/>
      <c r="AB65" s="642"/>
      <c r="AC65" s="642"/>
      <c r="AD65" s="642"/>
      <c r="AE65" s="642"/>
      <c r="AF65" s="642"/>
      <c r="AG65" s="642"/>
      <c r="AH65" s="642"/>
    </row>
    <row r="66" spans="1:34" ht="15.75" customHeight="1">
      <c r="A66" s="642"/>
      <c r="B66" s="642"/>
      <c r="C66" s="799"/>
      <c r="D66" s="776"/>
      <c r="E66" s="776"/>
      <c r="F66" s="776"/>
      <c r="G66" s="776"/>
      <c r="H66" s="776"/>
      <c r="I66" s="776"/>
      <c r="J66" s="776"/>
      <c r="K66" s="776"/>
      <c r="L66" s="776"/>
      <c r="M66" s="776"/>
      <c r="N66" s="776"/>
      <c r="O66" s="776"/>
      <c r="P66" s="776"/>
      <c r="Q66" s="776"/>
      <c r="R66" s="573"/>
      <c r="S66" s="1190"/>
      <c r="T66" s="642"/>
      <c r="U66" s="642"/>
      <c r="V66" s="642"/>
      <c r="W66" s="642"/>
      <c r="X66" s="642"/>
      <c r="Y66" s="642"/>
      <c r="Z66" s="642"/>
      <c r="AA66" s="642"/>
      <c r="AB66" s="642"/>
      <c r="AC66" s="642"/>
      <c r="AD66" s="642"/>
      <c r="AE66" s="642"/>
      <c r="AF66" s="642"/>
      <c r="AG66" s="642"/>
      <c r="AH66" s="642"/>
    </row>
    <row r="67" spans="1:34" ht="15.75" customHeight="1">
      <c r="A67" s="642"/>
      <c r="B67" s="642"/>
      <c r="C67" s="799"/>
      <c r="D67" s="776"/>
      <c r="E67" s="776"/>
      <c r="F67" s="776"/>
      <c r="G67" s="776"/>
      <c r="H67" s="776"/>
      <c r="I67" s="776"/>
      <c r="J67" s="776"/>
      <c r="K67" s="776"/>
      <c r="L67" s="776"/>
      <c r="M67" s="776"/>
      <c r="N67" s="776"/>
      <c r="O67" s="776"/>
      <c r="P67" s="776"/>
      <c r="Q67" s="776"/>
      <c r="R67" s="573"/>
      <c r="S67" s="1190"/>
      <c r="T67" s="642"/>
      <c r="U67" s="642"/>
      <c r="V67" s="642"/>
      <c r="W67" s="642"/>
      <c r="X67" s="642"/>
      <c r="Y67" s="642"/>
      <c r="Z67" s="642"/>
      <c r="AA67" s="642"/>
      <c r="AB67" s="642"/>
      <c r="AC67" s="642"/>
      <c r="AD67" s="642"/>
      <c r="AE67" s="642"/>
      <c r="AF67" s="642"/>
      <c r="AG67" s="642"/>
      <c r="AH67" s="642"/>
    </row>
    <row r="68" spans="1:34" ht="15.75" customHeight="1">
      <c r="A68" s="642"/>
      <c r="B68" s="642"/>
      <c r="C68" s="799"/>
      <c r="D68" s="776"/>
      <c r="E68" s="776"/>
      <c r="F68" s="776"/>
      <c r="G68" s="776"/>
      <c r="H68" s="776"/>
      <c r="I68" s="776"/>
      <c r="J68" s="776"/>
      <c r="K68" s="776"/>
      <c r="L68" s="776"/>
      <c r="M68" s="776"/>
      <c r="N68" s="776"/>
      <c r="O68" s="776"/>
      <c r="P68" s="776"/>
      <c r="Q68" s="776"/>
      <c r="R68" s="573"/>
      <c r="S68" s="1190"/>
      <c r="T68" s="642"/>
      <c r="U68" s="642"/>
      <c r="V68" s="642"/>
      <c r="W68" s="642"/>
      <c r="X68" s="642"/>
      <c r="Y68" s="642"/>
      <c r="Z68" s="642"/>
      <c r="AA68" s="642"/>
      <c r="AB68" s="642"/>
      <c r="AC68" s="642"/>
      <c r="AD68" s="642"/>
      <c r="AE68" s="642"/>
      <c r="AF68" s="642"/>
      <c r="AG68" s="642"/>
      <c r="AH68" s="642"/>
    </row>
    <row r="69" spans="1:34" ht="15.75" customHeight="1">
      <c r="A69" s="642"/>
      <c r="B69" s="642"/>
      <c r="C69" s="799"/>
      <c r="D69" s="776"/>
      <c r="E69" s="776"/>
      <c r="F69" s="776"/>
      <c r="G69" s="776"/>
      <c r="H69" s="776"/>
      <c r="I69" s="776"/>
      <c r="J69" s="776"/>
      <c r="K69" s="776"/>
      <c r="L69" s="776"/>
      <c r="M69" s="776"/>
      <c r="N69" s="776"/>
      <c r="O69" s="776"/>
      <c r="P69" s="776"/>
      <c r="Q69" s="776"/>
      <c r="R69" s="573"/>
      <c r="S69" s="1190"/>
      <c r="T69" s="642"/>
      <c r="U69" s="642"/>
      <c r="V69" s="642"/>
      <c r="W69" s="642"/>
      <c r="X69" s="642"/>
      <c r="Y69" s="642"/>
      <c r="Z69" s="642"/>
      <c r="AA69" s="642"/>
      <c r="AB69" s="642"/>
      <c r="AC69" s="642"/>
      <c r="AD69" s="642"/>
      <c r="AE69" s="642"/>
      <c r="AF69" s="642"/>
      <c r="AG69" s="642"/>
      <c r="AH69" s="642"/>
    </row>
    <row r="70" spans="1:34" ht="15.75" customHeight="1">
      <c r="A70" s="642"/>
      <c r="B70" s="642"/>
      <c r="C70" s="799"/>
      <c r="D70" s="776"/>
      <c r="E70" s="776"/>
      <c r="F70" s="776"/>
      <c r="G70" s="776"/>
      <c r="H70" s="776"/>
      <c r="I70" s="776"/>
      <c r="J70" s="776"/>
      <c r="K70" s="776"/>
      <c r="L70" s="776"/>
      <c r="M70" s="776"/>
      <c r="N70" s="776"/>
      <c r="O70" s="776"/>
      <c r="P70" s="776"/>
      <c r="Q70" s="776"/>
      <c r="R70" s="573"/>
      <c r="S70" s="1190"/>
      <c r="T70" s="642"/>
      <c r="U70" s="642"/>
      <c r="V70" s="642"/>
      <c r="W70" s="642"/>
      <c r="X70" s="642"/>
      <c r="Y70" s="642"/>
      <c r="Z70" s="642"/>
      <c r="AA70" s="642"/>
      <c r="AB70" s="642"/>
      <c r="AC70" s="642"/>
      <c r="AD70" s="642"/>
      <c r="AE70" s="642"/>
      <c r="AF70" s="642"/>
      <c r="AG70" s="642"/>
      <c r="AH70" s="642"/>
    </row>
    <row r="71" spans="1:34" ht="15.75" customHeight="1">
      <c r="A71" s="642"/>
      <c r="B71" s="642"/>
      <c r="C71" s="799"/>
      <c r="D71" s="776"/>
      <c r="E71" s="776"/>
      <c r="F71" s="776"/>
      <c r="G71" s="776"/>
      <c r="H71" s="776"/>
      <c r="I71" s="776"/>
      <c r="J71" s="776"/>
      <c r="K71" s="776"/>
      <c r="L71" s="776"/>
      <c r="M71" s="776"/>
      <c r="N71" s="776"/>
      <c r="O71" s="776"/>
      <c r="P71" s="776"/>
      <c r="Q71" s="776"/>
      <c r="R71" s="573"/>
      <c r="S71" s="1190"/>
      <c r="T71" s="642"/>
      <c r="U71" s="642"/>
      <c r="V71" s="642"/>
      <c r="W71" s="642"/>
      <c r="X71" s="642"/>
      <c r="Y71" s="642"/>
      <c r="Z71" s="642"/>
      <c r="AA71" s="642"/>
      <c r="AB71" s="642"/>
      <c r="AC71" s="642"/>
      <c r="AD71" s="642"/>
      <c r="AE71" s="642"/>
      <c r="AF71" s="642"/>
      <c r="AG71" s="642"/>
      <c r="AH71" s="642"/>
    </row>
    <row r="72" spans="1:34" ht="15.75" customHeight="1">
      <c r="A72" s="642"/>
      <c r="B72" s="642"/>
      <c r="C72" s="799"/>
      <c r="D72" s="776"/>
      <c r="E72" s="776"/>
      <c r="F72" s="776"/>
      <c r="G72" s="776"/>
      <c r="H72" s="776"/>
      <c r="I72" s="776"/>
      <c r="J72" s="776"/>
      <c r="K72" s="776"/>
      <c r="L72" s="776"/>
      <c r="M72" s="776"/>
      <c r="N72" s="776"/>
      <c r="O72" s="776"/>
      <c r="P72" s="776"/>
      <c r="Q72" s="776"/>
      <c r="R72" s="573"/>
      <c r="S72" s="1190"/>
      <c r="T72" s="642"/>
      <c r="U72" s="642"/>
      <c r="V72" s="642"/>
      <c r="W72" s="642"/>
      <c r="X72" s="642"/>
      <c r="Y72" s="642"/>
      <c r="Z72" s="642"/>
      <c r="AA72" s="642"/>
      <c r="AB72" s="642"/>
      <c r="AC72" s="642"/>
      <c r="AD72" s="642"/>
      <c r="AE72" s="642"/>
      <c r="AF72" s="642"/>
      <c r="AG72" s="642"/>
      <c r="AH72" s="642"/>
    </row>
    <row r="73" spans="1:34" ht="15.75" customHeight="1">
      <c r="A73" s="642"/>
      <c r="B73" s="642"/>
      <c r="C73" s="799"/>
      <c r="D73" s="776"/>
      <c r="E73" s="776"/>
      <c r="F73" s="776"/>
      <c r="G73" s="776"/>
      <c r="H73" s="776"/>
      <c r="I73" s="776"/>
      <c r="J73" s="776"/>
      <c r="K73" s="776"/>
      <c r="L73" s="776"/>
      <c r="M73" s="776"/>
      <c r="N73" s="776"/>
      <c r="O73" s="776"/>
      <c r="P73" s="776"/>
      <c r="Q73" s="776"/>
      <c r="R73" s="573"/>
      <c r="S73" s="1190"/>
      <c r="T73" s="642"/>
      <c r="U73" s="642"/>
      <c r="V73" s="642"/>
      <c r="W73" s="642"/>
      <c r="X73" s="642"/>
      <c r="Y73" s="642"/>
      <c r="Z73" s="642"/>
      <c r="AA73" s="642"/>
      <c r="AB73" s="642"/>
      <c r="AC73" s="642"/>
      <c r="AD73" s="642"/>
      <c r="AE73" s="642"/>
      <c r="AF73" s="642"/>
      <c r="AG73" s="642"/>
      <c r="AH73" s="642"/>
    </row>
    <row r="74" spans="1:34" ht="15.75" customHeight="1">
      <c r="A74" s="642"/>
      <c r="B74" s="642"/>
      <c r="C74" s="799"/>
      <c r="D74" s="776"/>
      <c r="E74" s="776"/>
      <c r="F74" s="776"/>
      <c r="G74" s="776"/>
      <c r="H74" s="776"/>
      <c r="I74" s="776"/>
      <c r="J74" s="776"/>
      <c r="K74" s="776"/>
      <c r="L74" s="776"/>
      <c r="M74" s="776"/>
      <c r="N74" s="776"/>
      <c r="O74" s="776"/>
      <c r="P74" s="776"/>
      <c r="Q74" s="776"/>
      <c r="R74" s="573"/>
      <c r="S74" s="1190"/>
      <c r="T74" s="642"/>
      <c r="U74" s="642"/>
      <c r="V74" s="642"/>
      <c r="W74" s="642"/>
      <c r="X74" s="642"/>
      <c r="Y74" s="642"/>
      <c r="Z74" s="642"/>
      <c r="AA74" s="642"/>
      <c r="AB74" s="642"/>
      <c r="AC74" s="642"/>
      <c r="AD74" s="642"/>
      <c r="AE74" s="642"/>
      <c r="AF74" s="642"/>
      <c r="AG74" s="642"/>
      <c r="AH74" s="642"/>
    </row>
    <row r="75" spans="1:34" ht="15.75" customHeight="1">
      <c r="A75" s="642"/>
      <c r="B75" s="642"/>
      <c r="C75" s="799"/>
      <c r="D75" s="776"/>
      <c r="E75" s="776"/>
      <c r="F75" s="776"/>
      <c r="G75" s="776"/>
      <c r="H75" s="776"/>
      <c r="I75" s="776"/>
      <c r="J75" s="776"/>
      <c r="K75" s="776"/>
      <c r="L75" s="776"/>
      <c r="M75" s="776"/>
      <c r="N75" s="776"/>
      <c r="O75" s="776"/>
      <c r="P75" s="776"/>
      <c r="Q75" s="776"/>
      <c r="R75" s="573"/>
      <c r="S75" s="1190"/>
      <c r="T75" s="642"/>
      <c r="U75" s="642"/>
      <c r="V75" s="642"/>
      <c r="W75" s="642"/>
      <c r="X75" s="642"/>
      <c r="Y75" s="642"/>
      <c r="Z75" s="642"/>
      <c r="AA75" s="642"/>
      <c r="AB75" s="642"/>
      <c r="AC75" s="642"/>
      <c r="AD75" s="642"/>
      <c r="AE75" s="642"/>
      <c r="AF75" s="642"/>
      <c r="AG75" s="642"/>
      <c r="AH75" s="642"/>
    </row>
    <row r="76" spans="1:34" ht="15.75" customHeight="1">
      <c r="A76" s="642"/>
      <c r="B76" s="642"/>
      <c r="C76" s="799"/>
      <c r="D76" s="776"/>
      <c r="E76" s="776"/>
      <c r="F76" s="776"/>
      <c r="G76" s="776"/>
      <c r="H76" s="776"/>
      <c r="I76" s="776"/>
      <c r="J76" s="776"/>
      <c r="K76" s="776"/>
      <c r="L76" s="776"/>
      <c r="M76" s="776"/>
      <c r="N76" s="776"/>
      <c r="O76" s="776"/>
      <c r="P76" s="776"/>
      <c r="Q76" s="776"/>
      <c r="R76" s="573"/>
      <c r="S76" s="1190"/>
      <c r="T76" s="642"/>
      <c r="U76" s="642"/>
      <c r="V76" s="642"/>
      <c r="W76" s="642"/>
      <c r="X76" s="642"/>
      <c r="Y76" s="642"/>
      <c r="Z76" s="642"/>
      <c r="AA76" s="642"/>
      <c r="AB76" s="642"/>
      <c r="AC76" s="642"/>
      <c r="AD76" s="642"/>
      <c r="AE76" s="642"/>
      <c r="AF76" s="642"/>
      <c r="AG76" s="642"/>
      <c r="AH76" s="642"/>
    </row>
    <row r="77" spans="1:34" ht="15.75" customHeight="1">
      <c r="A77" s="642"/>
      <c r="B77" s="642"/>
      <c r="C77" s="799"/>
      <c r="D77" s="776"/>
      <c r="E77" s="776"/>
      <c r="F77" s="776"/>
      <c r="G77" s="776"/>
      <c r="H77" s="776"/>
      <c r="I77" s="776"/>
      <c r="J77" s="776"/>
      <c r="K77" s="776"/>
      <c r="L77" s="776"/>
      <c r="M77" s="776"/>
      <c r="N77" s="776"/>
      <c r="O77" s="776"/>
      <c r="P77" s="776"/>
      <c r="Q77" s="776"/>
      <c r="R77" s="573"/>
      <c r="S77" s="1190"/>
      <c r="T77" s="642"/>
      <c r="U77" s="642"/>
      <c r="V77" s="642"/>
      <c r="W77" s="642"/>
      <c r="X77" s="642"/>
      <c r="Y77" s="642"/>
      <c r="Z77" s="642"/>
      <c r="AA77" s="642"/>
      <c r="AB77" s="642"/>
      <c r="AC77" s="642"/>
      <c r="AD77" s="642"/>
      <c r="AE77" s="642"/>
      <c r="AF77" s="642"/>
      <c r="AG77" s="642"/>
      <c r="AH77" s="642"/>
    </row>
    <row r="78" spans="1:34" ht="15.75" customHeight="1">
      <c r="A78" s="642"/>
      <c r="B78" s="642"/>
      <c r="C78" s="799"/>
      <c r="D78" s="776"/>
      <c r="E78" s="776"/>
      <c r="F78" s="776"/>
      <c r="G78" s="776"/>
      <c r="H78" s="776"/>
      <c r="I78" s="776"/>
      <c r="J78" s="776"/>
      <c r="K78" s="776"/>
      <c r="L78" s="776"/>
      <c r="M78" s="776"/>
      <c r="N78" s="776"/>
      <c r="O78" s="776"/>
      <c r="P78" s="776"/>
      <c r="Q78" s="776"/>
      <c r="R78" s="573"/>
      <c r="S78" s="1190"/>
      <c r="T78" s="642"/>
      <c r="U78" s="642"/>
      <c r="V78" s="642"/>
      <c r="W78" s="642"/>
      <c r="X78" s="642"/>
      <c r="Y78" s="642"/>
      <c r="Z78" s="642"/>
      <c r="AA78" s="642"/>
      <c r="AB78" s="642"/>
      <c r="AC78" s="642"/>
      <c r="AD78" s="642"/>
      <c r="AE78" s="642"/>
      <c r="AF78" s="642"/>
      <c r="AG78" s="642"/>
      <c r="AH78" s="642"/>
    </row>
    <row r="79" spans="1:34" ht="15.75" customHeight="1">
      <c r="A79" s="642"/>
      <c r="B79" s="642"/>
      <c r="C79" s="799"/>
      <c r="D79" s="776"/>
      <c r="E79" s="776"/>
      <c r="F79" s="776"/>
      <c r="G79" s="776"/>
      <c r="H79" s="776"/>
      <c r="I79" s="776"/>
      <c r="J79" s="776"/>
      <c r="K79" s="776"/>
      <c r="L79" s="776"/>
      <c r="M79" s="776"/>
      <c r="N79" s="776"/>
      <c r="O79" s="776"/>
      <c r="P79" s="776"/>
      <c r="Q79" s="776"/>
      <c r="R79" s="573"/>
      <c r="S79" s="1190"/>
      <c r="T79" s="642"/>
      <c r="U79" s="642"/>
      <c r="V79" s="642"/>
      <c r="W79" s="642"/>
      <c r="X79" s="642"/>
      <c r="Y79" s="642"/>
      <c r="Z79" s="642"/>
      <c r="AA79" s="642"/>
      <c r="AB79" s="642"/>
      <c r="AC79" s="642"/>
      <c r="AD79" s="642"/>
      <c r="AE79" s="642"/>
      <c r="AF79" s="642"/>
      <c r="AG79" s="642"/>
      <c r="AH79" s="642"/>
    </row>
    <row r="80" spans="1:34" ht="15.75" customHeight="1">
      <c r="A80" s="642"/>
      <c r="B80" s="642"/>
      <c r="C80" s="799"/>
      <c r="D80" s="776"/>
      <c r="E80" s="776"/>
      <c r="F80" s="776"/>
      <c r="G80" s="776"/>
      <c r="H80" s="776"/>
      <c r="I80" s="776"/>
      <c r="J80" s="776"/>
      <c r="K80" s="776"/>
      <c r="L80" s="776"/>
      <c r="M80" s="776"/>
      <c r="N80" s="776"/>
      <c r="O80" s="776"/>
      <c r="P80" s="776"/>
      <c r="Q80" s="776"/>
      <c r="R80" s="573"/>
      <c r="S80" s="1190"/>
      <c r="T80" s="642"/>
      <c r="U80" s="642"/>
      <c r="V80" s="642"/>
      <c r="W80" s="642"/>
      <c r="X80" s="642"/>
      <c r="Y80" s="642"/>
      <c r="Z80" s="642"/>
      <c r="AA80" s="642"/>
      <c r="AB80" s="642"/>
      <c r="AC80" s="642"/>
      <c r="AD80" s="642"/>
      <c r="AE80" s="642"/>
      <c r="AF80" s="642"/>
      <c r="AG80" s="642"/>
      <c r="AH80" s="642"/>
    </row>
    <row r="81" spans="1:34" ht="15.75" customHeight="1">
      <c r="A81" s="642"/>
      <c r="B81" s="642"/>
      <c r="C81" s="799"/>
      <c r="D81" s="776"/>
      <c r="E81" s="776"/>
      <c r="F81" s="776"/>
      <c r="G81" s="776"/>
      <c r="H81" s="776"/>
      <c r="I81" s="776"/>
      <c r="J81" s="776"/>
      <c r="K81" s="776"/>
      <c r="L81" s="776"/>
      <c r="M81" s="776"/>
      <c r="N81" s="776"/>
      <c r="O81" s="776"/>
      <c r="P81" s="776"/>
      <c r="Q81" s="776"/>
      <c r="R81" s="573"/>
      <c r="S81" s="1190"/>
      <c r="T81" s="642"/>
      <c r="U81" s="642"/>
      <c r="V81" s="642"/>
      <c r="W81" s="642"/>
      <c r="X81" s="642"/>
      <c r="Y81" s="642"/>
      <c r="Z81" s="642"/>
      <c r="AA81" s="642"/>
      <c r="AB81" s="642"/>
      <c r="AC81" s="642"/>
      <c r="AD81" s="642"/>
      <c r="AE81" s="642"/>
      <c r="AF81" s="642"/>
      <c r="AG81" s="642"/>
      <c r="AH81" s="642"/>
    </row>
    <row r="82" spans="1:34" ht="15.75" customHeight="1">
      <c r="A82" s="642"/>
      <c r="B82" s="642"/>
      <c r="C82" s="799"/>
      <c r="D82" s="776"/>
      <c r="E82" s="776"/>
      <c r="F82" s="776"/>
      <c r="G82" s="776"/>
      <c r="H82" s="776"/>
      <c r="I82" s="776"/>
      <c r="J82" s="776"/>
      <c r="K82" s="776"/>
      <c r="L82" s="776"/>
      <c r="M82" s="776"/>
      <c r="N82" s="776"/>
      <c r="O82" s="776"/>
      <c r="P82" s="776"/>
      <c r="Q82" s="776"/>
      <c r="R82" s="573"/>
      <c r="S82" s="1190"/>
      <c r="T82" s="642"/>
      <c r="U82" s="642"/>
      <c r="V82" s="642"/>
      <c r="W82" s="642"/>
      <c r="X82" s="642"/>
      <c r="Y82" s="642"/>
      <c r="Z82" s="642"/>
      <c r="AA82" s="642"/>
      <c r="AB82" s="642"/>
      <c r="AC82" s="642"/>
      <c r="AD82" s="642"/>
      <c r="AE82" s="642"/>
      <c r="AF82" s="642"/>
      <c r="AG82" s="642"/>
      <c r="AH82" s="642"/>
    </row>
    <row r="83" spans="1:34" ht="15.75" customHeight="1">
      <c r="A83" s="642"/>
      <c r="B83" s="642"/>
      <c r="C83" s="799"/>
      <c r="D83" s="776"/>
      <c r="E83" s="776"/>
      <c r="F83" s="776"/>
      <c r="G83" s="776"/>
      <c r="H83" s="776"/>
      <c r="I83" s="776"/>
      <c r="J83" s="776"/>
      <c r="K83" s="776"/>
      <c r="L83" s="776"/>
      <c r="M83" s="776"/>
      <c r="N83" s="776"/>
      <c r="O83" s="776"/>
      <c r="P83" s="776"/>
      <c r="Q83" s="776"/>
      <c r="R83" s="573"/>
      <c r="S83" s="1190"/>
      <c r="T83" s="642"/>
      <c r="U83" s="642"/>
      <c r="V83" s="642"/>
      <c r="W83" s="642"/>
      <c r="X83" s="642"/>
      <c r="Y83" s="642"/>
      <c r="Z83" s="642"/>
      <c r="AA83" s="642"/>
      <c r="AB83" s="642"/>
      <c r="AC83" s="642"/>
      <c r="AD83" s="642"/>
      <c r="AE83" s="642"/>
      <c r="AF83" s="642"/>
      <c r="AG83" s="642"/>
      <c r="AH83" s="642"/>
    </row>
    <row r="84" spans="1:34" ht="15.75" customHeight="1">
      <c r="A84" s="642"/>
      <c r="B84" s="642"/>
      <c r="C84" s="799"/>
      <c r="D84" s="776"/>
      <c r="E84" s="776"/>
      <c r="F84" s="776"/>
      <c r="G84" s="776"/>
      <c r="H84" s="776"/>
      <c r="I84" s="776"/>
      <c r="J84" s="776"/>
      <c r="K84" s="776"/>
      <c r="L84" s="776"/>
      <c r="M84" s="776"/>
      <c r="N84" s="776"/>
      <c r="O84" s="776"/>
      <c r="P84" s="776"/>
      <c r="Q84" s="776"/>
      <c r="R84" s="573"/>
      <c r="S84" s="1190"/>
      <c r="T84" s="642"/>
      <c r="U84" s="642"/>
      <c r="V84" s="642"/>
      <c r="W84" s="642"/>
      <c r="X84" s="642"/>
      <c r="Y84" s="642"/>
      <c r="Z84" s="642"/>
      <c r="AA84" s="642"/>
      <c r="AB84" s="642"/>
      <c r="AC84" s="642"/>
      <c r="AD84" s="642"/>
      <c r="AE84" s="642"/>
      <c r="AF84" s="642"/>
      <c r="AG84" s="642"/>
      <c r="AH84" s="642"/>
    </row>
    <row r="85" spans="1:34" ht="15.75" customHeight="1">
      <c r="A85" s="642"/>
      <c r="B85" s="642"/>
      <c r="C85" s="799"/>
      <c r="D85" s="776"/>
      <c r="E85" s="776"/>
      <c r="F85" s="776"/>
      <c r="G85" s="776"/>
      <c r="H85" s="776"/>
      <c r="I85" s="776"/>
      <c r="J85" s="776"/>
      <c r="K85" s="776"/>
      <c r="L85" s="776"/>
      <c r="M85" s="776"/>
      <c r="N85" s="776"/>
      <c r="O85" s="776"/>
      <c r="P85" s="776"/>
      <c r="Q85" s="776"/>
      <c r="R85" s="573"/>
      <c r="S85" s="1190"/>
      <c r="T85" s="642"/>
      <c r="U85" s="642"/>
      <c r="V85" s="642"/>
      <c r="W85" s="642"/>
      <c r="X85" s="642"/>
      <c r="Y85" s="642"/>
      <c r="Z85" s="642"/>
      <c r="AA85" s="642"/>
      <c r="AB85" s="642"/>
      <c r="AC85" s="642"/>
      <c r="AD85" s="642"/>
      <c r="AE85" s="642"/>
      <c r="AF85" s="642"/>
      <c r="AG85" s="642"/>
      <c r="AH85" s="642"/>
    </row>
    <row r="86" spans="1:34" ht="15.75" customHeight="1">
      <c r="A86" s="642"/>
      <c r="B86" s="642"/>
      <c r="C86" s="799"/>
      <c r="D86" s="776"/>
      <c r="E86" s="776"/>
      <c r="F86" s="776"/>
      <c r="G86" s="776"/>
      <c r="H86" s="776"/>
      <c r="I86" s="776"/>
      <c r="J86" s="776"/>
      <c r="K86" s="776"/>
      <c r="L86" s="776"/>
      <c r="M86" s="776"/>
      <c r="N86" s="776"/>
      <c r="O86" s="776"/>
      <c r="P86" s="776"/>
      <c r="Q86" s="776"/>
      <c r="R86" s="573"/>
      <c r="S86" s="1190"/>
      <c r="T86" s="642"/>
      <c r="U86" s="642"/>
      <c r="V86" s="642"/>
      <c r="W86" s="642"/>
      <c r="X86" s="642"/>
      <c r="Y86" s="642"/>
      <c r="Z86" s="642"/>
      <c r="AA86" s="642"/>
      <c r="AB86" s="642"/>
      <c r="AC86" s="642"/>
      <c r="AD86" s="642"/>
      <c r="AE86" s="642"/>
      <c r="AF86" s="642"/>
      <c r="AG86" s="642"/>
      <c r="AH86" s="642"/>
    </row>
    <row r="87" spans="1:34" ht="15.75" customHeight="1">
      <c r="A87" s="642"/>
      <c r="B87" s="642"/>
      <c r="C87" s="799"/>
      <c r="D87" s="776"/>
      <c r="E87" s="776"/>
      <c r="F87" s="776"/>
      <c r="G87" s="776"/>
      <c r="H87" s="776"/>
      <c r="I87" s="776"/>
      <c r="J87" s="776"/>
      <c r="K87" s="776"/>
      <c r="L87" s="776"/>
      <c r="M87" s="776"/>
      <c r="N87" s="776"/>
      <c r="O87" s="776"/>
      <c r="P87" s="776"/>
      <c r="Q87" s="776"/>
      <c r="R87" s="573"/>
      <c r="S87" s="1190"/>
      <c r="T87" s="642"/>
      <c r="U87" s="642"/>
      <c r="V87" s="642"/>
      <c r="W87" s="642"/>
      <c r="X87" s="642"/>
      <c r="Y87" s="642"/>
      <c r="Z87" s="642"/>
      <c r="AA87" s="642"/>
      <c r="AB87" s="642"/>
      <c r="AC87" s="642"/>
      <c r="AD87" s="642"/>
      <c r="AE87" s="642"/>
      <c r="AF87" s="642"/>
      <c r="AG87" s="642"/>
      <c r="AH87" s="642"/>
    </row>
    <row r="88" spans="1:34" ht="15.75" customHeight="1">
      <c r="A88" s="642"/>
      <c r="B88" s="642"/>
      <c r="C88" s="799"/>
      <c r="D88" s="776"/>
      <c r="E88" s="776"/>
      <c r="F88" s="776"/>
      <c r="G88" s="776"/>
      <c r="H88" s="776"/>
      <c r="I88" s="776"/>
      <c r="J88" s="776"/>
      <c r="K88" s="776"/>
      <c r="L88" s="776"/>
      <c r="M88" s="776"/>
      <c r="N88" s="776"/>
      <c r="O88" s="776"/>
      <c r="P88" s="776"/>
      <c r="Q88" s="776"/>
      <c r="R88" s="573"/>
      <c r="S88" s="1190"/>
      <c r="T88" s="642"/>
      <c r="U88" s="642"/>
      <c r="V88" s="642"/>
      <c r="W88" s="642"/>
      <c r="X88" s="642"/>
      <c r="Y88" s="642"/>
      <c r="Z88" s="642"/>
      <c r="AA88" s="642"/>
      <c r="AB88" s="642"/>
      <c r="AC88" s="642"/>
      <c r="AD88" s="642"/>
      <c r="AE88" s="642"/>
      <c r="AF88" s="642"/>
      <c r="AG88" s="642"/>
      <c r="AH88" s="642"/>
    </row>
    <row r="89" spans="1:34" ht="15.75" customHeight="1">
      <c r="A89" s="642"/>
      <c r="B89" s="642"/>
      <c r="C89" s="799"/>
      <c r="D89" s="776"/>
      <c r="E89" s="776"/>
      <c r="F89" s="776"/>
      <c r="G89" s="776"/>
      <c r="H89" s="776"/>
      <c r="I89" s="776"/>
      <c r="J89" s="776"/>
      <c r="K89" s="776"/>
      <c r="L89" s="776"/>
      <c r="M89" s="776"/>
      <c r="N89" s="776"/>
      <c r="O89" s="776"/>
      <c r="P89" s="776"/>
      <c r="Q89" s="776"/>
      <c r="R89" s="573"/>
      <c r="S89" s="1190"/>
      <c r="T89" s="642"/>
      <c r="U89" s="642"/>
      <c r="V89" s="642"/>
      <c r="W89" s="642"/>
      <c r="X89" s="642"/>
      <c r="Y89" s="642"/>
      <c r="Z89" s="642"/>
      <c r="AA89" s="642"/>
      <c r="AB89" s="642"/>
      <c r="AC89" s="642"/>
      <c r="AD89" s="642"/>
      <c r="AE89" s="642"/>
      <c r="AF89" s="642"/>
      <c r="AG89" s="642"/>
      <c r="AH89" s="642"/>
    </row>
    <row r="90" spans="1:34" ht="15.75" customHeight="1">
      <c r="A90" s="642"/>
      <c r="B90" s="642"/>
      <c r="C90" s="799"/>
      <c r="D90" s="776"/>
      <c r="E90" s="776"/>
      <c r="F90" s="776"/>
      <c r="G90" s="776"/>
      <c r="H90" s="776"/>
      <c r="I90" s="776"/>
      <c r="J90" s="776"/>
      <c r="K90" s="776"/>
      <c r="L90" s="776"/>
      <c r="M90" s="776"/>
      <c r="N90" s="776"/>
      <c r="O90" s="776"/>
      <c r="P90" s="776"/>
      <c r="Q90" s="776"/>
      <c r="R90" s="573"/>
      <c r="S90" s="1190"/>
      <c r="T90" s="642"/>
      <c r="U90" s="642"/>
      <c r="V90" s="642"/>
      <c r="W90" s="642"/>
      <c r="X90" s="642"/>
      <c r="Y90" s="642"/>
      <c r="Z90" s="642"/>
      <c r="AA90" s="642"/>
      <c r="AB90" s="642"/>
      <c r="AC90" s="642"/>
      <c r="AD90" s="642"/>
      <c r="AE90" s="642"/>
      <c r="AF90" s="642"/>
      <c r="AG90" s="642"/>
      <c r="AH90" s="642"/>
    </row>
    <row r="91" spans="1:34" ht="15.75" customHeight="1">
      <c r="A91" s="642"/>
      <c r="B91" s="642"/>
      <c r="C91" s="799"/>
      <c r="D91" s="776"/>
      <c r="E91" s="776"/>
      <c r="F91" s="776"/>
      <c r="G91" s="776"/>
      <c r="H91" s="776"/>
      <c r="I91" s="776"/>
      <c r="J91" s="776"/>
      <c r="K91" s="776"/>
      <c r="L91" s="776"/>
      <c r="M91" s="776"/>
      <c r="N91" s="776"/>
      <c r="O91" s="776"/>
      <c r="P91" s="776"/>
      <c r="Q91" s="776"/>
      <c r="R91" s="573"/>
      <c r="S91" s="1190"/>
      <c r="T91" s="642"/>
      <c r="U91" s="642"/>
      <c r="V91" s="642"/>
      <c r="W91" s="642"/>
      <c r="X91" s="642"/>
      <c r="Y91" s="642"/>
      <c r="Z91" s="642"/>
      <c r="AA91" s="642"/>
      <c r="AB91" s="642"/>
      <c r="AC91" s="642"/>
      <c r="AD91" s="642"/>
      <c r="AE91" s="642"/>
      <c r="AF91" s="642"/>
      <c r="AG91" s="642"/>
      <c r="AH91" s="642"/>
    </row>
    <row r="92" spans="1:34" ht="15.75" customHeight="1">
      <c r="A92" s="642"/>
      <c r="B92" s="642"/>
      <c r="C92" s="799"/>
      <c r="D92" s="776"/>
      <c r="E92" s="776"/>
      <c r="F92" s="776"/>
      <c r="G92" s="776"/>
      <c r="H92" s="776"/>
      <c r="I92" s="776"/>
      <c r="J92" s="776"/>
      <c r="K92" s="776"/>
      <c r="L92" s="776"/>
      <c r="M92" s="776"/>
      <c r="N92" s="776"/>
      <c r="O92" s="776"/>
      <c r="P92" s="776"/>
      <c r="Q92" s="776"/>
      <c r="R92" s="573"/>
      <c r="S92" s="1190"/>
      <c r="T92" s="642"/>
      <c r="U92" s="642"/>
      <c r="V92" s="642"/>
      <c r="W92" s="642"/>
      <c r="X92" s="642"/>
      <c r="Y92" s="642"/>
      <c r="Z92" s="642"/>
      <c r="AA92" s="642"/>
      <c r="AB92" s="642"/>
      <c r="AC92" s="642"/>
      <c r="AD92" s="642"/>
      <c r="AE92" s="642"/>
      <c r="AF92" s="642"/>
      <c r="AG92" s="642"/>
      <c r="AH92" s="642"/>
    </row>
    <row r="93" spans="1:34" ht="15.75" customHeight="1">
      <c r="A93" s="642"/>
      <c r="B93" s="642"/>
      <c r="C93" s="799"/>
      <c r="D93" s="776"/>
      <c r="E93" s="776"/>
      <c r="F93" s="776"/>
      <c r="G93" s="776"/>
      <c r="H93" s="776"/>
      <c r="I93" s="776"/>
      <c r="J93" s="776"/>
      <c r="K93" s="776"/>
      <c r="L93" s="776"/>
      <c r="M93" s="776"/>
      <c r="N93" s="776"/>
      <c r="O93" s="776"/>
      <c r="P93" s="776"/>
      <c r="Q93" s="776"/>
      <c r="R93" s="573"/>
      <c r="S93" s="1190"/>
      <c r="T93" s="642"/>
      <c r="U93" s="642"/>
      <c r="V93" s="642"/>
      <c r="W93" s="642"/>
      <c r="X93" s="642"/>
      <c r="Y93" s="642"/>
      <c r="Z93" s="642"/>
      <c r="AA93" s="642"/>
      <c r="AB93" s="642"/>
      <c r="AC93" s="642"/>
      <c r="AD93" s="642"/>
      <c r="AE93" s="642"/>
      <c r="AF93" s="642"/>
      <c r="AG93" s="642"/>
      <c r="AH93" s="642"/>
    </row>
    <row r="94" spans="1:34" ht="15.75" customHeight="1">
      <c r="A94" s="642"/>
      <c r="B94" s="642"/>
      <c r="C94" s="799"/>
      <c r="D94" s="776"/>
      <c r="E94" s="776"/>
      <c r="F94" s="776"/>
      <c r="G94" s="776"/>
      <c r="H94" s="776"/>
      <c r="I94" s="776"/>
      <c r="J94" s="776"/>
      <c r="K94" s="776"/>
      <c r="L94" s="776"/>
      <c r="M94" s="776"/>
      <c r="N94" s="776"/>
      <c r="O94" s="776"/>
      <c r="P94" s="776"/>
      <c r="Q94" s="776"/>
      <c r="R94" s="573"/>
      <c r="S94" s="1190"/>
      <c r="T94" s="642"/>
      <c r="U94" s="642"/>
      <c r="V94" s="642"/>
      <c r="W94" s="642"/>
      <c r="X94" s="642"/>
      <c r="Y94" s="642"/>
      <c r="Z94" s="642"/>
      <c r="AA94" s="642"/>
      <c r="AB94" s="642"/>
      <c r="AC94" s="642"/>
      <c r="AD94" s="642"/>
      <c r="AE94" s="642"/>
      <c r="AF94" s="642"/>
      <c r="AG94" s="642"/>
      <c r="AH94" s="642"/>
    </row>
    <row r="95" spans="1:34" ht="15.75" customHeight="1">
      <c r="A95" s="642"/>
      <c r="B95" s="642"/>
      <c r="C95" s="799"/>
      <c r="D95" s="776"/>
      <c r="E95" s="776"/>
      <c r="F95" s="776"/>
      <c r="G95" s="776"/>
      <c r="H95" s="776"/>
      <c r="I95" s="776"/>
      <c r="J95" s="776"/>
      <c r="K95" s="776"/>
      <c r="L95" s="776"/>
      <c r="M95" s="776"/>
      <c r="N95" s="776"/>
      <c r="O95" s="776"/>
      <c r="P95" s="776"/>
      <c r="Q95" s="776"/>
      <c r="R95" s="573"/>
      <c r="S95" s="1190"/>
      <c r="T95" s="642"/>
      <c r="U95" s="642"/>
      <c r="V95" s="642"/>
      <c r="W95" s="642"/>
      <c r="X95" s="642"/>
      <c r="Y95" s="642"/>
      <c r="Z95" s="642"/>
      <c r="AA95" s="642"/>
      <c r="AB95" s="642"/>
      <c r="AC95" s="642"/>
      <c r="AD95" s="642"/>
      <c r="AE95" s="642"/>
      <c r="AF95" s="642"/>
      <c r="AG95" s="642"/>
      <c r="AH95" s="642"/>
    </row>
    <row r="96" spans="1:34" ht="15.75" customHeight="1">
      <c r="A96" s="642"/>
      <c r="B96" s="642"/>
      <c r="C96" s="799"/>
      <c r="D96" s="776"/>
      <c r="E96" s="776"/>
      <c r="F96" s="776"/>
      <c r="G96" s="776"/>
      <c r="H96" s="776"/>
      <c r="I96" s="776"/>
      <c r="J96" s="776"/>
      <c r="K96" s="776"/>
      <c r="L96" s="776"/>
      <c r="M96" s="776"/>
      <c r="N96" s="776"/>
      <c r="O96" s="776"/>
      <c r="P96" s="776"/>
      <c r="Q96" s="776"/>
      <c r="R96" s="573"/>
      <c r="S96" s="1190"/>
      <c r="T96" s="642"/>
      <c r="U96" s="642"/>
      <c r="V96" s="642"/>
      <c r="W96" s="642"/>
      <c r="X96" s="642"/>
      <c r="Y96" s="642"/>
      <c r="Z96" s="642"/>
      <c r="AA96" s="642"/>
      <c r="AB96" s="642"/>
      <c r="AC96" s="642"/>
      <c r="AD96" s="642"/>
      <c r="AE96" s="642"/>
      <c r="AF96" s="642"/>
      <c r="AG96" s="642"/>
      <c r="AH96" s="642"/>
    </row>
    <row r="97" spans="1:55" ht="15.75" customHeight="1">
      <c r="A97" s="642"/>
      <c r="B97" s="642"/>
      <c r="C97" s="799"/>
      <c r="D97" s="776"/>
      <c r="E97" s="776"/>
      <c r="F97" s="776"/>
      <c r="G97" s="776"/>
      <c r="H97" s="776"/>
      <c r="I97" s="776"/>
      <c r="J97" s="776"/>
      <c r="K97" s="776"/>
      <c r="L97" s="776"/>
      <c r="M97" s="776"/>
      <c r="N97" s="776"/>
      <c r="O97" s="776"/>
      <c r="P97" s="776"/>
      <c r="Q97" s="776"/>
      <c r="R97" s="573"/>
      <c r="S97" s="1190"/>
      <c r="T97" s="642"/>
      <c r="U97" s="642"/>
      <c r="V97" s="642"/>
      <c r="W97" s="642"/>
      <c r="X97" s="642"/>
      <c r="Y97" s="642"/>
      <c r="Z97" s="642"/>
      <c r="AA97" s="642"/>
      <c r="AB97" s="642"/>
      <c r="AC97" s="642"/>
      <c r="AD97" s="642"/>
      <c r="AE97" s="642"/>
      <c r="AF97" s="642"/>
      <c r="AG97" s="642"/>
      <c r="AH97" s="642"/>
    </row>
    <row r="98" spans="1:55" ht="15.75" customHeight="1">
      <c r="A98" s="642"/>
      <c r="B98" s="642"/>
      <c r="C98" s="799"/>
      <c r="D98" s="776"/>
      <c r="E98" s="776"/>
      <c r="F98" s="776"/>
      <c r="G98" s="776"/>
      <c r="H98" s="776"/>
      <c r="I98" s="776"/>
      <c r="J98" s="776"/>
      <c r="K98" s="776"/>
      <c r="L98" s="776"/>
      <c r="M98" s="776"/>
      <c r="N98" s="776"/>
      <c r="O98" s="776"/>
      <c r="P98" s="776"/>
      <c r="Q98" s="776"/>
      <c r="R98" s="573"/>
      <c r="S98" s="1190"/>
      <c r="T98" s="642"/>
      <c r="U98" s="642"/>
      <c r="V98" s="642"/>
      <c r="W98" s="642"/>
      <c r="X98" s="642"/>
      <c r="Y98" s="642"/>
      <c r="Z98" s="642"/>
      <c r="AA98" s="642"/>
      <c r="AB98" s="642"/>
      <c r="AC98" s="642"/>
      <c r="AD98" s="642"/>
      <c r="AE98" s="642"/>
      <c r="AF98" s="642"/>
      <c r="AG98" s="642"/>
      <c r="AH98" s="642"/>
    </row>
    <row r="99" spans="1:55" ht="15.75" customHeight="1">
      <c r="A99" s="642"/>
      <c r="B99" s="642"/>
      <c r="C99" s="799"/>
      <c r="D99" s="776"/>
      <c r="E99" s="776"/>
      <c r="F99" s="776"/>
      <c r="G99" s="776"/>
      <c r="H99" s="776"/>
      <c r="I99" s="776"/>
      <c r="J99" s="776"/>
      <c r="K99" s="776"/>
      <c r="L99" s="776"/>
      <c r="M99" s="776"/>
      <c r="N99" s="776"/>
      <c r="O99" s="776"/>
      <c r="P99" s="776"/>
      <c r="Q99" s="776"/>
      <c r="R99" s="573"/>
      <c r="S99" s="1190"/>
      <c r="T99" s="642"/>
      <c r="U99" s="642"/>
      <c r="V99" s="642"/>
      <c r="W99" s="642"/>
      <c r="X99" s="642"/>
      <c r="Y99" s="642"/>
      <c r="Z99" s="642"/>
      <c r="AA99" s="642"/>
      <c r="AB99" s="642"/>
      <c r="AC99" s="642"/>
      <c r="AD99" s="642"/>
      <c r="AE99" s="642"/>
      <c r="AF99" s="642"/>
      <c r="AG99" s="642"/>
      <c r="AH99" s="642"/>
    </row>
    <row r="100" spans="1:55" ht="15.75" customHeight="1">
      <c r="A100" s="642"/>
      <c r="B100" s="642"/>
      <c r="C100" s="799"/>
      <c r="D100" s="776"/>
      <c r="E100" s="776"/>
      <c r="F100" s="776"/>
      <c r="G100" s="776"/>
      <c r="H100" s="776"/>
      <c r="I100" s="776"/>
      <c r="J100" s="776"/>
      <c r="K100" s="776"/>
      <c r="L100" s="776"/>
      <c r="M100" s="776"/>
      <c r="N100" s="776"/>
      <c r="O100" s="776"/>
      <c r="P100" s="776"/>
      <c r="Q100" s="776"/>
      <c r="R100" s="573"/>
      <c r="S100" s="1190"/>
      <c r="T100" s="642"/>
      <c r="U100" s="642"/>
      <c r="V100" s="642"/>
      <c r="W100" s="642"/>
      <c r="X100" s="642"/>
      <c r="Y100" s="642"/>
      <c r="Z100" s="642"/>
      <c r="AA100" s="642"/>
      <c r="AB100" s="642"/>
      <c r="AC100" s="642"/>
      <c r="AD100" s="642"/>
      <c r="AE100" s="642"/>
      <c r="AF100" s="642"/>
      <c r="AG100" s="642"/>
      <c r="AH100" s="642"/>
    </row>
    <row r="101" spans="1:55" ht="15.75" customHeight="1">
      <c r="A101" s="642"/>
      <c r="B101" s="642"/>
      <c r="C101" s="799"/>
      <c r="D101" s="776"/>
      <c r="E101" s="776"/>
      <c r="F101" s="776"/>
      <c r="G101" s="776"/>
      <c r="H101" s="776"/>
      <c r="I101" s="776"/>
      <c r="J101" s="776"/>
      <c r="K101" s="776"/>
      <c r="L101" s="776"/>
      <c r="M101" s="776"/>
      <c r="N101" s="776"/>
      <c r="O101" s="776"/>
      <c r="P101" s="776"/>
      <c r="Q101" s="776"/>
      <c r="R101" s="573"/>
      <c r="S101" s="1190"/>
      <c r="T101" s="642"/>
      <c r="U101" s="642"/>
      <c r="V101" s="642"/>
      <c r="W101" s="642"/>
      <c r="X101" s="642"/>
      <c r="Y101" s="642"/>
      <c r="Z101" s="642"/>
      <c r="AA101" s="642"/>
      <c r="AB101" s="642"/>
      <c r="AC101" s="642"/>
      <c r="AD101" s="642"/>
      <c r="AE101" s="642"/>
      <c r="AF101" s="642"/>
      <c r="AG101" s="642"/>
      <c r="AH101" s="642"/>
    </row>
    <row r="102" spans="1:55" ht="15.75" customHeight="1">
      <c r="A102" s="642"/>
      <c r="B102" s="642"/>
      <c r="C102" s="799"/>
      <c r="D102" s="776"/>
      <c r="E102" s="776"/>
      <c r="F102" s="776"/>
      <c r="G102" s="776"/>
      <c r="H102" s="776"/>
      <c r="I102" s="776"/>
      <c r="J102" s="776"/>
      <c r="K102" s="776"/>
      <c r="L102" s="776"/>
      <c r="M102" s="776"/>
      <c r="N102" s="776"/>
      <c r="O102" s="776"/>
      <c r="P102" s="776"/>
      <c r="Q102" s="776"/>
      <c r="R102" s="573"/>
      <c r="S102" s="1190"/>
      <c r="T102" s="642"/>
      <c r="U102" s="642"/>
      <c r="V102" s="642"/>
      <c r="W102" s="642"/>
      <c r="X102" s="642"/>
      <c r="Y102" s="642"/>
      <c r="Z102" s="642"/>
      <c r="AA102" s="642"/>
      <c r="AB102" s="642"/>
      <c r="AC102" s="642"/>
      <c r="AD102" s="642"/>
      <c r="AE102" s="642"/>
      <c r="AF102" s="642"/>
      <c r="AG102" s="642"/>
      <c r="AH102" s="642"/>
    </row>
    <row r="103" spans="1:55" ht="15.75" customHeight="1">
      <c r="A103" s="642"/>
      <c r="B103" s="642"/>
      <c r="C103" s="799"/>
      <c r="D103" s="776"/>
      <c r="E103" s="776"/>
      <c r="F103" s="776"/>
      <c r="G103" s="776"/>
      <c r="H103" s="776"/>
      <c r="I103" s="776"/>
      <c r="J103" s="776"/>
      <c r="K103" s="776"/>
      <c r="L103" s="776"/>
      <c r="M103" s="776"/>
      <c r="N103" s="776"/>
      <c r="O103" s="776"/>
      <c r="P103" s="776"/>
      <c r="Q103" s="776"/>
      <c r="R103" s="573"/>
      <c r="S103" s="1190"/>
      <c r="T103" s="642"/>
      <c r="U103" s="642"/>
      <c r="V103" s="642"/>
      <c r="W103" s="642"/>
      <c r="X103" s="642"/>
      <c r="Y103" s="642"/>
      <c r="Z103" s="642"/>
      <c r="AA103" s="642"/>
      <c r="AB103" s="642"/>
      <c r="AC103" s="642"/>
      <c r="AD103" s="642"/>
      <c r="AE103" s="642"/>
      <c r="AF103" s="642"/>
      <c r="AG103" s="642"/>
      <c r="AH103" s="642"/>
    </row>
    <row r="104" spans="1:55" ht="15.75" customHeight="1">
      <c r="A104" s="642"/>
      <c r="B104" s="642"/>
      <c r="C104" s="799"/>
      <c r="D104" s="776"/>
      <c r="E104" s="776"/>
      <c r="F104" s="776"/>
      <c r="G104" s="776"/>
      <c r="H104" s="776"/>
      <c r="I104" s="776"/>
      <c r="J104" s="776"/>
      <c r="K104" s="776"/>
      <c r="L104" s="776"/>
      <c r="M104" s="776"/>
      <c r="N104" s="776"/>
      <c r="O104" s="776"/>
      <c r="P104" s="776"/>
      <c r="Q104" s="776"/>
      <c r="R104" s="573"/>
      <c r="S104" s="1190"/>
      <c r="T104" s="642"/>
      <c r="U104" s="642"/>
      <c r="V104" s="642"/>
      <c r="W104" s="642"/>
      <c r="X104" s="642"/>
      <c r="Y104" s="642"/>
      <c r="Z104" s="642"/>
      <c r="AA104" s="642"/>
      <c r="AB104" s="642"/>
      <c r="AC104" s="642"/>
      <c r="AD104" s="642"/>
      <c r="AE104" s="642"/>
      <c r="AF104" s="642"/>
      <c r="AG104" s="642"/>
      <c r="AH104" s="642"/>
    </row>
    <row r="105" spans="1:55" ht="15.75" customHeight="1">
      <c r="A105" s="642"/>
      <c r="B105" s="642"/>
      <c r="C105" s="799"/>
      <c r="D105" s="776"/>
      <c r="E105" s="776"/>
      <c r="F105" s="776"/>
      <c r="G105" s="776"/>
      <c r="H105" s="776"/>
      <c r="I105" s="776"/>
      <c r="J105" s="776"/>
      <c r="K105" s="776"/>
      <c r="L105" s="776"/>
      <c r="M105" s="776"/>
      <c r="N105" s="776"/>
      <c r="O105" s="776"/>
      <c r="P105" s="776"/>
      <c r="Q105" s="776"/>
      <c r="R105" s="573"/>
      <c r="S105" s="1190"/>
      <c r="T105" s="642"/>
      <c r="U105" s="642"/>
      <c r="V105" s="642"/>
      <c r="W105" s="642"/>
      <c r="X105" s="642"/>
      <c r="Y105" s="642"/>
      <c r="Z105" s="642"/>
      <c r="AA105" s="642"/>
      <c r="AB105" s="642"/>
      <c r="AC105" s="642"/>
      <c r="AD105" s="642"/>
      <c r="AE105" s="642"/>
      <c r="AF105" s="642"/>
      <c r="AG105" s="642"/>
      <c r="AH105" s="642"/>
    </row>
    <row r="106" spans="1:55" ht="15.75" customHeight="1">
      <c r="A106" s="642"/>
      <c r="B106" s="642"/>
      <c r="C106" s="799"/>
      <c r="D106" s="776"/>
      <c r="E106" s="776"/>
      <c r="F106" s="776"/>
      <c r="G106" s="776"/>
      <c r="H106" s="776"/>
      <c r="I106" s="776"/>
      <c r="J106" s="776"/>
      <c r="K106" s="776"/>
      <c r="L106" s="776"/>
      <c r="M106" s="776"/>
      <c r="N106" s="776"/>
      <c r="O106" s="776"/>
      <c r="P106" s="776"/>
      <c r="Q106" s="776"/>
      <c r="R106" s="573"/>
      <c r="S106" s="1190"/>
      <c r="T106" s="642"/>
      <c r="U106" s="642"/>
      <c r="V106" s="642"/>
      <c r="W106" s="642"/>
      <c r="X106" s="642"/>
      <c r="Y106" s="642"/>
      <c r="Z106" s="642"/>
      <c r="AA106" s="642"/>
      <c r="AB106" s="642"/>
      <c r="AC106" s="642"/>
      <c r="AD106" s="642"/>
      <c r="AE106" s="642"/>
      <c r="AF106" s="642"/>
      <c r="AG106" s="642"/>
      <c r="AH106" s="642"/>
    </row>
    <row r="107" spans="1:55" ht="15.75" customHeight="1">
      <c r="A107" s="642"/>
      <c r="B107" s="642"/>
      <c r="C107" s="799"/>
      <c r="D107" s="776"/>
      <c r="E107" s="776"/>
      <c r="F107" s="776"/>
      <c r="G107" s="776"/>
      <c r="H107" s="776"/>
      <c r="I107" s="776"/>
      <c r="J107" s="776"/>
      <c r="K107" s="776"/>
      <c r="L107" s="776"/>
      <c r="M107" s="776"/>
      <c r="N107" s="776"/>
      <c r="O107" s="776"/>
      <c r="P107" s="776"/>
      <c r="Q107" s="776"/>
      <c r="R107" s="573"/>
      <c r="S107" s="1190"/>
      <c r="T107" s="642"/>
      <c r="U107" s="642"/>
      <c r="V107" s="642"/>
      <c r="W107" s="642"/>
      <c r="X107" s="642"/>
      <c r="Y107" s="642"/>
      <c r="Z107" s="642"/>
      <c r="AA107" s="642"/>
      <c r="AB107" s="642"/>
      <c r="AC107" s="642"/>
      <c r="AD107" s="642"/>
      <c r="AE107" s="642"/>
      <c r="AF107" s="642"/>
      <c r="AG107" s="642"/>
      <c r="AH107" s="642"/>
    </row>
    <row r="108" spans="1:55" ht="15.75" customHeight="1">
      <c r="A108" s="642"/>
      <c r="B108" s="642"/>
      <c r="C108" s="799"/>
      <c r="D108" s="776"/>
      <c r="E108" s="776"/>
      <c r="F108" s="776"/>
      <c r="G108" s="776"/>
      <c r="H108" s="776"/>
      <c r="I108" s="776"/>
      <c r="J108" s="776"/>
      <c r="K108" s="776"/>
      <c r="L108" s="776"/>
      <c r="M108" s="776"/>
      <c r="N108" s="776"/>
      <c r="O108" s="776"/>
      <c r="P108" s="776"/>
      <c r="Q108" s="776"/>
      <c r="R108" s="573"/>
      <c r="S108" s="1190"/>
      <c r="T108" s="642"/>
      <c r="U108" s="642"/>
      <c r="V108" s="642"/>
      <c r="W108" s="642"/>
      <c r="X108" s="642"/>
      <c r="Y108" s="642"/>
      <c r="Z108" s="642"/>
      <c r="AA108" s="642"/>
      <c r="AB108" s="642"/>
      <c r="AC108" s="642"/>
      <c r="AD108" s="642"/>
      <c r="AE108" s="642"/>
      <c r="AF108" s="642"/>
      <c r="AG108" s="642"/>
      <c r="AH108" s="642"/>
      <c r="BB108" s="607"/>
      <c r="BC108" s="607"/>
    </row>
    <row r="109" spans="1:55" ht="15.75" customHeight="1">
      <c r="A109" s="642"/>
      <c r="B109" s="642"/>
      <c r="C109" s="799"/>
      <c r="D109" s="776"/>
      <c r="E109" s="776"/>
      <c r="F109" s="776"/>
      <c r="G109" s="776"/>
      <c r="H109" s="776"/>
      <c r="I109" s="776"/>
      <c r="J109" s="776"/>
      <c r="K109" s="776"/>
      <c r="L109" s="776"/>
      <c r="M109" s="776"/>
      <c r="N109" s="776"/>
      <c r="O109" s="776"/>
      <c r="P109" s="776"/>
      <c r="Q109" s="776"/>
      <c r="R109" s="573"/>
      <c r="S109" s="1190"/>
      <c r="T109" s="642"/>
      <c r="U109" s="642"/>
      <c r="V109" s="642"/>
      <c r="W109" s="642"/>
      <c r="X109" s="642"/>
      <c r="Y109" s="642"/>
      <c r="Z109" s="642"/>
      <c r="AA109" s="642"/>
      <c r="AB109" s="642"/>
      <c r="AC109" s="642"/>
      <c r="AD109" s="642"/>
      <c r="AE109" s="642"/>
      <c r="AF109" s="642"/>
      <c r="AG109" s="642"/>
      <c r="AH109" s="642"/>
      <c r="BB109" s="607"/>
      <c r="BC109" s="607"/>
    </row>
    <row r="110" spans="1:55" ht="15.75" customHeight="1">
      <c r="A110" s="642"/>
      <c r="B110" s="642"/>
      <c r="C110" s="799"/>
      <c r="D110" s="776"/>
      <c r="E110" s="776"/>
      <c r="F110" s="776"/>
      <c r="G110" s="776"/>
      <c r="H110" s="776"/>
      <c r="I110" s="776"/>
      <c r="J110" s="776"/>
      <c r="K110" s="776"/>
      <c r="L110" s="776"/>
      <c r="M110" s="776"/>
      <c r="N110" s="776"/>
      <c r="O110" s="776"/>
      <c r="P110" s="776"/>
      <c r="Q110" s="776"/>
      <c r="R110" s="573"/>
      <c r="S110" s="1190"/>
      <c r="T110" s="642"/>
      <c r="U110" s="642"/>
      <c r="V110" s="642"/>
      <c r="W110" s="642"/>
      <c r="X110" s="642"/>
      <c r="Y110" s="642"/>
      <c r="Z110" s="642"/>
      <c r="AA110" s="642"/>
      <c r="AB110" s="642"/>
      <c r="AC110" s="642"/>
      <c r="AD110" s="642"/>
      <c r="AE110" s="642"/>
      <c r="AF110" s="642"/>
      <c r="AG110" s="642"/>
      <c r="AH110" s="642"/>
      <c r="BB110" s="607"/>
      <c r="BC110" s="607"/>
    </row>
    <row r="111" spans="1:55" ht="15.75" customHeight="1">
      <c r="A111" s="642"/>
      <c r="B111" s="642"/>
      <c r="C111" s="799"/>
      <c r="D111" s="776"/>
      <c r="E111" s="776"/>
      <c r="F111" s="776"/>
      <c r="G111" s="776"/>
      <c r="H111" s="776"/>
      <c r="I111" s="776"/>
      <c r="J111" s="776"/>
      <c r="K111" s="776"/>
      <c r="L111" s="776"/>
      <c r="M111" s="776"/>
      <c r="N111" s="776"/>
      <c r="O111" s="776"/>
      <c r="P111" s="776"/>
      <c r="Q111" s="776"/>
      <c r="R111" s="573"/>
      <c r="S111" s="1190"/>
      <c r="T111" s="642"/>
      <c r="U111" s="642"/>
      <c r="V111" s="642"/>
      <c r="W111" s="642"/>
      <c r="X111" s="642"/>
      <c r="Y111" s="642"/>
      <c r="Z111" s="642"/>
      <c r="AA111" s="642"/>
      <c r="AB111" s="642"/>
      <c r="AC111" s="642"/>
      <c r="AD111" s="642"/>
      <c r="AE111" s="642"/>
      <c r="AF111" s="642"/>
      <c r="AG111" s="642"/>
      <c r="AH111" s="642"/>
      <c r="BB111" s="607"/>
      <c r="BC111" s="607"/>
    </row>
    <row r="112" spans="1:55" ht="15.75" customHeight="1">
      <c r="A112" s="642"/>
      <c r="B112" s="642"/>
      <c r="C112" s="799"/>
      <c r="D112" s="776"/>
      <c r="E112" s="776"/>
      <c r="F112" s="776"/>
      <c r="G112" s="776"/>
      <c r="H112" s="776"/>
      <c r="I112" s="776"/>
      <c r="J112" s="776"/>
      <c r="K112" s="776"/>
      <c r="L112" s="776"/>
      <c r="M112" s="776"/>
      <c r="N112" s="776"/>
      <c r="O112" s="776"/>
      <c r="P112" s="776"/>
      <c r="Q112" s="776"/>
      <c r="R112" s="573"/>
      <c r="S112" s="1190"/>
      <c r="T112" s="642"/>
      <c r="U112" s="642"/>
      <c r="V112" s="642"/>
      <c r="W112" s="642"/>
      <c r="X112" s="642"/>
      <c r="Y112" s="642"/>
      <c r="Z112" s="642"/>
      <c r="AA112" s="642"/>
      <c r="AB112" s="642"/>
      <c r="AC112" s="642"/>
      <c r="AD112" s="642"/>
      <c r="AE112" s="642"/>
      <c r="AF112" s="642"/>
      <c r="AG112" s="642"/>
      <c r="AH112" s="642"/>
      <c r="BB112" s="607"/>
      <c r="BC112" s="607"/>
    </row>
    <row r="113" spans="1:34" ht="15.75" customHeight="1">
      <c r="A113" s="642"/>
      <c r="B113" s="642"/>
      <c r="C113" s="799"/>
      <c r="D113" s="776"/>
      <c r="E113" s="776"/>
      <c r="F113" s="776"/>
      <c r="G113" s="776"/>
      <c r="H113" s="776"/>
      <c r="I113" s="776"/>
      <c r="J113" s="776"/>
      <c r="K113" s="776"/>
      <c r="L113" s="776"/>
      <c r="M113" s="776"/>
      <c r="N113" s="776"/>
      <c r="O113" s="776"/>
      <c r="P113" s="776"/>
      <c r="Q113" s="776"/>
      <c r="R113" s="573"/>
      <c r="S113" s="1190"/>
      <c r="T113" s="642"/>
      <c r="U113" s="642"/>
      <c r="V113" s="642"/>
      <c r="W113" s="642"/>
      <c r="X113" s="642"/>
      <c r="Y113" s="642"/>
      <c r="Z113" s="642"/>
      <c r="AA113" s="642"/>
      <c r="AB113" s="642"/>
      <c r="AC113" s="642"/>
      <c r="AD113" s="642"/>
      <c r="AE113" s="642"/>
      <c r="AF113" s="642"/>
      <c r="AG113" s="642"/>
      <c r="AH113" s="642"/>
    </row>
    <row r="114" spans="1:34" ht="15.75" customHeight="1">
      <c r="A114" s="642"/>
      <c r="B114" s="642"/>
      <c r="C114" s="799"/>
      <c r="D114" s="776"/>
      <c r="E114" s="776"/>
      <c r="F114" s="776"/>
      <c r="G114" s="776"/>
      <c r="H114" s="776"/>
      <c r="I114" s="776"/>
      <c r="J114" s="776"/>
      <c r="K114" s="776"/>
      <c r="L114" s="776"/>
      <c r="M114" s="776"/>
      <c r="N114" s="776"/>
      <c r="O114" s="776"/>
      <c r="P114" s="776"/>
      <c r="Q114" s="776"/>
      <c r="R114" s="573"/>
      <c r="S114" s="1190"/>
      <c r="T114" s="642"/>
      <c r="U114" s="642"/>
      <c r="V114" s="642"/>
      <c r="W114" s="642"/>
      <c r="X114" s="642"/>
      <c r="Y114" s="642"/>
      <c r="Z114" s="642"/>
      <c r="AA114" s="642"/>
      <c r="AB114" s="642"/>
      <c r="AC114" s="642"/>
      <c r="AD114" s="642"/>
      <c r="AE114" s="642"/>
      <c r="AF114" s="642"/>
      <c r="AG114" s="642"/>
      <c r="AH114" s="642"/>
    </row>
    <row r="115" spans="1:34" ht="15.75" customHeight="1">
      <c r="A115" s="642"/>
      <c r="B115" s="642"/>
      <c r="C115" s="799"/>
      <c r="D115" s="776"/>
      <c r="E115" s="776"/>
      <c r="F115" s="776"/>
      <c r="G115" s="776"/>
      <c r="H115" s="776"/>
      <c r="I115" s="776"/>
      <c r="J115" s="776"/>
      <c r="K115" s="776"/>
      <c r="L115" s="776"/>
      <c r="M115" s="776"/>
      <c r="N115" s="776"/>
      <c r="O115" s="776"/>
      <c r="P115" s="776"/>
      <c r="Q115" s="776"/>
      <c r="R115" s="573"/>
      <c r="S115" s="1190"/>
      <c r="T115" s="642"/>
      <c r="U115" s="642"/>
      <c r="V115" s="642"/>
      <c r="W115" s="642"/>
      <c r="X115" s="642"/>
      <c r="Y115" s="642"/>
      <c r="Z115" s="642"/>
      <c r="AA115" s="642"/>
      <c r="AB115" s="642"/>
      <c r="AC115" s="642"/>
      <c r="AD115" s="642"/>
      <c r="AE115" s="642"/>
      <c r="AF115" s="642"/>
      <c r="AG115" s="642"/>
      <c r="AH115" s="642"/>
    </row>
    <row r="116" spans="1:34" ht="15.75" customHeight="1">
      <c r="A116" s="642"/>
      <c r="B116" s="642"/>
      <c r="C116" s="799"/>
      <c r="D116" s="776"/>
      <c r="E116" s="776"/>
      <c r="F116" s="776"/>
      <c r="G116" s="776"/>
      <c r="H116" s="776"/>
      <c r="I116" s="776"/>
      <c r="J116" s="776"/>
      <c r="K116" s="776"/>
      <c r="L116" s="776"/>
      <c r="M116" s="776"/>
      <c r="N116" s="776"/>
      <c r="O116" s="776"/>
      <c r="P116" s="776"/>
      <c r="Q116" s="776"/>
      <c r="R116" s="573"/>
      <c r="S116" s="1190"/>
      <c r="T116" s="642"/>
      <c r="U116" s="642"/>
      <c r="V116" s="642"/>
      <c r="W116" s="642"/>
      <c r="X116" s="642"/>
      <c r="Y116" s="642"/>
      <c r="Z116" s="642"/>
      <c r="AA116" s="642"/>
      <c r="AB116" s="642"/>
      <c r="AC116" s="642"/>
      <c r="AD116" s="642"/>
      <c r="AE116" s="642"/>
      <c r="AF116" s="642"/>
      <c r="AG116" s="642"/>
      <c r="AH116" s="642"/>
    </row>
    <row r="117" spans="1:34" ht="15.75" customHeight="1">
      <c r="A117" s="642"/>
      <c r="B117" s="642"/>
      <c r="C117" s="799"/>
      <c r="D117" s="776"/>
      <c r="E117" s="776"/>
      <c r="F117" s="776"/>
      <c r="G117" s="776"/>
      <c r="H117" s="776"/>
      <c r="I117" s="776"/>
      <c r="J117" s="776"/>
      <c r="K117" s="776"/>
      <c r="L117" s="776"/>
      <c r="M117" s="776"/>
      <c r="N117" s="776"/>
      <c r="O117" s="776"/>
      <c r="P117" s="776"/>
      <c r="Q117" s="776"/>
      <c r="R117" s="573"/>
      <c r="S117" s="1190"/>
      <c r="T117" s="642"/>
      <c r="U117" s="642"/>
      <c r="V117" s="642"/>
      <c r="W117" s="642"/>
      <c r="X117" s="642"/>
      <c r="Y117" s="642"/>
      <c r="Z117" s="642"/>
      <c r="AA117" s="642"/>
      <c r="AB117" s="642"/>
      <c r="AC117" s="642"/>
      <c r="AD117" s="642"/>
      <c r="AE117" s="642"/>
      <c r="AF117" s="642"/>
      <c r="AG117" s="642"/>
      <c r="AH117" s="642"/>
    </row>
  </sheetData>
  <mergeCells count="15">
    <mergeCell ref="D5:D6"/>
    <mergeCell ref="I5:I6"/>
    <mergeCell ref="A1:R1"/>
    <mergeCell ref="V4:X4"/>
    <mergeCell ref="A2:R2"/>
    <mergeCell ref="N5:P5"/>
    <mergeCell ref="Q5:Q6"/>
    <mergeCell ref="R5:R6"/>
    <mergeCell ref="A3:R3"/>
    <mergeCell ref="C5:C6"/>
    <mergeCell ref="B5:B6"/>
    <mergeCell ref="A5:A6"/>
    <mergeCell ref="E5:H5"/>
    <mergeCell ref="J5:L5"/>
    <mergeCell ref="M5:M6"/>
  </mergeCells>
  <printOptions horizontalCentered="1"/>
  <pageMargins left="0.39370078740157483" right="0.19685039370078741" top="0.59055118110236227" bottom="0.39370078740157483" header="0.23622047244094491" footer="0.23622047244094491"/>
  <pageSetup paperSize="9" scale="80" orientation="portrait"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E117"/>
  <sheetViews>
    <sheetView topLeftCell="A3" zoomScale="85" zoomScaleNormal="85" zoomScaleSheetLayoutView="100" workbookViewId="0">
      <pane ySplit="27" topLeftCell="A30" activePane="bottomLeft" state="frozen"/>
      <selection activeCell="A3" sqref="A3"/>
      <selection pane="bottomLeft" activeCell="Y40" sqref="Y40"/>
    </sheetView>
  </sheetViews>
  <sheetFormatPr defaultColWidth="9" defaultRowHeight="15.75" customHeight="1"/>
  <cols>
    <col min="1" max="1" width="4.33203125" style="16" customWidth="1"/>
    <col min="2" max="2" width="32.44140625" style="16" customWidth="1"/>
    <col min="3" max="3" width="8.33203125" style="16" customWidth="1"/>
    <col min="4" max="4" width="8.77734375" style="16" hidden="1" customWidth="1"/>
    <col min="5" max="5" width="9.109375" style="16" customWidth="1"/>
    <col min="6" max="6" width="9.44140625" style="16" customWidth="1"/>
    <col min="7" max="7" width="5.21875" style="16" hidden="1" customWidth="1"/>
    <col min="8" max="8" width="7.5546875" style="16" hidden="1" customWidth="1"/>
    <col min="9" max="9" width="9.88671875" style="16" customWidth="1"/>
    <col min="10" max="10" width="8.21875" style="16" customWidth="1"/>
    <col min="11" max="13" width="7.33203125" style="16" customWidth="1"/>
    <col min="14" max="14" width="7.109375" style="16" hidden="1" customWidth="1"/>
    <col min="15" max="15" width="5.44140625" style="16" customWidth="1"/>
    <col min="16" max="17" width="8.77734375" style="16" hidden="1" customWidth="1"/>
    <col min="18" max="18" width="8.88671875" style="16" hidden="1" customWidth="1"/>
    <col min="19" max="19" width="9.77734375" style="16" hidden="1" customWidth="1"/>
    <col min="20" max="20" width="8.44140625" style="16" hidden="1" customWidth="1"/>
    <col min="21" max="21" width="9" style="19"/>
    <col min="22" max="23" width="0" style="606" hidden="1" customWidth="1"/>
    <col min="24" max="16384" width="9" style="606"/>
  </cols>
  <sheetData>
    <row r="1" spans="1:36" s="16" customFormat="1" ht="15.75" customHeight="1">
      <c r="A1" s="2753" t="s">
        <v>813</v>
      </c>
      <c r="B1" s="2753"/>
      <c r="C1" s="2753"/>
      <c r="D1" s="2753"/>
      <c r="E1" s="2753"/>
      <c r="F1" s="2753"/>
      <c r="G1" s="2753"/>
      <c r="H1" s="2753"/>
      <c r="I1" s="2753"/>
      <c r="J1" s="2753"/>
      <c r="K1" s="2753"/>
      <c r="L1" s="2753"/>
      <c r="M1" s="2753"/>
      <c r="N1" s="2753"/>
      <c r="O1" s="2753"/>
      <c r="P1" s="2753"/>
      <c r="Q1" s="2753"/>
      <c r="R1" s="2753"/>
      <c r="S1" s="2753"/>
      <c r="T1" s="2753"/>
      <c r="U1" s="19"/>
    </row>
    <row r="2" spans="1:36" s="16" customFormat="1" ht="25.5" customHeight="1">
      <c r="A2" s="2755" t="s">
        <v>816</v>
      </c>
      <c r="B2" s="2755"/>
      <c r="C2" s="2755"/>
      <c r="D2" s="2755"/>
      <c r="E2" s="2755"/>
      <c r="F2" s="2755"/>
      <c r="G2" s="2755"/>
      <c r="H2" s="2755"/>
      <c r="I2" s="2755"/>
      <c r="J2" s="2755"/>
      <c r="K2" s="2755"/>
      <c r="L2" s="2755"/>
      <c r="M2" s="2755"/>
      <c r="N2" s="2755"/>
      <c r="O2" s="2755"/>
      <c r="P2" s="2755"/>
      <c r="Q2" s="2755"/>
      <c r="R2" s="2755"/>
      <c r="S2" s="2755"/>
      <c r="T2" s="2755"/>
      <c r="U2" s="19"/>
    </row>
    <row r="3" spans="1:36" s="16" customFormat="1" ht="27" customHeight="1">
      <c r="A3" s="2763" t="str">
        <f>'B7 LD&amp;VL-XDGN'!A3:$CJ$3</f>
        <v>(Kèm theo Báo cáo số            /BC-UBND, ngày      tháng 11 năm 2024 của Ủy ban nhân dân huyện Mường Tè)</v>
      </c>
      <c r="B3" s="2763"/>
      <c r="C3" s="2763"/>
      <c r="D3" s="2763"/>
      <c r="E3" s="2763"/>
      <c r="F3" s="2763"/>
      <c r="G3" s="2763"/>
      <c r="H3" s="2763"/>
      <c r="I3" s="2763"/>
      <c r="J3" s="2763"/>
      <c r="K3" s="2763"/>
      <c r="L3" s="2763"/>
      <c r="M3" s="2763"/>
      <c r="N3" s="2763"/>
      <c r="O3" s="2763"/>
      <c r="P3" s="2763"/>
      <c r="Q3" s="2763"/>
      <c r="R3" s="2763"/>
      <c r="S3" s="2763"/>
      <c r="T3" s="2763"/>
      <c r="U3" s="19"/>
    </row>
    <row r="4" spans="1:36" s="16" customFormat="1" ht="18.75" customHeight="1">
      <c r="A4" s="2763"/>
      <c r="B4" s="2760"/>
      <c r="C4" s="2760"/>
      <c r="D4" s="2760"/>
      <c r="E4" s="2760"/>
      <c r="F4" s="2760"/>
      <c r="G4" s="2760"/>
      <c r="H4" s="2760"/>
      <c r="I4" s="2760"/>
      <c r="J4" s="2760"/>
      <c r="K4" s="2760"/>
      <c r="L4" s="2760"/>
      <c r="M4" s="2760"/>
      <c r="N4" s="2760"/>
      <c r="O4" s="2760"/>
      <c r="P4" s="2760"/>
      <c r="Q4" s="2760"/>
      <c r="R4" s="2760"/>
      <c r="S4" s="2760"/>
      <c r="T4" s="2760"/>
      <c r="U4" s="917"/>
    </row>
    <row r="5" spans="1:36" s="16" customFormat="1" ht="33" customHeight="1">
      <c r="A5" s="2761" t="s">
        <v>179</v>
      </c>
      <c r="B5" s="2761" t="s">
        <v>56</v>
      </c>
      <c r="C5" s="2761" t="s">
        <v>222</v>
      </c>
      <c r="D5" s="2769" t="s">
        <v>846</v>
      </c>
      <c r="E5" s="2775" t="s">
        <v>929</v>
      </c>
      <c r="F5" s="2771" t="s">
        <v>907</v>
      </c>
      <c r="G5" s="2772"/>
      <c r="H5" s="2772"/>
      <c r="I5" s="2772"/>
      <c r="J5" s="2699" t="s">
        <v>972</v>
      </c>
      <c r="K5" s="2714" t="s">
        <v>909</v>
      </c>
      <c r="L5" s="2715"/>
      <c r="M5" s="2716"/>
      <c r="N5" s="2717" t="s">
        <v>910</v>
      </c>
      <c r="O5" s="2773" t="s">
        <v>678</v>
      </c>
      <c r="P5" s="2764" t="s">
        <v>9</v>
      </c>
      <c r="Q5" s="2765"/>
      <c r="R5" s="2766"/>
      <c r="S5" s="2767" t="s">
        <v>826</v>
      </c>
      <c r="T5" s="2773" t="s">
        <v>678</v>
      </c>
      <c r="U5" s="19"/>
    </row>
    <row r="6" spans="1:36" s="16" customFormat="1" ht="93" customHeight="1">
      <c r="A6" s="2762"/>
      <c r="B6" s="2762"/>
      <c r="C6" s="2762"/>
      <c r="D6" s="2770"/>
      <c r="E6" s="2776"/>
      <c r="F6" s="2193" t="s">
        <v>793</v>
      </c>
      <c r="G6" s="2187" t="s">
        <v>582</v>
      </c>
      <c r="H6" s="2345" t="s">
        <v>916</v>
      </c>
      <c r="I6" s="2560" t="s">
        <v>825</v>
      </c>
      <c r="J6" s="2699"/>
      <c r="K6" s="2189" t="str">
        <f>'B5 TM-DV '!J6</f>
        <v>Ước TH năm 2024/TH năm 2023</v>
      </c>
      <c r="L6" s="2189" t="str">
        <f>'B5 TM-DV '!K6</f>
        <v>Ước TH năm 2024/KH năm 2024</v>
      </c>
      <c r="M6" s="2189" t="str">
        <f>'B5 TM-DV '!L6</f>
        <v>KH năm 2025/Ước TH năm 2024</v>
      </c>
      <c r="N6" s="2718"/>
      <c r="O6" s="2774"/>
      <c r="P6" s="571" t="e">
        <f>'B5 TM-DV '!N6</f>
        <v>#REF!</v>
      </c>
      <c r="Q6" s="571" t="e">
        <f>'B5 TM-DV '!O6</f>
        <v>#REF!</v>
      </c>
      <c r="R6" s="571" t="e">
        <f>'B5 TM-DV '!P6</f>
        <v>#REF!</v>
      </c>
      <c r="S6" s="2768"/>
      <c r="T6" s="2774"/>
      <c r="U6" s="572"/>
      <c r="V6" s="573"/>
      <c r="W6" s="573"/>
      <c r="X6" s="2777"/>
      <c r="Y6" s="2777"/>
      <c r="Z6" s="2777"/>
      <c r="AA6" s="573"/>
      <c r="AB6" s="573"/>
      <c r="AC6" s="573"/>
      <c r="AD6" s="573"/>
      <c r="AE6" s="573"/>
      <c r="AF6" s="573"/>
      <c r="AG6" s="573"/>
      <c r="AH6" s="573"/>
      <c r="AI6" s="573"/>
      <c r="AJ6" s="573"/>
    </row>
    <row r="7" spans="1:36" s="16" customFormat="1" ht="8.25" hidden="1" customHeight="1">
      <c r="A7" s="546" t="s">
        <v>73</v>
      </c>
      <c r="B7" s="574" t="s">
        <v>223</v>
      </c>
      <c r="C7" s="575"/>
      <c r="D7" s="535"/>
      <c r="E7" s="535"/>
      <c r="F7" s="535"/>
      <c r="G7" s="535"/>
      <c r="H7" s="535"/>
      <c r="I7" s="535"/>
      <c r="J7" s="2561"/>
      <c r="K7" s="535"/>
      <c r="L7" s="535"/>
      <c r="M7" s="535"/>
      <c r="N7" s="2719"/>
      <c r="O7" s="535"/>
      <c r="P7" s="571"/>
      <c r="Q7" s="571"/>
      <c r="R7" s="571"/>
      <c r="S7" s="535"/>
      <c r="T7" s="535"/>
      <c r="U7" s="572"/>
      <c r="V7" s="573"/>
      <c r="W7" s="573"/>
      <c r="X7" s="837" t="s">
        <v>11</v>
      </c>
      <c r="Y7" s="837" t="s">
        <v>823</v>
      </c>
      <c r="Z7" s="837" t="s">
        <v>824</v>
      </c>
      <c r="AA7" s="573"/>
      <c r="AB7" s="573"/>
      <c r="AC7" s="573"/>
      <c r="AD7" s="573"/>
      <c r="AE7" s="573"/>
      <c r="AF7" s="573"/>
      <c r="AG7" s="573"/>
      <c r="AH7" s="573"/>
      <c r="AI7" s="573"/>
      <c r="AJ7" s="573"/>
    </row>
    <row r="8" spans="1:36" s="16" customFormat="1" ht="24.95" hidden="1" customHeight="1">
      <c r="A8" s="546" t="s">
        <v>83</v>
      </c>
      <c r="B8" s="576" t="s">
        <v>224</v>
      </c>
      <c r="C8" s="546"/>
      <c r="D8" s="535"/>
      <c r="E8" s="535"/>
      <c r="F8" s="535"/>
      <c r="G8" s="535"/>
      <c r="H8" s="535"/>
      <c r="I8" s="535"/>
      <c r="J8" s="535"/>
      <c r="K8" s="535"/>
      <c r="L8" s="535"/>
      <c r="M8" s="535"/>
      <c r="N8" s="535"/>
      <c r="O8" s="535"/>
      <c r="P8" s="535"/>
      <c r="Q8" s="535"/>
      <c r="R8" s="535"/>
      <c r="S8" s="535"/>
      <c r="T8" s="535"/>
      <c r="U8" s="572"/>
      <c r="V8" s="573"/>
      <c r="W8" s="573"/>
      <c r="X8" s="573"/>
      <c r="Y8" s="573"/>
      <c r="Z8" s="573"/>
      <c r="AA8" s="573"/>
      <c r="AB8" s="573"/>
      <c r="AC8" s="573"/>
      <c r="AD8" s="573"/>
      <c r="AE8" s="573"/>
      <c r="AF8" s="573"/>
      <c r="AG8" s="573"/>
      <c r="AH8" s="573"/>
      <c r="AI8" s="573"/>
      <c r="AJ8" s="573"/>
    </row>
    <row r="9" spans="1:36" s="16" customFormat="1" ht="24.95" hidden="1" customHeight="1">
      <c r="A9" s="575">
        <v>1</v>
      </c>
      <c r="B9" s="535" t="s">
        <v>225</v>
      </c>
      <c r="C9" s="575" t="s">
        <v>226</v>
      </c>
      <c r="D9" s="535"/>
      <c r="E9" s="535"/>
      <c r="F9" s="535"/>
      <c r="G9" s="535"/>
      <c r="H9" s="535"/>
      <c r="I9" s="535"/>
      <c r="J9" s="535"/>
      <c r="K9" s="535"/>
      <c r="L9" s="535"/>
      <c r="M9" s="535"/>
      <c r="N9" s="535"/>
      <c r="O9" s="535"/>
      <c r="P9" s="535"/>
      <c r="Q9" s="535"/>
      <c r="R9" s="535"/>
      <c r="S9" s="535"/>
      <c r="T9" s="535"/>
      <c r="U9" s="572"/>
      <c r="V9" s="573"/>
      <c r="W9" s="573"/>
      <c r="X9" s="573"/>
      <c r="Y9" s="573"/>
      <c r="Z9" s="573"/>
      <c r="AA9" s="573"/>
      <c r="AB9" s="573"/>
      <c r="AC9" s="573"/>
      <c r="AD9" s="573"/>
      <c r="AE9" s="573"/>
      <c r="AF9" s="573"/>
      <c r="AG9" s="573"/>
      <c r="AH9" s="573"/>
      <c r="AI9" s="573"/>
      <c r="AJ9" s="573"/>
    </row>
    <row r="10" spans="1:36" s="16" customFormat="1" ht="24.95" hidden="1" customHeight="1">
      <c r="A10" s="575">
        <v>2</v>
      </c>
      <c r="B10" s="535" t="s">
        <v>227</v>
      </c>
      <c r="C10" s="575" t="s">
        <v>25</v>
      </c>
      <c r="D10" s="535"/>
      <c r="E10" s="535"/>
      <c r="F10" s="535"/>
      <c r="G10" s="535"/>
      <c r="H10" s="535"/>
      <c r="I10" s="535"/>
      <c r="J10" s="535"/>
      <c r="K10" s="535"/>
      <c r="L10" s="535"/>
      <c r="M10" s="535"/>
      <c r="N10" s="535"/>
      <c r="O10" s="535"/>
      <c r="P10" s="535"/>
      <c r="Q10" s="535"/>
      <c r="R10" s="535"/>
      <c r="S10" s="535"/>
      <c r="T10" s="535"/>
      <c r="U10" s="572"/>
      <c r="V10" s="573"/>
      <c r="W10" s="573"/>
      <c r="X10" s="573"/>
      <c r="Y10" s="573"/>
      <c r="Z10" s="573"/>
      <c r="AA10" s="573"/>
      <c r="AB10" s="573"/>
      <c r="AC10" s="573"/>
      <c r="AD10" s="573"/>
      <c r="AE10" s="573"/>
      <c r="AF10" s="573"/>
      <c r="AG10" s="573"/>
      <c r="AH10" s="573"/>
      <c r="AI10" s="573"/>
      <c r="AJ10" s="573"/>
    </row>
    <row r="11" spans="1:36" s="16" customFormat="1" ht="24.95" hidden="1" customHeight="1">
      <c r="A11" s="575">
        <v>3</v>
      </c>
      <c r="B11" s="535" t="s">
        <v>228</v>
      </c>
      <c r="C11" s="575" t="s">
        <v>25</v>
      </c>
      <c r="D11" s="535"/>
      <c r="E11" s="535"/>
      <c r="F11" s="535"/>
      <c r="G11" s="535"/>
      <c r="H11" s="535"/>
      <c r="I11" s="535"/>
      <c r="J11" s="535"/>
      <c r="K11" s="535"/>
      <c r="L11" s="535"/>
      <c r="M11" s="535"/>
      <c r="N11" s="535"/>
      <c r="O11" s="535"/>
      <c r="P11" s="535"/>
      <c r="Q11" s="535"/>
      <c r="R11" s="535"/>
      <c r="S11" s="535"/>
      <c r="T11" s="535"/>
      <c r="U11" s="572"/>
      <c r="V11" s="573"/>
      <c r="W11" s="573"/>
      <c r="X11" s="573"/>
      <c r="Y11" s="573"/>
      <c r="Z11" s="573"/>
      <c r="AA11" s="573"/>
      <c r="AB11" s="573"/>
      <c r="AC11" s="573"/>
      <c r="AD11" s="573"/>
      <c r="AE11" s="573"/>
      <c r="AF11" s="573"/>
      <c r="AG11" s="573"/>
      <c r="AH11" s="573"/>
      <c r="AI11" s="573"/>
      <c r="AJ11" s="573"/>
    </row>
    <row r="12" spans="1:36" s="16" customFormat="1" ht="24.95" hidden="1" customHeight="1">
      <c r="A12" s="575">
        <v>4</v>
      </c>
      <c r="B12" s="535" t="s">
        <v>229</v>
      </c>
      <c r="C12" s="575" t="s">
        <v>25</v>
      </c>
      <c r="D12" s="535"/>
      <c r="E12" s="535"/>
      <c r="F12" s="535"/>
      <c r="G12" s="535"/>
      <c r="H12" s="535"/>
      <c r="I12" s="535"/>
      <c r="J12" s="535"/>
      <c r="K12" s="535"/>
      <c r="L12" s="535"/>
      <c r="M12" s="535"/>
      <c r="N12" s="535"/>
      <c r="O12" s="535"/>
      <c r="P12" s="535"/>
      <c r="Q12" s="535"/>
      <c r="R12" s="535"/>
      <c r="S12" s="535"/>
      <c r="T12" s="535"/>
      <c r="U12" s="572"/>
      <c r="V12" s="573"/>
      <c r="W12" s="573"/>
      <c r="X12" s="573"/>
      <c r="Y12" s="573"/>
      <c r="Z12" s="573"/>
      <c r="AA12" s="573"/>
      <c r="AB12" s="573"/>
      <c r="AC12" s="573"/>
      <c r="AD12" s="573"/>
      <c r="AE12" s="573"/>
      <c r="AF12" s="573"/>
      <c r="AG12" s="573"/>
      <c r="AH12" s="573"/>
      <c r="AI12" s="573"/>
      <c r="AJ12" s="573"/>
    </row>
    <row r="13" spans="1:36" s="16" customFormat="1" ht="24.95" hidden="1" customHeight="1">
      <c r="A13" s="575">
        <v>5</v>
      </c>
      <c r="B13" s="535" t="s">
        <v>230</v>
      </c>
      <c r="C13" s="575" t="s">
        <v>25</v>
      </c>
      <c r="D13" s="535"/>
      <c r="E13" s="535"/>
      <c r="F13" s="535"/>
      <c r="G13" s="535"/>
      <c r="H13" s="535"/>
      <c r="I13" s="535"/>
      <c r="J13" s="535"/>
      <c r="K13" s="535"/>
      <c r="L13" s="535"/>
      <c r="M13" s="535"/>
      <c r="N13" s="535"/>
      <c r="O13" s="535"/>
      <c r="P13" s="535"/>
      <c r="Q13" s="535"/>
      <c r="R13" s="535"/>
      <c r="S13" s="535"/>
      <c r="T13" s="535"/>
      <c r="U13" s="572"/>
      <c r="V13" s="573"/>
      <c r="W13" s="573"/>
      <c r="X13" s="573"/>
      <c r="Y13" s="573"/>
      <c r="Z13" s="573"/>
      <c r="AA13" s="573"/>
      <c r="AB13" s="573"/>
      <c r="AC13" s="573"/>
      <c r="AD13" s="573"/>
      <c r="AE13" s="573"/>
      <c r="AF13" s="573"/>
      <c r="AG13" s="573"/>
      <c r="AH13" s="573"/>
      <c r="AI13" s="573"/>
      <c r="AJ13" s="573"/>
    </row>
    <row r="14" spans="1:36" s="921" customFormat="1" ht="36.75" hidden="1" customHeight="1">
      <c r="A14" s="918"/>
      <c r="B14" s="577" t="s">
        <v>231</v>
      </c>
      <c r="C14" s="578"/>
      <c r="D14" s="580"/>
      <c r="E14" s="580"/>
      <c r="F14" s="580"/>
      <c r="G14" s="580"/>
      <c r="H14" s="580"/>
      <c r="I14" s="580"/>
      <c r="J14" s="580"/>
      <c r="K14" s="580"/>
      <c r="L14" s="580"/>
      <c r="M14" s="580"/>
      <c r="N14" s="580"/>
      <c r="O14" s="580"/>
      <c r="P14" s="580"/>
      <c r="Q14" s="580"/>
      <c r="R14" s="580"/>
      <c r="S14" s="580"/>
      <c r="T14" s="580"/>
      <c r="U14" s="919"/>
      <c r="V14" s="920"/>
      <c r="W14" s="920"/>
      <c r="X14" s="920"/>
      <c r="Y14" s="920"/>
      <c r="Z14" s="920"/>
      <c r="AA14" s="920"/>
      <c r="AB14" s="920"/>
      <c r="AC14" s="920"/>
      <c r="AD14" s="920"/>
      <c r="AE14" s="920"/>
      <c r="AF14" s="920"/>
      <c r="AG14" s="920"/>
      <c r="AH14" s="920"/>
      <c r="AI14" s="920"/>
      <c r="AJ14" s="920"/>
    </row>
    <row r="15" spans="1:36" s="921" customFormat="1" ht="24.95" hidden="1" customHeight="1">
      <c r="A15" s="918"/>
      <c r="B15" s="577" t="s">
        <v>232</v>
      </c>
      <c r="C15" s="578"/>
      <c r="D15" s="580"/>
      <c r="E15" s="580"/>
      <c r="F15" s="580"/>
      <c r="G15" s="580"/>
      <c r="H15" s="580"/>
      <c r="I15" s="580"/>
      <c r="J15" s="580"/>
      <c r="K15" s="580"/>
      <c r="L15" s="580"/>
      <c r="M15" s="580"/>
      <c r="N15" s="580"/>
      <c r="O15" s="580"/>
      <c r="P15" s="580"/>
      <c r="Q15" s="580"/>
      <c r="R15" s="580"/>
      <c r="S15" s="580"/>
      <c r="T15" s="580"/>
      <c r="U15" s="919"/>
      <c r="V15" s="920"/>
      <c r="W15" s="920"/>
      <c r="X15" s="920"/>
      <c r="Y15" s="920"/>
      <c r="Z15" s="920"/>
      <c r="AA15" s="920"/>
      <c r="AB15" s="920"/>
      <c r="AC15" s="920"/>
      <c r="AD15" s="920"/>
      <c r="AE15" s="920"/>
      <c r="AF15" s="920"/>
      <c r="AG15" s="920"/>
      <c r="AH15" s="920"/>
      <c r="AI15" s="920"/>
      <c r="AJ15" s="920"/>
    </row>
    <row r="16" spans="1:36" s="921" customFormat="1" ht="39.75" hidden="1" customHeight="1">
      <c r="A16" s="918"/>
      <c r="B16" s="577" t="s">
        <v>233</v>
      </c>
      <c r="C16" s="578"/>
      <c r="D16" s="580"/>
      <c r="E16" s="580"/>
      <c r="F16" s="580"/>
      <c r="G16" s="580"/>
      <c r="H16" s="580"/>
      <c r="I16" s="580"/>
      <c r="J16" s="580"/>
      <c r="K16" s="580"/>
      <c r="L16" s="580"/>
      <c r="M16" s="580"/>
      <c r="N16" s="580"/>
      <c r="O16" s="580"/>
      <c r="P16" s="580"/>
      <c r="Q16" s="580"/>
      <c r="R16" s="580"/>
      <c r="S16" s="580"/>
      <c r="T16" s="580"/>
      <c r="U16" s="919"/>
      <c r="V16" s="920"/>
      <c r="W16" s="920"/>
      <c r="X16" s="920"/>
      <c r="Y16" s="920"/>
      <c r="Z16" s="920"/>
      <c r="AA16" s="920"/>
      <c r="AB16" s="920"/>
      <c r="AC16" s="920"/>
      <c r="AD16" s="920"/>
      <c r="AE16" s="920"/>
      <c r="AF16" s="920"/>
      <c r="AG16" s="920"/>
      <c r="AH16" s="920"/>
      <c r="AI16" s="920"/>
      <c r="AJ16" s="920"/>
    </row>
    <row r="17" spans="1:36" s="16" customFormat="1" ht="24.95" hidden="1" customHeight="1">
      <c r="A17" s="546" t="s">
        <v>100</v>
      </c>
      <c r="B17" s="576" t="s">
        <v>234</v>
      </c>
      <c r="C17" s="546"/>
      <c r="D17" s="535"/>
      <c r="E17" s="535"/>
      <c r="F17" s="535"/>
      <c r="G17" s="535"/>
      <c r="H17" s="535"/>
      <c r="I17" s="535"/>
      <c r="J17" s="535"/>
      <c r="K17" s="535"/>
      <c r="L17" s="535"/>
      <c r="M17" s="535"/>
      <c r="N17" s="535"/>
      <c r="O17" s="535"/>
      <c r="P17" s="535"/>
      <c r="Q17" s="535"/>
      <c r="R17" s="535"/>
      <c r="S17" s="535"/>
      <c r="T17" s="535"/>
      <c r="U17" s="572"/>
      <c r="V17" s="573"/>
      <c r="W17" s="573"/>
      <c r="X17" s="573"/>
      <c r="Y17" s="573"/>
      <c r="Z17" s="573"/>
      <c r="AA17" s="573"/>
      <c r="AB17" s="573"/>
      <c r="AC17" s="573"/>
      <c r="AD17" s="573"/>
      <c r="AE17" s="573"/>
      <c r="AF17" s="573"/>
      <c r="AG17" s="573"/>
      <c r="AH17" s="573"/>
      <c r="AI17" s="573"/>
      <c r="AJ17" s="573"/>
    </row>
    <row r="18" spans="1:36" s="16" customFormat="1" ht="39.950000000000003" hidden="1" customHeight="1">
      <c r="A18" s="575">
        <v>1</v>
      </c>
      <c r="B18" s="579" t="s">
        <v>235</v>
      </c>
      <c r="C18" s="575" t="s">
        <v>236</v>
      </c>
      <c r="D18" s="535"/>
      <c r="E18" s="535"/>
      <c r="F18" s="535"/>
      <c r="G18" s="535"/>
      <c r="H18" s="535"/>
      <c r="I18" s="535"/>
      <c r="J18" s="535"/>
      <c r="K18" s="535"/>
      <c r="L18" s="535"/>
      <c r="M18" s="535"/>
      <c r="N18" s="535"/>
      <c r="O18" s="535"/>
      <c r="P18" s="535"/>
      <c r="Q18" s="535"/>
      <c r="R18" s="535"/>
      <c r="S18" s="535"/>
      <c r="T18" s="535"/>
      <c r="U18" s="572"/>
      <c r="V18" s="573"/>
      <c r="W18" s="573"/>
      <c r="X18" s="573"/>
      <c r="Y18" s="573"/>
      <c r="Z18" s="573"/>
      <c r="AA18" s="573"/>
      <c r="AB18" s="573"/>
      <c r="AC18" s="573"/>
      <c r="AD18" s="573"/>
      <c r="AE18" s="573"/>
      <c r="AF18" s="573"/>
      <c r="AG18" s="573"/>
      <c r="AH18" s="573"/>
      <c r="AI18" s="573"/>
      <c r="AJ18" s="573"/>
    </row>
    <row r="19" spans="1:36" s="921" customFormat="1" ht="39.950000000000003" hidden="1" customHeight="1">
      <c r="A19" s="575">
        <v>2</v>
      </c>
      <c r="B19" s="535" t="s">
        <v>237</v>
      </c>
      <c r="C19" s="575" t="s">
        <v>226</v>
      </c>
      <c r="D19" s="580"/>
      <c r="E19" s="580"/>
      <c r="F19" s="580"/>
      <c r="G19" s="580"/>
      <c r="H19" s="580"/>
      <c r="I19" s="580"/>
      <c r="J19" s="580"/>
      <c r="K19" s="580"/>
      <c r="L19" s="580"/>
      <c r="M19" s="580"/>
      <c r="N19" s="580"/>
      <c r="O19" s="580"/>
      <c r="P19" s="580"/>
      <c r="Q19" s="580"/>
      <c r="R19" s="580"/>
      <c r="S19" s="580"/>
      <c r="T19" s="580"/>
      <c r="U19" s="919"/>
      <c r="V19" s="920"/>
      <c r="W19" s="920"/>
      <c r="X19" s="920"/>
      <c r="Y19" s="920"/>
      <c r="Z19" s="920"/>
      <c r="AA19" s="920"/>
      <c r="AB19" s="920"/>
      <c r="AC19" s="920"/>
      <c r="AD19" s="920"/>
      <c r="AE19" s="920"/>
      <c r="AF19" s="920"/>
      <c r="AG19" s="920"/>
      <c r="AH19" s="920"/>
      <c r="AI19" s="920"/>
      <c r="AJ19" s="920"/>
    </row>
    <row r="20" spans="1:36" s="16" customFormat="1" ht="39.950000000000003" hidden="1" customHeight="1">
      <c r="A20" s="578"/>
      <c r="B20" s="580" t="s">
        <v>238</v>
      </c>
      <c r="C20" s="578"/>
      <c r="D20" s="535"/>
      <c r="E20" s="535"/>
      <c r="F20" s="535"/>
      <c r="G20" s="535"/>
      <c r="H20" s="535"/>
      <c r="I20" s="535"/>
      <c r="J20" s="535"/>
      <c r="K20" s="535"/>
      <c r="L20" s="535"/>
      <c r="M20" s="535"/>
      <c r="N20" s="535"/>
      <c r="O20" s="535"/>
      <c r="P20" s="535"/>
      <c r="Q20" s="535"/>
      <c r="R20" s="535"/>
      <c r="S20" s="535"/>
      <c r="T20" s="535"/>
      <c r="U20" s="572"/>
      <c r="V20" s="573"/>
      <c r="W20" s="573"/>
      <c r="X20" s="573"/>
      <c r="Y20" s="573"/>
      <c r="Z20" s="573"/>
      <c r="AA20" s="573"/>
      <c r="AB20" s="573"/>
      <c r="AC20" s="573"/>
      <c r="AD20" s="573"/>
      <c r="AE20" s="573"/>
      <c r="AF20" s="573"/>
      <c r="AG20" s="573"/>
      <c r="AH20" s="573"/>
      <c r="AI20" s="573"/>
      <c r="AJ20" s="573"/>
    </row>
    <row r="21" spans="1:36" s="16" customFormat="1" ht="39.950000000000003" hidden="1" customHeight="1">
      <c r="A21" s="575">
        <v>3</v>
      </c>
      <c r="B21" s="579" t="s">
        <v>239</v>
      </c>
      <c r="C21" s="575" t="s">
        <v>226</v>
      </c>
      <c r="D21" s="535"/>
      <c r="E21" s="535"/>
      <c r="F21" s="535"/>
      <c r="G21" s="535"/>
      <c r="H21" s="535"/>
      <c r="I21" s="535"/>
      <c r="J21" s="535"/>
      <c r="K21" s="535"/>
      <c r="L21" s="535"/>
      <c r="M21" s="535"/>
      <c r="N21" s="535"/>
      <c r="O21" s="535"/>
      <c r="P21" s="535"/>
      <c r="Q21" s="535"/>
      <c r="R21" s="535"/>
      <c r="S21" s="535"/>
      <c r="T21" s="535"/>
      <c r="U21" s="572"/>
      <c r="V21" s="573"/>
      <c r="W21" s="573"/>
      <c r="X21" s="573"/>
      <c r="Y21" s="573"/>
      <c r="Z21" s="573"/>
      <c r="AA21" s="573"/>
      <c r="AB21" s="573"/>
      <c r="AC21" s="573"/>
      <c r="AD21" s="573"/>
      <c r="AE21" s="573"/>
      <c r="AF21" s="573"/>
      <c r="AG21" s="573"/>
      <c r="AH21" s="573"/>
      <c r="AI21" s="573"/>
      <c r="AJ21" s="573"/>
    </row>
    <row r="22" spans="1:36" s="921" customFormat="1" ht="39.950000000000003" hidden="1" customHeight="1">
      <c r="A22" s="575">
        <v>4</v>
      </c>
      <c r="B22" s="579" t="s">
        <v>240</v>
      </c>
      <c r="C22" s="575" t="s">
        <v>226</v>
      </c>
      <c r="D22" s="580"/>
      <c r="E22" s="580"/>
      <c r="F22" s="580"/>
      <c r="G22" s="580"/>
      <c r="H22" s="580"/>
      <c r="I22" s="580"/>
      <c r="J22" s="580"/>
      <c r="K22" s="580"/>
      <c r="L22" s="580"/>
      <c r="M22" s="580"/>
      <c r="N22" s="580"/>
      <c r="O22" s="580"/>
      <c r="P22" s="580"/>
      <c r="Q22" s="580"/>
      <c r="R22" s="580"/>
      <c r="S22" s="580"/>
      <c r="T22" s="580"/>
      <c r="U22" s="919"/>
      <c r="V22" s="920"/>
      <c r="W22" s="920"/>
      <c r="X22" s="920"/>
      <c r="Y22" s="920"/>
      <c r="Z22" s="920"/>
      <c r="AA22" s="920"/>
      <c r="AB22" s="920"/>
      <c r="AC22" s="920"/>
      <c r="AD22" s="920"/>
      <c r="AE22" s="920"/>
      <c r="AF22" s="920"/>
      <c r="AG22" s="920"/>
      <c r="AH22" s="920"/>
      <c r="AI22" s="920"/>
      <c r="AJ22" s="920"/>
    </row>
    <row r="23" spans="1:36" s="16" customFormat="1" ht="39.950000000000003" hidden="1" customHeight="1">
      <c r="A23" s="578"/>
      <c r="B23" s="580" t="s">
        <v>241</v>
      </c>
      <c r="C23" s="578"/>
      <c r="D23" s="535"/>
      <c r="E23" s="535"/>
      <c r="F23" s="535"/>
      <c r="G23" s="535"/>
      <c r="H23" s="535"/>
      <c r="I23" s="535"/>
      <c r="J23" s="535"/>
      <c r="K23" s="535"/>
      <c r="L23" s="535"/>
      <c r="M23" s="535"/>
      <c r="N23" s="535"/>
      <c r="O23" s="535"/>
      <c r="P23" s="535"/>
      <c r="Q23" s="535"/>
      <c r="R23" s="535"/>
      <c r="S23" s="535"/>
      <c r="T23" s="535"/>
      <c r="U23" s="572"/>
      <c r="V23" s="573"/>
      <c r="W23" s="573"/>
      <c r="X23" s="573"/>
      <c r="Y23" s="573"/>
      <c r="Z23" s="573"/>
      <c r="AA23" s="573"/>
      <c r="AB23" s="573"/>
      <c r="AC23" s="573"/>
      <c r="AD23" s="573"/>
      <c r="AE23" s="573"/>
      <c r="AF23" s="573"/>
      <c r="AG23" s="573"/>
      <c r="AH23" s="573"/>
      <c r="AI23" s="573"/>
      <c r="AJ23" s="573"/>
    </row>
    <row r="24" spans="1:36" s="16" customFormat="1" ht="24.95" hidden="1" customHeight="1">
      <c r="A24" s="575">
        <v>5</v>
      </c>
      <c r="B24" s="579" t="s">
        <v>242</v>
      </c>
      <c r="C24" s="575" t="s">
        <v>226</v>
      </c>
      <c r="D24" s="535"/>
      <c r="E24" s="535"/>
      <c r="F24" s="535"/>
      <c r="G24" s="535"/>
      <c r="H24" s="535"/>
      <c r="I24" s="535"/>
      <c r="J24" s="535"/>
      <c r="K24" s="535"/>
      <c r="L24" s="535"/>
      <c r="M24" s="535"/>
      <c r="N24" s="535"/>
      <c r="O24" s="535"/>
      <c r="P24" s="535"/>
      <c r="Q24" s="535"/>
      <c r="R24" s="535"/>
      <c r="S24" s="535"/>
      <c r="T24" s="535"/>
      <c r="U24" s="572"/>
      <c r="V24" s="573"/>
      <c r="W24" s="573"/>
      <c r="X24" s="573"/>
      <c r="Y24" s="573"/>
      <c r="Z24" s="573"/>
      <c r="AA24" s="573"/>
      <c r="AB24" s="573"/>
      <c r="AC24" s="573"/>
      <c r="AD24" s="573"/>
      <c r="AE24" s="573"/>
      <c r="AF24" s="573"/>
      <c r="AG24" s="573"/>
      <c r="AH24" s="573"/>
      <c r="AI24" s="573"/>
      <c r="AJ24" s="573"/>
    </row>
    <row r="25" spans="1:36" s="16" customFormat="1" ht="24.95" hidden="1" customHeight="1">
      <c r="A25" s="575">
        <v>6</v>
      </c>
      <c r="B25" s="535" t="s">
        <v>243</v>
      </c>
      <c r="C25" s="575" t="s">
        <v>226</v>
      </c>
      <c r="D25" s="535"/>
      <c r="E25" s="535"/>
      <c r="F25" s="535"/>
      <c r="G25" s="535"/>
      <c r="H25" s="535"/>
      <c r="I25" s="535"/>
      <c r="J25" s="535"/>
      <c r="K25" s="535"/>
      <c r="L25" s="535"/>
      <c r="M25" s="535"/>
      <c r="N25" s="535"/>
      <c r="O25" s="535"/>
      <c r="P25" s="535"/>
      <c r="Q25" s="535"/>
      <c r="R25" s="535"/>
      <c r="S25" s="535"/>
      <c r="T25" s="535"/>
      <c r="U25" s="572"/>
      <c r="V25" s="573"/>
      <c r="W25" s="573"/>
      <c r="X25" s="573"/>
      <c r="Y25" s="573"/>
      <c r="Z25" s="573"/>
      <c r="AA25" s="573"/>
      <c r="AB25" s="573"/>
      <c r="AC25" s="573"/>
      <c r="AD25" s="573"/>
      <c r="AE25" s="573"/>
      <c r="AF25" s="573"/>
      <c r="AG25" s="573"/>
      <c r="AH25" s="573"/>
      <c r="AI25" s="573"/>
      <c r="AJ25" s="573"/>
    </row>
    <row r="26" spans="1:36" s="16" customFormat="1" ht="24.95" hidden="1" customHeight="1">
      <c r="A26" s="575">
        <v>7</v>
      </c>
      <c r="B26" s="535" t="s">
        <v>244</v>
      </c>
      <c r="C26" s="575" t="s">
        <v>49</v>
      </c>
      <c r="D26" s="535"/>
      <c r="E26" s="535"/>
      <c r="F26" s="535"/>
      <c r="G26" s="535"/>
      <c r="H26" s="535"/>
      <c r="I26" s="535"/>
      <c r="J26" s="535"/>
      <c r="K26" s="535"/>
      <c r="L26" s="535"/>
      <c r="M26" s="535"/>
      <c r="N26" s="535"/>
      <c r="O26" s="535"/>
      <c r="P26" s="535"/>
      <c r="Q26" s="535"/>
      <c r="R26" s="535"/>
      <c r="S26" s="535"/>
      <c r="T26" s="535"/>
      <c r="U26" s="572"/>
      <c r="V26" s="573"/>
      <c r="W26" s="573"/>
      <c r="X26" s="573"/>
      <c r="Y26" s="573"/>
      <c r="Z26" s="573"/>
      <c r="AA26" s="573"/>
      <c r="AB26" s="573"/>
      <c r="AC26" s="573"/>
      <c r="AD26" s="573"/>
      <c r="AE26" s="573"/>
      <c r="AF26" s="573"/>
      <c r="AG26" s="573"/>
      <c r="AH26" s="573"/>
      <c r="AI26" s="573"/>
      <c r="AJ26" s="573"/>
    </row>
    <row r="27" spans="1:36" s="16" customFormat="1" ht="24.95" hidden="1" customHeight="1">
      <c r="A27" s="575">
        <v>8</v>
      </c>
      <c r="B27" s="535" t="s">
        <v>245</v>
      </c>
      <c r="C27" s="575" t="s">
        <v>25</v>
      </c>
      <c r="D27" s="535"/>
      <c r="E27" s="535"/>
      <c r="F27" s="535"/>
      <c r="G27" s="535"/>
      <c r="H27" s="535"/>
      <c r="I27" s="535"/>
      <c r="J27" s="535"/>
      <c r="K27" s="535"/>
      <c r="L27" s="535"/>
      <c r="M27" s="535"/>
      <c r="N27" s="535"/>
      <c r="O27" s="535"/>
      <c r="P27" s="535"/>
      <c r="Q27" s="535"/>
      <c r="R27" s="535"/>
      <c r="S27" s="535"/>
      <c r="T27" s="535"/>
      <c r="U27" s="572"/>
      <c r="V27" s="573"/>
      <c r="W27" s="573"/>
      <c r="X27" s="573"/>
      <c r="Y27" s="573"/>
      <c r="Z27" s="573"/>
      <c r="AA27" s="573"/>
      <c r="AB27" s="573"/>
      <c r="AC27" s="573"/>
      <c r="AD27" s="573"/>
      <c r="AE27" s="573"/>
      <c r="AF27" s="573"/>
      <c r="AG27" s="573"/>
      <c r="AH27" s="573"/>
      <c r="AI27" s="573"/>
      <c r="AJ27" s="573"/>
    </row>
    <row r="28" spans="1:36" s="16" customFormat="1" ht="34.5" hidden="1" customHeight="1">
      <c r="A28" s="575">
        <v>9</v>
      </c>
      <c r="B28" s="535" t="s">
        <v>246</v>
      </c>
      <c r="C28" s="575" t="s">
        <v>25</v>
      </c>
      <c r="D28" s="535"/>
      <c r="E28" s="535"/>
      <c r="F28" s="535"/>
      <c r="G28" s="535"/>
      <c r="H28" s="535"/>
      <c r="I28" s="535"/>
      <c r="J28" s="535"/>
      <c r="K28" s="535"/>
      <c r="L28" s="535"/>
      <c r="M28" s="535"/>
      <c r="N28" s="535"/>
      <c r="O28" s="535"/>
      <c r="P28" s="535"/>
      <c r="Q28" s="535"/>
      <c r="R28" s="535"/>
      <c r="S28" s="535"/>
      <c r="T28" s="535"/>
      <c r="U28" s="572"/>
      <c r="V28" s="573"/>
      <c r="W28" s="573"/>
      <c r="X28" s="573"/>
      <c r="Y28" s="573"/>
      <c r="Z28" s="573"/>
      <c r="AA28" s="573"/>
      <c r="AB28" s="573"/>
      <c r="AC28" s="573"/>
      <c r="AD28" s="573"/>
      <c r="AE28" s="573"/>
      <c r="AF28" s="573"/>
      <c r="AG28" s="573"/>
      <c r="AH28" s="573"/>
      <c r="AI28" s="573"/>
      <c r="AJ28" s="573"/>
    </row>
    <row r="29" spans="1:36" s="750" customFormat="1" ht="15.75" hidden="1" customHeight="1">
      <c r="A29" s="575">
        <v>10</v>
      </c>
      <c r="B29" s="535" t="s">
        <v>247</v>
      </c>
      <c r="C29" s="575" t="s">
        <v>25</v>
      </c>
      <c r="D29" s="574"/>
      <c r="E29" s="574"/>
      <c r="F29" s="574"/>
      <c r="G29" s="574"/>
      <c r="H29" s="574"/>
      <c r="I29" s="574"/>
      <c r="J29" s="574"/>
      <c r="K29" s="574"/>
      <c r="L29" s="574"/>
      <c r="M29" s="574"/>
      <c r="N29" s="574"/>
      <c r="O29" s="574"/>
      <c r="P29" s="574"/>
      <c r="Q29" s="574"/>
      <c r="R29" s="574"/>
      <c r="S29" s="574"/>
      <c r="T29" s="574"/>
      <c r="U29" s="922"/>
      <c r="V29" s="762"/>
      <c r="W29" s="762"/>
      <c r="X29" s="762"/>
      <c r="Y29" s="762"/>
      <c r="Z29" s="762"/>
      <c r="AA29" s="762"/>
      <c r="AB29" s="762"/>
      <c r="AC29" s="762"/>
      <c r="AD29" s="762"/>
      <c r="AE29" s="762"/>
      <c r="AF29" s="762"/>
      <c r="AG29" s="762"/>
      <c r="AH29" s="762"/>
      <c r="AI29" s="762"/>
      <c r="AJ29" s="762"/>
    </row>
    <row r="30" spans="1:36" s="16" customFormat="1" ht="24.95" customHeight="1">
      <c r="A30" s="1763" t="s">
        <v>73</v>
      </c>
      <c r="B30" s="1764" t="s">
        <v>248</v>
      </c>
      <c r="C30" s="1763"/>
      <c r="D30" s="1765"/>
      <c r="E30" s="1765"/>
      <c r="F30" s="1765"/>
      <c r="G30" s="1765"/>
      <c r="H30" s="1765"/>
      <c r="I30" s="1765"/>
      <c r="J30" s="1765"/>
      <c r="K30" s="1765"/>
      <c r="L30" s="1765"/>
      <c r="M30" s="1765"/>
      <c r="N30" s="1765"/>
      <c r="O30" s="1765"/>
      <c r="P30" s="1765"/>
      <c r="Q30" s="1765"/>
      <c r="R30" s="1765"/>
      <c r="S30" s="1765"/>
      <c r="T30" s="1765"/>
      <c r="U30" s="572"/>
      <c r="V30" s="573"/>
      <c r="W30" s="573"/>
      <c r="X30" s="573"/>
      <c r="Y30" s="573"/>
      <c r="Z30" s="573"/>
      <c r="AA30" s="573"/>
      <c r="AB30" s="573"/>
      <c r="AC30" s="573"/>
      <c r="AD30" s="573"/>
      <c r="AE30" s="573"/>
      <c r="AF30" s="573"/>
      <c r="AG30" s="573"/>
      <c r="AH30" s="573"/>
      <c r="AI30" s="573"/>
      <c r="AJ30" s="573"/>
    </row>
    <row r="31" spans="1:36" s="921" customFormat="1" ht="24.95" customHeight="1">
      <c r="A31" s="1766" t="s">
        <v>83</v>
      </c>
      <c r="B31" s="1767" t="s">
        <v>249</v>
      </c>
      <c r="C31" s="1768"/>
      <c r="D31" s="1769"/>
      <c r="E31" s="1769"/>
      <c r="F31" s="1769"/>
      <c r="G31" s="1769"/>
      <c r="H31" s="1769"/>
      <c r="I31" s="1769"/>
      <c r="J31" s="1769"/>
      <c r="K31" s="1769"/>
      <c r="L31" s="1769"/>
      <c r="M31" s="1769"/>
      <c r="N31" s="1769"/>
      <c r="O31" s="1769"/>
      <c r="P31" s="1769"/>
      <c r="Q31" s="1769"/>
      <c r="R31" s="1769"/>
      <c r="S31" s="1769"/>
      <c r="T31" s="1769"/>
      <c r="U31" s="919"/>
      <c r="V31" s="920"/>
      <c r="W31" s="920"/>
      <c r="X31" s="920"/>
      <c r="Y31" s="920"/>
      <c r="Z31" s="920"/>
      <c r="AA31" s="920"/>
      <c r="AB31" s="920"/>
      <c r="AC31" s="920"/>
      <c r="AD31" s="920"/>
      <c r="AE31" s="920"/>
      <c r="AF31" s="920"/>
      <c r="AG31" s="920"/>
      <c r="AH31" s="920"/>
      <c r="AI31" s="920"/>
      <c r="AJ31" s="920"/>
    </row>
    <row r="32" spans="1:36" s="16" customFormat="1" ht="24.95" customHeight="1">
      <c r="A32" s="1768">
        <v>1</v>
      </c>
      <c r="B32" s="1770" t="s">
        <v>837</v>
      </c>
      <c r="C32" s="1768" t="s">
        <v>250</v>
      </c>
      <c r="D32" s="1771">
        <v>42</v>
      </c>
      <c r="E32" s="1771">
        <v>46</v>
      </c>
      <c r="F32" s="1771">
        <f>E32+F33-F34</f>
        <v>45</v>
      </c>
      <c r="G32" s="1771">
        <v>45</v>
      </c>
      <c r="H32" s="1771">
        <v>49</v>
      </c>
      <c r="I32" s="1771">
        <f>E32+I33-I34</f>
        <v>51</v>
      </c>
      <c r="J32" s="1771">
        <f>I32+J33-J34</f>
        <v>51</v>
      </c>
      <c r="K32" s="2320">
        <f>I32/E32%</f>
        <v>110.8695652173913</v>
      </c>
      <c r="L32" s="2320">
        <f>I32/F32%</f>
        <v>113.33333333333333</v>
      </c>
      <c r="M32" s="2320">
        <f>J32/I32%</f>
        <v>100</v>
      </c>
      <c r="N32" s="1771"/>
      <c r="O32" s="1771"/>
      <c r="P32" s="1772">
        <f>E32/D32%</f>
        <v>109.52380952380953</v>
      </c>
      <c r="Q32" s="1772" t="e">
        <f>E32/#REF!%</f>
        <v>#REF!</v>
      </c>
      <c r="R32" s="1772">
        <f>F32/E32%</f>
        <v>97.826086956521735</v>
      </c>
      <c r="S32" s="1771"/>
      <c r="T32" s="1773"/>
      <c r="U32" s="572"/>
      <c r="V32" s="573"/>
      <c r="W32" s="573"/>
      <c r="X32" s="757"/>
      <c r="Y32" s="573"/>
      <c r="Z32" s="573"/>
      <c r="AA32" s="573"/>
      <c r="AB32" s="573"/>
      <c r="AC32" s="573"/>
      <c r="AD32" s="573"/>
      <c r="AE32" s="573"/>
      <c r="AF32" s="573"/>
      <c r="AG32" s="573"/>
      <c r="AH32" s="573"/>
      <c r="AI32" s="573"/>
      <c r="AJ32" s="573"/>
    </row>
    <row r="33" spans="1:36" s="921" customFormat="1" ht="24.95" customHeight="1">
      <c r="A33" s="1774"/>
      <c r="B33" s="1769" t="s">
        <v>764</v>
      </c>
      <c r="C33" s="1774" t="s">
        <v>250</v>
      </c>
      <c r="D33" s="1775">
        <v>2</v>
      </c>
      <c r="E33" s="1775">
        <v>4</v>
      </c>
      <c r="F33" s="1775">
        <v>2</v>
      </c>
      <c r="G33" s="1775">
        <v>2</v>
      </c>
      <c r="H33" s="1775">
        <v>3</v>
      </c>
      <c r="I33" s="1775">
        <v>6</v>
      </c>
      <c r="J33" s="1775">
        <v>2</v>
      </c>
      <c r="K33" s="2320">
        <f t="shared" ref="K33" si="0">I33/E33%</f>
        <v>150</v>
      </c>
      <c r="L33" s="2320">
        <f t="shared" ref="L33:L34" si="1">I33/F33%</f>
        <v>300</v>
      </c>
      <c r="M33" s="2320">
        <f t="shared" ref="M33:M34" si="2">J33/I33%</f>
        <v>33.333333333333336</v>
      </c>
      <c r="N33" s="1775"/>
      <c r="O33" s="1775"/>
      <c r="P33" s="1777">
        <f>E33/D33%</f>
        <v>200</v>
      </c>
      <c r="Q33" s="1777" t="e">
        <f>E33/#REF!%</f>
        <v>#REF!</v>
      </c>
      <c r="R33" s="1777">
        <f t="shared" ref="R33:R40" si="3">F33/E33%</f>
        <v>50</v>
      </c>
      <c r="S33" s="1775"/>
      <c r="T33" s="1778"/>
      <c r="U33" s="919"/>
      <c r="V33" s="920"/>
      <c r="W33" s="920"/>
      <c r="X33" s="1295"/>
      <c r="Y33" s="920"/>
      <c r="Z33" s="920"/>
      <c r="AA33" s="920"/>
      <c r="AB33" s="920"/>
      <c r="AC33" s="920"/>
      <c r="AD33" s="920"/>
      <c r="AE33" s="920"/>
      <c r="AF33" s="920"/>
      <c r="AG33" s="920"/>
      <c r="AH33" s="920"/>
      <c r="AI33" s="920"/>
      <c r="AJ33" s="920"/>
    </row>
    <row r="34" spans="1:36" s="921" customFormat="1" ht="24.95" customHeight="1">
      <c r="A34" s="1774"/>
      <c r="B34" s="1769" t="s">
        <v>251</v>
      </c>
      <c r="C34" s="1774" t="s">
        <v>250</v>
      </c>
      <c r="D34" s="1776">
        <v>0</v>
      </c>
      <c r="E34" s="1776"/>
      <c r="F34" s="1776">
        <v>3</v>
      </c>
      <c r="G34" s="1776"/>
      <c r="H34" s="1776">
        <v>0</v>
      </c>
      <c r="I34" s="1776">
        <v>1</v>
      </c>
      <c r="J34" s="1776">
        <v>2</v>
      </c>
      <c r="K34" s="2320"/>
      <c r="L34" s="2320">
        <f t="shared" si="1"/>
        <v>33.333333333333336</v>
      </c>
      <c r="M34" s="2320">
        <f t="shared" si="2"/>
        <v>200</v>
      </c>
      <c r="N34" s="1776"/>
      <c r="O34" s="1776"/>
      <c r="P34" s="1777"/>
      <c r="Q34" s="1777"/>
      <c r="R34" s="1777"/>
      <c r="S34" s="1779"/>
      <c r="T34" s="1778"/>
      <c r="U34" s="919"/>
      <c r="V34" s="920"/>
      <c r="W34" s="920"/>
      <c r="X34" s="1295"/>
      <c r="Y34" s="920"/>
      <c r="Z34" s="920"/>
      <c r="AA34" s="920"/>
      <c r="AB34" s="920"/>
      <c r="AC34" s="920"/>
      <c r="AD34" s="920"/>
      <c r="AE34" s="920"/>
      <c r="AF34" s="920"/>
      <c r="AG34" s="920"/>
      <c r="AH34" s="920"/>
      <c r="AI34" s="920"/>
      <c r="AJ34" s="920"/>
    </row>
    <row r="35" spans="1:36" s="16" customFormat="1" ht="24.95" customHeight="1">
      <c r="A35" s="1768">
        <v>3</v>
      </c>
      <c r="B35" s="1770" t="s">
        <v>252</v>
      </c>
      <c r="C35" s="1768" t="s">
        <v>253</v>
      </c>
      <c r="D35" s="1771">
        <v>330</v>
      </c>
      <c r="E35" s="1771">
        <v>360</v>
      </c>
      <c r="F35" s="1771">
        <v>355</v>
      </c>
      <c r="G35" s="1771">
        <v>355</v>
      </c>
      <c r="H35" s="1771">
        <v>385</v>
      </c>
      <c r="I35" s="1771">
        <v>400</v>
      </c>
      <c r="J35" s="1771">
        <f>I35+10</f>
        <v>410</v>
      </c>
      <c r="K35" s="2320">
        <f t="shared" ref="K35" si="4">I35/E35%</f>
        <v>111.11111111111111</v>
      </c>
      <c r="L35" s="2320">
        <f t="shared" ref="L35" si="5">I35/F35%</f>
        <v>112.67605633802818</v>
      </c>
      <c r="M35" s="2320">
        <f t="shared" ref="M35" si="6">J35/I35%</f>
        <v>102.5</v>
      </c>
      <c r="N35" s="1771"/>
      <c r="O35" s="1771"/>
      <c r="P35" s="1772">
        <f t="shared" ref="P35:P40" si="7">E35/D35%</f>
        <v>109.09090909090909</v>
      </c>
      <c r="Q35" s="1772" t="e">
        <f>E35/#REF!%</f>
        <v>#REF!</v>
      </c>
      <c r="R35" s="1772">
        <f t="shared" si="3"/>
        <v>98.611111111111114</v>
      </c>
      <c r="S35" s="1771"/>
      <c r="T35" s="1773"/>
      <c r="U35" s="572"/>
      <c r="V35" s="573"/>
      <c r="W35" s="573"/>
      <c r="X35" s="573"/>
      <c r="Y35" s="573"/>
      <c r="Z35" s="573"/>
      <c r="AA35" s="573"/>
      <c r="AB35" s="573"/>
      <c r="AC35" s="573"/>
      <c r="AD35" s="573"/>
      <c r="AE35" s="573"/>
      <c r="AF35" s="573"/>
      <c r="AG35" s="573"/>
      <c r="AH35" s="573"/>
      <c r="AI35" s="573"/>
      <c r="AJ35" s="573"/>
    </row>
    <row r="36" spans="1:36" s="16" customFormat="1" ht="33.75" customHeight="1">
      <c r="A36" s="1768">
        <v>4</v>
      </c>
      <c r="B36" s="1770" t="s">
        <v>849</v>
      </c>
      <c r="C36" s="1768" t="s">
        <v>858</v>
      </c>
      <c r="D36" s="1771">
        <f>17930/D32</f>
        <v>426.90476190476193</v>
      </c>
      <c r="E36" s="1780">
        <v>419</v>
      </c>
      <c r="F36" s="1780">
        <v>500</v>
      </c>
      <c r="G36" s="1780">
        <v>500</v>
      </c>
      <c r="H36" s="1780">
        <v>435</v>
      </c>
      <c r="I36" s="1780">
        <v>477.8</v>
      </c>
      <c r="J36" s="1780">
        <v>550</v>
      </c>
      <c r="K36" s="2320">
        <f t="shared" ref="K36:K40" si="8">I36/E36%</f>
        <v>114.03341288782815</v>
      </c>
      <c r="L36" s="2320">
        <f t="shared" ref="L36:L40" si="9">I36/F36%</f>
        <v>95.56</v>
      </c>
      <c r="M36" s="2320">
        <f t="shared" ref="M36:M40" si="10">J36/I36%</f>
        <v>115.11092507325239</v>
      </c>
      <c r="N36" s="1780"/>
      <c r="O36" s="1780"/>
      <c r="P36" s="1772">
        <f t="shared" si="7"/>
        <v>98.148354712771891</v>
      </c>
      <c r="Q36" s="1772" t="e">
        <f>E36/#REF!%</f>
        <v>#REF!</v>
      </c>
      <c r="R36" s="1772">
        <f t="shared" si="3"/>
        <v>119.33174224343675</v>
      </c>
      <c r="S36" s="1771"/>
      <c r="T36" s="1773"/>
      <c r="U36" s="1133"/>
      <c r="V36" s="573"/>
      <c r="W36" s="573"/>
      <c r="X36" s="573"/>
      <c r="Y36" s="573"/>
      <c r="Z36" s="573"/>
      <c r="AA36" s="573"/>
      <c r="AB36" s="573"/>
      <c r="AC36" s="573"/>
      <c r="AD36" s="573"/>
      <c r="AE36" s="573"/>
      <c r="AF36" s="573"/>
      <c r="AG36" s="573"/>
      <c r="AH36" s="573"/>
      <c r="AI36" s="573"/>
      <c r="AJ36" s="573"/>
    </row>
    <row r="37" spans="1:36" s="921" customFormat="1" ht="30">
      <c r="A37" s="1774"/>
      <c r="B37" s="1781" t="s">
        <v>822</v>
      </c>
      <c r="C37" s="1774" t="s">
        <v>858</v>
      </c>
      <c r="D37" s="1779">
        <v>50</v>
      </c>
      <c r="E37" s="1782">
        <v>50</v>
      </c>
      <c r="F37" s="1782">
        <v>62</v>
      </c>
      <c r="G37" s="1782">
        <v>62</v>
      </c>
      <c r="H37" s="1782">
        <v>52</v>
      </c>
      <c r="I37" s="1782">
        <v>55</v>
      </c>
      <c r="J37" s="1782">
        <v>70</v>
      </c>
      <c r="K37" s="2320">
        <f t="shared" si="8"/>
        <v>110</v>
      </c>
      <c r="L37" s="2320">
        <f t="shared" si="9"/>
        <v>88.709677419354833</v>
      </c>
      <c r="M37" s="2320">
        <f t="shared" si="10"/>
        <v>127.27272727272727</v>
      </c>
      <c r="N37" s="1782"/>
      <c r="O37" s="1782"/>
      <c r="P37" s="1777">
        <f t="shared" si="7"/>
        <v>100</v>
      </c>
      <c r="Q37" s="1777" t="e">
        <f>E37/#REF!%</f>
        <v>#REF!</v>
      </c>
      <c r="R37" s="1777">
        <f t="shared" si="3"/>
        <v>124</v>
      </c>
      <c r="S37" s="1779"/>
      <c r="T37" s="1778"/>
      <c r="U37" s="919"/>
      <c r="V37" s="920"/>
      <c r="W37" s="920"/>
      <c r="X37" s="2637"/>
      <c r="Y37" s="920"/>
      <c r="Z37" s="920"/>
      <c r="AA37" s="920"/>
      <c r="AB37" s="920"/>
      <c r="AC37" s="920"/>
      <c r="AD37" s="920"/>
      <c r="AE37" s="920"/>
      <c r="AF37" s="920"/>
      <c r="AG37" s="920"/>
      <c r="AH37" s="920"/>
      <c r="AI37" s="920"/>
      <c r="AJ37" s="920"/>
    </row>
    <row r="38" spans="1:36" ht="24.95" customHeight="1">
      <c r="A38" s="1768">
        <v>4</v>
      </c>
      <c r="B38" s="1770" t="s">
        <v>254</v>
      </c>
      <c r="C38" s="1768" t="s">
        <v>49</v>
      </c>
      <c r="D38" s="1771" t="e">
        <f>#REF!</f>
        <v>#REF!</v>
      </c>
      <c r="E38" s="1771">
        <v>544</v>
      </c>
      <c r="F38" s="1771">
        <v>450</v>
      </c>
      <c r="G38" s="1771">
        <v>450</v>
      </c>
      <c r="H38" s="1771">
        <v>450</v>
      </c>
      <c r="I38" s="1771">
        <v>614</v>
      </c>
      <c r="J38" s="1771">
        <f>I38+20</f>
        <v>634</v>
      </c>
      <c r="K38" s="2320">
        <f t="shared" si="8"/>
        <v>112.86764705882352</v>
      </c>
      <c r="L38" s="2320">
        <f t="shared" si="9"/>
        <v>136.44444444444446</v>
      </c>
      <c r="M38" s="2320">
        <f t="shared" si="10"/>
        <v>103.25732899022802</v>
      </c>
      <c r="N38" s="1771"/>
      <c r="O38" s="1771"/>
      <c r="P38" s="1772" t="e">
        <f t="shared" si="7"/>
        <v>#REF!</v>
      </c>
      <c r="Q38" s="1772" t="e">
        <f>E38/#REF!%</f>
        <v>#REF!</v>
      </c>
      <c r="R38" s="1772">
        <f t="shared" si="3"/>
        <v>82.720588235294116</v>
      </c>
      <c r="S38" s="1771"/>
      <c r="T38" s="1773"/>
      <c r="U38" s="572"/>
      <c r="V38" s="642"/>
      <c r="W38" s="642"/>
      <c r="X38" s="642"/>
      <c r="Y38" s="642"/>
      <c r="Z38" s="642"/>
      <c r="AA38" s="642"/>
      <c r="AB38" s="642"/>
      <c r="AC38" s="642"/>
      <c r="AD38" s="642"/>
      <c r="AE38" s="642"/>
      <c r="AF38" s="642"/>
      <c r="AG38" s="642"/>
      <c r="AH38" s="642"/>
      <c r="AI38" s="642"/>
      <c r="AJ38" s="642"/>
    </row>
    <row r="39" spans="1:36" s="921" customFormat="1" ht="24.95" customHeight="1">
      <c r="A39" s="1774"/>
      <c r="B39" s="1781" t="s">
        <v>255</v>
      </c>
      <c r="C39" s="1774" t="s">
        <v>49</v>
      </c>
      <c r="D39" s="1775">
        <v>196</v>
      </c>
      <c r="E39" s="1775">
        <v>210</v>
      </c>
      <c r="F39" s="1775">
        <v>200</v>
      </c>
      <c r="G39" s="1775">
        <v>200</v>
      </c>
      <c r="H39" s="1775">
        <v>200</v>
      </c>
      <c r="I39" s="1775">
        <v>200</v>
      </c>
      <c r="J39" s="1775">
        <v>210</v>
      </c>
      <c r="K39" s="2320">
        <f t="shared" si="8"/>
        <v>95.238095238095241</v>
      </c>
      <c r="L39" s="2320">
        <f t="shared" si="9"/>
        <v>100</v>
      </c>
      <c r="M39" s="2320">
        <f t="shared" si="10"/>
        <v>105</v>
      </c>
      <c r="N39" s="1775"/>
      <c r="O39" s="1775"/>
      <c r="P39" s="1777">
        <f t="shared" si="7"/>
        <v>107.14285714285714</v>
      </c>
      <c r="Q39" s="1777" t="e">
        <f>E39/#REF!%</f>
        <v>#REF!</v>
      </c>
      <c r="R39" s="1777">
        <f t="shared" si="3"/>
        <v>95.238095238095241</v>
      </c>
      <c r="S39" s="1775"/>
      <c r="T39" s="1778"/>
      <c r="U39" s="919"/>
      <c r="V39" s="920"/>
      <c r="W39" s="920"/>
      <c r="X39" s="920"/>
      <c r="Y39" s="920"/>
      <c r="Z39" s="920"/>
      <c r="AA39" s="920"/>
      <c r="AB39" s="920"/>
      <c r="AC39" s="920"/>
      <c r="AD39" s="920"/>
      <c r="AE39" s="920"/>
      <c r="AF39" s="920"/>
      <c r="AG39" s="920"/>
      <c r="AH39" s="920"/>
      <c r="AI39" s="920"/>
      <c r="AJ39" s="920"/>
    </row>
    <row r="40" spans="1:36" ht="39.950000000000003" customHeight="1">
      <c r="A40" s="1783">
        <v>5</v>
      </c>
      <c r="B40" s="1784" t="s">
        <v>256</v>
      </c>
      <c r="C40" s="1783" t="s">
        <v>859</v>
      </c>
      <c r="D40" s="1786">
        <v>60</v>
      </c>
      <c r="E40" s="1787">
        <v>60</v>
      </c>
      <c r="F40" s="1787">
        <v>62</v>
      </c>
      <c r="G40" s="1787">
        <v>62</v>
      </c>
      <c r="H40" s="1787">
        <v>63</v>
      </c>
      <c r="I40" s="1787">
        <v>62</v>
      </c>
      <c r="J40" s="1787">
        <v>70</v>
      </c>
      <c r="K40" s="2562">
        <f t="shared" si="8"/>
        <v>103.33333333333334</v>
      </c>
      <c r="L40" s="2562">
        <f t="shared" si="9"/>
        <v>100</v>
      </c>
      <c r="M40" s="2562">
        <f t="shared" si="10"/>
        <v>112.90322580645162</v>
      </c>
      <c r="N40" s="1787"/>
      <c r="O40" s="1787"/>
      <c r="P40" s="1788">
        <f t="shared" si="7"/>
        <v>100</v>
      </c>
      <c r="Q40" s="1788" t="e">
        <f>E40/#REF!%</f>
        <v>#REF!</v>
      </c>
      <c r="R40" s="1788">
        <f t="shared" si="3"/>
        <v>103.33333333333334</v>
      </c>
      <c r="S40" s="1785"/>
      <c r="T40" s="1789"/>
      <c r="U40" s="572"/>
      <c r="V40" s="642"/>
      <c r="W40" s="642"/>
      <c r="X40" s="642"/>
      <c r="Y40" s="1122"/>
      <c r="Z40" s="642"/>
      <c r="AA40" s="642"/>
      <c r="AB40" s="642"/>
      <c r="AC40" s="642"/>
      <c r="AD40" s="642"/>
      <c r="AE40" s="642"/>
      <c r="AF40" s="642"/>
      <c r="AG40" s="642"/>
      <c r="AH40" s="642"/>
      <c r="AI40" s="642"/>
      <c r="AJ40" s="642"/>
    </row>
    <row r="41" spans="1:36" hidden="1">
      <c r="A41" s="581" t="s">
        <v>100</v>
      </c>
      <c r="B41" s="582" t="s">
        <v>257</v>
      </c>
      <c r="C41" s="924"/>
      <c r="D41" s="925"/>
      <c r="E41" s="925"/>
      <c r="F41" s="926"/>
      <c r="G41" s="926"/>
      <c r="H41" s="926"/>
      <c r="I41" s="926"/>
      <c r="J41" s="926"/>
      <c r="K41" s="926"/>
      <c r="L41" s="926"/>
      <c r="M41" s="926"/>
      <c r="N41" s="926"/>
      <c r="O41" s="926"/>
      <c r="P41" s="923" t="e">
        <f>#REF!/#REF!%</f>
        <v>#REF!</v>
      </c>
      <c r="Q41" s="923" t="e">
        <f>#REF!/#REF!%</f>
        <v>#REF!</v>
      </c>
      <c r="R41" s="923" t="e">
        <f>E41/#REF!%</f>
        <v>#REF!</v>
      </c>
      <c r="S41" s="926"/>
      <c r="T41" s="2779" t="s">
        <v>110</v>
      </c>
      <c r="U41" s="572"/>
      <c r="V41" s="642"/>
      <c r="W41" s="642"/>
      <c r="X41" s="642"/>
      <c r="Y41" s="642"/>
      <c r="Z41" s="642"/>
      <c r="AA41" s="642"/>
      <c r="AB41" s="642"/>
      <c r="AC41" s="642"/>
      <c r="AD41" s="642"/>
      <c r="AE41" s="642"/>
      <c r="AF41" s="642"/>
      <c r="AG41" s="642"/>
      <c r="AH41" s="642"/>
      <c r="AI41" s="642"/>
      <c r="AJ41" s="642"/>
    </row>
    <row r="42" spans="1:36" hidden="1">
      <c r="A42" s="583">
        <v>1</v>
      </c>
      <c r="B42" s="584" t="s">
        <v>258</v>
      </c>
      <c r="C42" s="927" t="s">
        <v>257</v>
      </c>
      <c r="D42" s="928"/>
      <c r="E42" s="928"/>
      <c r="F42" s="926"/>
      <c r="G42" s="926"/>
      <c r="H42" s="926"/>
      <c r="I42" s="926"/>
      <c r="J42" s="926"/>
      <c r="K42" s="926"/>
      <c r="L42" s="926"/>
      <c r="M42" s="926"/>
      <c r="N42" s="926"/>
      <c r="O42" s="926"/>
      <c r="P42" s="923" t="e">
        <f>#REF!/#REF!%</f>
        <v>#REF!</v>
      </c>
      <c r="Q42" s="923" t="e">
        <f>#REF!/#REF!%</f>
        <v>#REF!</v>
      </c>
      <c r="R42" s="923" t="e">
        <f>E42/#REF!%</f>
        <v>#REF!</v>
      </c>
      <c r="S42" s="926"/>
      <c r="T42" s="2779"/>
      <c r="U42" s="572"/>
      <c r="V42" s="642"/>
      <c r="W42" s="642"/>
      <c r="X42" s="642"/>
      <c r="Y42" s="642"/>
      <c r="Z42" s="642"/>
      <c r="AA42" s="642"/>
      <c r="AB42" s="642"/>
      <c r="AC42" s="642"/>
      <c r="AD42" s="642"/>
      <c r="AE42" s="642"/>
      <c r="AF42" s="642"/>
      <c r="AG42" s="642"/>
      <c r="AH42" s="642"/>
      <c r="AI42" s="642"/>
      <c r="AJ42" s="642"/>
    </row>
    <row r="43" spans="1:36" hidden="1">
      <c r="A43" s="583"/>
      <c r="B43" s="584" t="s">
        <v>259</v>
      </c>
      <c r="C43" s="927" t="s">
        <v>257</v>
      </c>
      <c r="D43" s="928"/>
      <c r="E43" s="928"/>
      <c r="F43" s="926"/>
      <c r="G43" s="926"/>
      <c r="H43" s="926"/>
      <c r="I43" s="926"/>
      <c r="J43" s="926"/>
      <c r="K43" s="926"/>
      <c r="L43" s="926"/>
      <c r="M43" s="926"/>
      <c r="N43" s="926"/>
      <c r="O43" s="926"/>
      <c r="P43" s="923" t="e">
        <f>#REF!/#REF!%</f>
        <v>#REF!</v>
      </c>
      <c r="Q43" s="923" t="e">
        <f>#REF!/#REF!%</f>
        <v>#REF!</v>
      </c>
      <c r="R43" s="923" t="e">
        <f>E43/#REF!%</f>
        <v>#REF!</v>
      </c>
      <c r="S43" s="926"/>
      <c r="T43" s="2779"/>
      <c r="U43" s="572"/>
      <c r="V43" s="642"/>
      <c r="W43" s="642"/>
      <c r="X43" s="642"/>
      <c r="Y43" s="642"/>
      <c r="Z43" s="642"/>
      <c r="AA43" s="642"/>
      <c r="AB43" s="642"/>
      <c r="AC43" s="642"/>
      <c r="AD43" s="642"/>
      <c r="AE43" s="642"/>
      <c r="AF43" s="642"/>
      <c r="AG43" s="642"/>
      <c r="AH43" s="642"/>
      <c r="AI43" s="642"/>
      <c r="AJ43" s="642"/>
    </row>
    <row r="44" spans="1:36" hidden="1">
      <c r="A44" s="585">
        <v>2</v>
      </c>
      <c r="B44" s="586" t="s">
        <v>260</v>
      </c>
      <c r="C44" s="929" t="s">
        <v>49</v>
      </c>
      <c r="D44" s="928"/>
      <c r="E44" s="928"/>
      <c r="F44" s="926"/>
      <c r="G44" s="926"/>
      <c r="H44" s="926"/>
      <c r="I44" s="926"/>
      <c r="J44" s="926"/>
      <c r="K44" s="926"/>
      <c r="L44" s="926"/>
      <c r="M44" s="926"/>
      <c r="N44" s="926"/>
      <c r="O44" s="926"/>
      <c r="P44" s="923" t="e">
        <f>#REF!/#REF!%</f>
        <v>#REF!</v>
      </c>
      <c r="Q44" s="923" t="e">
        <f>#REF!/#REF!%</f>
        <v>#REF!</v>
      </c>
      <c r="R44" s="923" t="e">
        <f>E44/#REF!%</f>
        <v>#REF!</v>
      </c>
      <c r="S44" s="926"/>
      <c r="T44" s="2780"/>
      <c r="U44" s="572"/>
      <c r="V44" s="642"/>
      <c r="W44" s="642"/>
      <c r="X44" s="642"/>
      <c r="Y44" s="642"/>
      <c r="Z44" s="642"/>
      <c r="AA44" s="642"/>
      <c r="AB44" s="642"/>
      <c r="AC44" s="642"/>
      <c r="AD44" s="642"/>
      <c r="AE44" s="642"/>
      <c r="AF44" s="642"/>
      <c r="AG44" s="642"/>
      <c r="AH44" s="642"/>
      <c r="AI44" s="642"/>
      <c r="AJ44" s="642"/>
    </row>
    <row r="45" spans="1:36">
      <c r="A45" s="745"/>
      <c r="B45" s="745"/>
      <c r="C45" s="587"/>
      <c r="D45" s="745"/>
      <c r="E45" s="745"/>
      <c r="F45" s="745"/>
      <c r="G45" s="745"/>
      <c r="H45" s="745"/>
      <c r="I45" s="745"/>
      <c r="J45" s="745"/>
      <c r="K45" s="745"/>
      <c r="L45" s="745"/>
      <c r="M45" s="745"/>
      <c r="N45" s="745"/>
      <c r="O45" s="745"/>
      <c r="P45" s="745"/>
      <c r="Q45" s="745"/>
      <c r="R45" s="745"/>
      <c r="S45" s="745"/>
      <c r="T45" s="745"/>
      <c r="U45" s="572"/>
      <c r="V45" s="642"/>
      <c r="W45" s="642"/>
      <c r="X45" s="642"/>
      <c r="Y45" s="642"/>
      <c r="Z45" s="642"/>
      <c r="AA45" s="642"/>
      <c r="AB45" s="642"/>
      <c r="AC45" s="642"/>
      <c r="AD45" s="642"/>
      <c r="AE45" s="642"/>
      <c r="AF45" s="642"/>
      <c r="AG45" s="642"/>
      <c r="AH45" s="642"/>
      <c r="AI45" s="642"/>
      <c r="AJ45" s="642"/>
    </row>
    <row r="46" spans="1:36" ht="39" customHeight="1">
      <c r="A46" s="2778"/>
      <c r="B46" s="2778"/>
      <c r="C46" s="2778"/>
      <c r="D46" s="2778"/>
      <c r="E46" s="2778"/>
      <c r="F46" s="2778"/>
      <c r="G46" s="2778"/>
      <c r="H46" s="2778"/>
      <c r="I46" s="2778"/>
      <c r="J46" s="2778"/>
      <c r="K46" s="2778"/>
      <c r="L46" s="2778"/>
      <c r="M46" s="2778"/>
      <c r="N46" s="2778"/>
      <c r="O46" s="2778"/>
      <c r="P46" s="2778"/>
      <c r="Q46" s="2778"/>
      <c r="R46" s="2778"/>
      <c r="S46" s="2778"/>
      <c r="T46" s="2778"/>
      <c r="U46" s="572"/>
      <c r="V46" s="642"/>
      <c r="W46" s="642"/>
      <c r="X46" s="642"/>
      <c r="Y46" s="642"/>
      <c r="Z46" s="642"/>
      <c r="AA46" s="642"/>
      <c r="AB46" s="642"/>
      <c r="AC46" s="642"/>
      <c r="AD46" s="642"/>
      <c r="AE46" s="642"/>
      <c r="AF46" s="642"/>
      <c r="AG46" s="642"/>
      <c r="AH46" s="642"/>
      <c r="AI46" s="642"/>
      <c r="AJ46" s="642"/>
    </row>
    <row r="47" spans="1:36" ht="15.75" customHeight="1">
      <c r="A47" s="2778"/>
      <c r="B47" s="2778"/>
      <c r="C47" s="2778"/>
      <c r="D47" s="2778"/>
      <c r="E47" s="2778"/>
      <c r="F47" s="2778"/>
      <c r="G47" s="2778"/>
      <c r="H47" s="2778"/>
      <c r="I47" s="2778"/>
      <c r="J47" s="2778"/>
      <c r="K47" s="2778"/>
      <c r="L47" s="2778"/>
      <c r="M47" s="2778"/>
      <c r="N47" s="2778"/>
      <c r="O47" s="2778"/>
      <c r="P47" s="2778"/>
      <c r="Q47" s="2778"/>
      <c r="R47" s="2778"/>
      <c r="S47" s="2778"/>
      <c r="T47" s="2778"/>
      <c r="U47" s="572"/>
      <c r="V47" s="642"/>
      <c r="W47" s="642"/>
      <c r="X47" s="642"/>
      <c r="Y47" s="642"/>
      <c r="Z47" s="642"/>
      <c r="AA47" s="642"/>
      <c r="AB47" s="642"/>
      <c r="AC47" s="642"/>
      <c r="AD47" s="642"/>
      <c r="AE47" s="642"/>
      <c r="AF47" s="642"/>
      <c r="AG47" s="642"/>
      <c r="AH47" s="642"/>
      <c r="AI47" s="642"/>
      <c r="AJ47" s="642"/>
    </row>
    <row r="48" spans="1:36" ht="15.75" customHeight="1">
      <c r="A48" s="573"/>
      <c r="B48" s="573"/>
      <c r="C48" s="573"/>
      <c r="D48" s="573"/>
      <c r="E48" s="573"/>
      <c r="F48" s="573"/>
      <c r="G48" s="573"/>
      <c r="H48" s="573"/>
      <c r="I48" s="573"/>
      <c r="J48" s="573"/>
      <c r="K48" s="573"/>
      <c r="L48" s="573"/>
      <c r="M48" s="573"/>
      <c r="N48" s="573"/>
      <c r="O48" s="573"/>
      <c r="P48" s="573"/>
      <c r="Q48" s="573"/>
      <c r="R48" s="573"/>
      <c r="S48" s="573"/>
      <c r="T48" s="573"/>
      <c r="U48" s="572"/>
      <c r="V48" s="642"/>
      <c r="W48" s="642"/>
      <c r="X48" s="642"/>
      <c r="Y48" s="642"/>
      <c r="Z48" s="642"/>
      <c r="AA48" s="642"/>
      <c r="AB48" s="642"/>
      <c r="AC48" s="642"/>
      <c r="AD48" s="642"/>
      <c r="AE48" s="642"/>
      <c r="AF48" s="642"/>
      <c r="AG48" s="642"/>
      <c r="AH48" s="642"/>
      <c r="AI48" s="642"/>
      <c r="AJ48" s="642"/>
    </row>
    <row r="49" spans="1:36" ht="15.75" customHeight="1">
      <c r="A49" s="573"/>
      <c r="B49" s="573"/>
      <c r="C49" s="573"/>
      <c r="D49" s="573"/>
      <c r="E49" s="573"/>
      <c r="F49" s="573"/>
      <c r="G49" s="573"/>
      <c r="H49" s="573"/>
      <c r="I49" s="573"/>
      <c r="J49" s="573"/>
      <c r="K49" s="573"/>
      <c r="L49" s="573"/>
      <c r="M49" s="573"/>
      <c r="N49" s="573"/>
      <c r="O49" s="573"/>
      <c r="P49" s="573"/>
      <c r="Q49" s="573"/>
      <c r="R49" s="573"/>
      <c r="S49" s="573"/>
      <c r="T49" s="573"/>
      <c r="U49" s="572"/>
      <c r="V49" s="642"/>
      <c r="W49" s="642"/>
      <c r="X49" s="642"/>
      <c r="Y49" s="642"/>
      <c r="Z49" s="642"/>
      <c r="AA49" s="642"/>
      <c r="AB49" s="642"/>
      <c r="AC49" s="642"/>
      <c r="AD49" s="642"/>
      <c r="AE49" s="642"/>
      <c r="AF49" s="642"/>
      <c r="AG49" s="642"/>
      <c r="AH49" s="642"/>
      <c r="AI49" s="642"/>
      <c r="AJ49" s="642"/>
    </row>
    <row r="50" spans="1:36" ht="15.75" customHeight="1">
      <c r="A50" s="573"/>
      <c r="B50" s="573"/>
      <c r="C50" s="573"/>
      <c r="D50" s="573"/>
      <c r="E50" s="573"/>
      <c r="F50" s="573"/>
      <c r="G50" s="573"/>
      <c r="H50" s="573"/>
      <c r="I50" s="573"/>
      <c r="J50" s="573"/>
      <c r="K50" s="573"/>
      <c r="L50" s="573"/>
      <c r="M50" s="573"/>
      <c r="N50" s="573"/>
      <c r="O50" s="573"/>
      <c r="P50" s="573"/>
      <c r="Q50" s="573"/>
      <c r="R50" s="573"/>
      <c r="S50" s="573"/>
      <c r="T50" s="573"/>
      <c r="U50" s="572"/>
      <c r="V50" s="642"/>
      <c r="W50" s="642"/>
      <c r="X50" s="642"/>
      <c r="Y50" s="642"/>
      <c r="Z50" s="642"/>
      <c r="AA50" s="642"/>
      <c r="AB50" s="642"/>
      <c r="AC50" s="642"/>
      <c r="AD50" s="642"/>
      <c r="AE50" s="642"/>
      <c r="AF50" s="642"/>
      <c r="AG50" s="642"/>
      <c r="AH50" s="642"/>
      <c r="AI50" s="642"/>
      <c r="AJ50" s="642"/>
    </row>
    <row r="51" spans="1:36" ht="15.75" customHeight="1">
      <c r="A51" s="573"/>
      <c r="B51" s="573"/>
      <c r="C51" s="573"/>
      <c r="D51" s="573"/>
      <c r="E51" s="573"/>
      <c r="F51" s="573"/>
      <c r="G51" s="573"/>
      <c r="H51" s="573"/>
      <c r="I51" s="573"/>
      <c r="J51" s="573"/>
      <c r="K51" s="573"/>
      <c r="L51" s="573"/>
      <c r="M51" s="573"/>
      <c r="N51" s="573"/>
      <c r="O51" s="573"/>
      <c r="P51" s="573"/>
      <c r="Q51" s="573"/>
      <c r="R51" s="573"/>
      <c r="S51" s="573"/>
      <c r="T51" s="573"/>
      <c r="U51" s="572"/>
      <c r="V51" s="642"/>
      <c r="W51" s="642"/>
      <c r="X51" s="642"/>
      <c r="Y51" s="642"/>
      <c r="Z51" s="642"/>
      <c r="AA51" s="642"/>
      <c r="AB51" s="642"/>
      <c r="AC51" s="642"/>
      <c r="AD51" s="642"/>
      <c r="AE51" s="642"/>
      <c r="AF51" s="642"/>
      <c r="AG51" s="642"/>
      <c r="AH51" s="642"/>
      <c r="AI51" s="642"/>
      <c r="AJ51" s="642"/>
    </row>
    <row r="52" spans="1:36" ht="15.75" customHeight="1">
      <c r="A52" s="573"/>
      <c r="B52" s="573"/>
      <c r="C52" s="573"/>
      <c r="D52" s="573"/>
      <c r="E52" s="573"/>
      <c r="F52" s="573"/>
      <c r="G52" s="573"/>
      <c r="H52" s="573"/>
      <c r="I52" s="573"/>
      <c r="J52" s="573"/>
      <c r="K52" s="573"/>
      <c r="L52" s="573"/>
      <c r="M52" s="573"/>
      <c r="N52" s="573"/>
      <c r="O52" s="573"/>
      <c r="P52" s="573"/>
      <c r="Q52" s="573"/>
      <c r="R52" s="573"/>
      <c r="S52" s="573"/>
      <c r="T52" s="573"/>
      <c r="U52" s="572"/>
      <c r="V52" s="642"/>
      <c r="W52" s="642"/>
      <c r="X52" s="642"/>
      <c r="Y52" s="642"/>
      <c r="Z52" s="642"/>
      <c r="AA52" s="642"/>
      <c r="AB52" s="642"/>
      <c r="AC52" s="642"/>
      <c r="AD52" s="642"/>
      <c r="AE52" s="642"/>
      <c r="AF52" s="642"/>
      <c r="AG52" s="642"/>
      <c r="AH52" s="642"/>
      <c r="AI52" s="642"/>
      <c r="AJ52" s="642"/>
    </row>
    <row r="53" spans="1:36" ht="15.75" customHeight="1">
      <c r="A53" s="573"/>
      <c r="B53" s="573"/>
      <c r="C53" s="573"/>
      <c r="D53" s="573"/>
      <c r="E53" s="573"/>
      <c r="F53" s="573"/>
      <c r="G53" s="573"/>
      <c r="H53" s="573"/>
      <c r="I53" s="573"/>
      <c r="J53" s="573"/>
      <c r="K53" s="573"/>
      <c r="L53" s="573"/>
      <c r="M53" s="573"/>
      <c r="N53" s="573"/>
      <c r="O53" s="573"/>
      <c r="P53" s="573"/>
      <c r="Q53" s="573"/>
      <c r="R53" s="573"/>
      <c r="S53" s="573"/>
      <c r="T53" s="573"/>
      <c r="U53" s="572"/>
      <c r="V53" s="642"/>
      <c r="W53" s="642"/>
      <c r="X53" s="642"/>
      <c r="Y53" s="642"/>
      <c r="Z53" s="642"/>
      <c r="AA53" s="642"/>
      <c r="AB53" s="642"/>
      <c r="AC53" s="642"/>
      <c r="AD53" s="642"/>
      <c r="AE53" s="642"/>
      <c r="AF53" s="642"/>
      <c r="AG53" s="642"/>
      <c r="AH53" s="642"/>
      <c r="AI53" s="642"/>
      <c r="AJ53" s="642"/>
    </row>
    <row r="54" spans="1:36" ht="15.75" customHeight="1">
      <c r="A54" s="573"/>
      <c r="B54" s="573"/>
      <c r="C54" s="573"/>
      <c r="D54" s="573"/>
      <c r="E54" s="573"/>
      <c r="F54" s="573"/>
      <c r="G54" s="573"/>
      <c r="H54" s="573"/>
      <c r="I54" s="573"/>
      <c r="J54" s="573"/>
      <c r="K54" s="573"/>
      <c r="L54" s="573"/>
      <c r="M54" s="573"/>
      <c r="N54" s="573"/>
      <c r="O54" s="573"/>
      <c r="P54" s="573"/>
      <c r="Q54" s="573"/>
      <c r="R54" s="573"/>
      <c r="S54" s="573"/>
      <c r="T54" s="573"/>
      <c r="U54" s="572"/>
      <c r="V54" s="642"/>
      <c r="W54" s="642"/>
      <c r="X54" s="642"/>
      <c r="Y54" s="642"/>
      <c r="Z54" s="642"/>
      <c r="AA54" s="642"/>
      <c r="AB54" s="642"/>
      <c r="AC54" s="642"/>
      <c r="AD54" s="642"/>
      <c r="AE54" s="642"/>
      <c r="AF54" s="642"/>
      <c r="AG54" s="642"/>
      <c r="AH54" s="642"/>
      <c r="AI54" s="642"/>
      <c r="AJ54" s="642"/>
    </row>
    <row r="55" spans="1:36" ht="15.75" customHeight="1">
      <c r="A55" s="573"/>
      <c r="B55" s="573"/>
      <c r="C55" s="573"/>
      <c r="D55" s="573"/>
      <c r="E55" s="573"/>
      <c r="F55" s="573"/>
      <c r="G55" s="573"/>
      <c r="H55" s="573"/>
      <c r="I55" s="573"/>
      <c r="J55" s="573"/>
      <c r="K55" s="573"/>
      <c r="L55" s="573"/>
      <c r="M55" s="573"/>
      <c r="N55" s="573"/>
      <c r="O55" s="573"/>
      <c r="P55" s="573"/>
      <c r="Q55" s="573"/>
      <c r="R55" s="573"/>
      <c r="S55" s="573"/>
      <c r="T55" s="573"/>
      <c r="U55" s="572"/>
      <c r="V55" s="642"/>
      <c r="W55" s="642"/>
      <c r="X55" s="642"/>
      <c r="Y55" s="642"/>
      <c r="Z55" s="642"/>
      <c r="AA55" s="642"/>
      <c r="AB55" s="642"/>
      <c r="AC55" s="642"/>
      <c r="AD55" s="642"/>
      <c r="AE55" s="642"/>
      <c r="AF55" s="642"/>
      <c r="AG55" s="642"/>
      <c r="AH55" s="642"/>
      <c r="AI55" s="642"/>
      <c r="AJ55" s="642"/>
    </row>
    <row r="56" spans="1:36" ht="15.75" customHeight="1">
      <c r="A56" s="573"/>
      <c r="B56" s="573"/>
      <c r="C56" s="573"/>
      <c r="D56" s="573"/>
      <c r="E56" s="573"/>
      <c r="F56" s="573"/>
      <c r="G56" s="573"/>
      <c r="H56" s="573"/>
      <c r="I56" s="573"/>
      <c r="J56" s="573"/>
      <c r="K56" s="573"/>
      <c r="L56" s="573"/>
      <c r="M56" s="573"/>
      <c r="N56" s="573"/>
      <c r="O56" s="573"/>
      <c r="P56" s="573"/>
      <c r="Q56" s="573"/>
      <c r="R56" s="573"/>
      <c r="S56" s="573"/>
      <c r="T56" s="573"/>
      <c r="U56" s="572"/>
      <c r="V56" s="642"/>
      <c r="W56" s="642"/>
      <c r="X56" s="642"/>
      <c r="Y56" s="642"/>
      <c r="Z56" s="642"/>
      <c r="AA56" s="642"/>
      <c r="AB56" s="642"/>
      <c r="AC56" s="642"/>
      <c r="AD56" s="642"/>
      <c r="AE56" s="642"/>
      <c r="AF56" s="642"/>
      <c r="AG56" s="642"/>
      <c r="AH56" s="642"/>
      <c r="AI56" s="642"/>
      <c r="AJ56" s="642"/>
    </row>
    <row r="57" spans="1:36" ht="15.75" customHeight="1">
      <c r="A57" s="573"/>
      <c r="B57" s="573"/>
      <c r="C57" s="573"/>
      <c r="D57" s="573"/>
      <c r="E57" s="573"/>
      <c r="F57" s="573"/>
      <c r="G57" s="573"/>
      <c r="H57" s="573"/>
      <c r="I57" s="573"/>
      <c r="J57" s="573"/>
      <c r="K57" s="573"/>
      <c r="L57" s="573"/>
      <c r="M57" s="573"/>
      <c r="N57" s="573"/>
      <c r="O57" s="573"/>
      <c r="P57" s="573"/>
      <c r="Q57" s="573"/>
      <c r="R57" s="573"/>
      <c r="S57" s="573"/>
      <c r="T57" s="573"/>
      <c r="U57" s="572"/>
      <c r="V57" s="642"/>
      <c r="W57" s="642"/>
      <c r="X57" s="642"/>
      <c r="Y57" s="642"/>
      <c r="Z57" s="642"/>
      <c r="AA57" s="642"/>
      <c r="AB57" s="642"/>
      <c r="AC57" s="642"/>
      <c r="AD57" s="642"/>
      <c r="AE57" s="642"/>
      <c r="AF57" s="642"/>
      <c r="AG57" s="642"/>
      <c r="AH57" s="642"/>
      <c r="AI57" s="642"/>
      <c r="AJ57" s="642"/>
    </row>
    <row r="58" spans="1:36" ht="15.75" customHeight="1">
      <c r="A58" s="573"/>
      <c r="B58" s="573"/>
      <c r="C58" s="573"/>
      <c r="D58" s="573"/>
      <c r="E58" s="573"/>
      <c r="F58" s="573"/>
      <c r="G58" s="573"/>
      <c r="H58" s="573"/>
      <c r="I58" s="573"/>
      <c r="J58" s="573"/>
      <c r="K58" s="573"/>
      <c r="L58" s="573"/>
      <c r="M58" s="573"/>
      <c r="N58" s="573"/>
      <c r="O58" s="573"/>
      <c r="P58" s="573"/>
      <c r="Q58" s="573"/>
      <c r="R58" s="573"/>
      <c r="S58" s="573"/>
      <c r="T58" s="573"/>
      <c r="U58" s="572"/>
      <c r="V58" s="642"/>
      <c r="W58" s="642"/>
      <c r="X58" s="642"/>
      <c r="Y58" s="642"/>
      <c r="Z58" s="642"/>
      <c r="AA58" s="642"/>
      <c r="AB58" s="642"/>
      <c r="AC58" s="642"/>
      <c r="AD58" s="642"/>
      <c r="AE58" s="642"/>
      <c r="AF58" s="642"/>
      <c r="AG58" s="642"/>
      <c r="AH58" s="642"/>
      <c r="AI58" s="642"/>
      <c r="AJ58" s="642"/>
    </row>
    <row r="59" spans="1:36" ht="15.75" customHeight="1">
      <c r="A59" s="573"/>
      <c r="B59" s="573"/>
      <c r="C59" s="573"/>
      <c r="D59" s="573"/>
      <c r="E59" s="573"/>
      <c r="F59" s="573"/>
      <c r="G59" s="573"/>
      <c r="H59" s="573"/>
      <c r="I59" s="573"/>
      <c r="J59" s="573"/>
      <c r="K59" s="573"/>
      <c r="L59" s="573"/>
      <c r="M59" s="573"/>
      <c r="N59" s="573"/>
      <c r="O59" s="573"/>
      <c r="P59" s="573"/>
      <c r="Q59" s="573"/>
      <c r="R59" s="573"/>
      <c r="S59" s="573"/>
      <c r="T59" s="573"/>
      <c r="U59" s="572"/>
      <c r="V59" s="642"/>
      <c r="W59" s="642"/>
      <c r="X59" s="642"/>
      <c r="Y59" s="642"/>
      <c r="Z59" s="642"/>
      <c r="AA59" s="642"/>
      <c r="AB59" s="642"/>
      <c r="AC59" s="642"/>
      <c r="AD59" s="642"/>
      <c r="AE59" s="642"/>
      <c r="AF59" s="642"/>
      <c r="AG59" s="642"/>
      <c r="AH59" s="642"/>
      <c r="AI59" s="642"/>
      <c r="AJ59" s="642"/>
    </row>
    <row r="60" spans="1:36" ht="15.75" customHeight="1">
      <c r="A60" s="573"/>
      <c r="B60" s="573"/>
      <c r="C60" s="573"/>
      <c r="D60" s="573"/>
      <c r="E60" s="573"/>
      <c r="F60" s="573"/>
      <c r="G60" s="573"/>
      <c r="H60" s="573"/>
      <c r="I60" s="573"/>
      <c r="J60" s="573"/>
      <c r="K60" s="573"/>
      <c r="L60" s="573"/>
      <c r="M60" s="573"/>
      <c r="N60" s="573"/>
      <c r="O60" s="573"/>
      <c r="P60" s="573"/>
      <c r="Q60" s="573"/>
      <c r="R60" s="573"/>
      <c r="S60" s="573"/>
      <c r="T60" s="573"/>
      <c r="U60" s="572"/>
      <c r="V60" s="642"/>
      <c r="W60" s="642"/>
      <c r="X60" s="642"/>
      <c r="Y60" s="642"/>
      <c r="Z60" s="642"/>
      <c r="AA60" s="642"/>
      <c r="AB60" s="642"/>
      <c r="AC60" s="642"/>
      <c r="AD60" s="642"/>
      <c r="AE60" s="642"/>
      <c r="AF60" s="642"/>
      <c r="AG60" s="642"/>
      <c r="AH60" s="642"/>
      <c r="AI60" s="642"/>
      <c r="AJ60" s="642"/>
    </row>
    <row r="61" spans="1:36" ht="15.75" customHeight="1">
      <c r="A61" s="573"/>
      <c r="B61" s="573"/>
      <c r="C61" s="573"/>
      <c r="D61" s="573"/>
      <c r="E61" s="573"/>
      <c r="F61" s="573"/>
      <c r="G61" s="573"/>
      <c r="H61" s="573"/>
      <c r="I61" s="573"/>
      <c r="J61" s="573"/>
      <c r="K61" s="573"/>
      <c r="L61" s="573"/>
      <c r="M61" s="573"/>
      <c r="N61" s="573"/>
      <c r="O61" s="573"/>
      <c r="P61" s="573"/>
      <c r="Q61" s="573"/>
      <c r="R61" s="573"/>
      <c r="S61" s="573"/>
      <c r="T61" s="573"/>
      <c r="U61" s="572"/>
      <c r="V61" s="642"/>
      <c r="W61" s="642"/>
      <c r="X61" s="642"/>
      <c r="Y61" s="642"/>
      <c r="Z61" s="642"/>
      <c r="AA61" s="642"/>
      <c r="AB61" s="642"/>
      <c r="AC61" s="642"/>
      <c r="AD61" s="642"/>
      <c r="AE61" s="642"/>
      <c r="AF61" s="642"/>
      <c r="AG61" s="642"/>
      <c r="AH61" s="642"/>
      <c r="AI61" s="642"/>
      <c r="AJ61" s="642"/>
    </row>
    <row r="62" spans="1:36" ht="15.75" customHeight="1">
      <c r="A62" s="573"/>
      <c r="B62" s="573"/>
      <c r="C62" s="573"/>
      <c r="D62" s="573"/>
      <c r="E62" s="573"/>
      <c r="F62" s="573"/>
      <c r="G62" s="573"/>
      <c r="H62" s="573"/>
      <c r="I62" s="573"/>
      <c r="J62" s="573"/>
      <c r="K62" s="573"/>
      <c r="L62" s="573"/>
      <c r="M62" s="573"/>
      <c r="N62" s="573"/>
      <c r="O62" s="573"/>
      <c r="P62" s="573"/>
      <c r="Q62" s="573"/>
      <c r="R62" s="573"/>
      <c r="S62" s="573"/>
      <c r="T62" s="573"/>
      <c r="U62" s="572"/>
      <c r="V62" s="642"/>
      <c r="W62" s="642"/>
      <c r="X62" s="642"/>
      <c r="Y62" s="642"/>
      <c r="Z62" s="642"/>
      <c r="AA62" s="642"/>
      <c r="AB62" s="642"/>
      <c r="AC62" s="642"/>
      <c r="AD62" s="642"/>
      <c r="AE62" s="642"/>
      <c r="AF62" s="642"/>
      <c r="AG62" s="642"/>
      <c r="AH62" s="642"/>
      <c r="AI62" s="642"/>
      <c r="AJ62" s="642"/>
    </row>
    <row r="63" spans="1:36" ht="15.75" customHeight="1">
      <c r="A63" s="573"/>
      <c r="B63" s="573"/>
      <c r="C63" s="573"/>
      <c r="D63" s="573"/>
      <c r="E63" s="573"/>
      <c r="F63" s="573"/>
      <c r="G63" s="573"/>
      <c r="H63" s="573"/>
      <c r="I63" s="573"/>
      <c r="J63" s="573"/>
      <c r="K63" s="573"/>
      <c r="L63" s="573"/>
      <c r="M63" s="573"/>
      <c r="N63" s="573"/>
      <c r="O63" s="573"/>
      <c r="P63" s="573"/>
      <c r="Q63" s="573"/>
      <c r="R63" s="573"/>
      <c r="S63" s="573"/>
      <c r="T63" s="573"/>
      <c r="U63" s="572"/>
      <c r="V63" s="642"/>
      <c r="W63" s="642"/>
      <c r="X63" s="642"/>
      <c r="Y63" s="642"/>
      <c r="Z63" s="642"/>
      <c r="AA63" s="642"/>
      <c r="AB63" s="642"/>
      <c r="AC63" s="642"/>
      <c r="AD63" s="642"/>
      <c r="AE63" s="642"/>
      <c r="AF63" s="642"/>
      <c r="AG63" s="642"/>
      <c r="AH63" s="642"/>
      <c r="AI63" s="642"/>
      <c r="AJ63" s="642"/>
    </row>
    <row r="64" spans="1:36" ht="15.75" customHeight="1">
      <c r="A64" s="573"/>
      <c r="B64" s="573"/>
      <c r="C64" s="573"/>
      <c r="D64" s="573"/>
      <c r="E64" s="573"/>
      <c r="F64" s="573"/>
      <c r="G64" s="573"/>
      <c r="H64" s="573"/>
      <c r="I64" s="573"/>
      <c r="J64" s="573"/>
      <c r="K64" s="573"/>
      <c r="L64" s="573"/>
      <c r="M64" s="573"/>
      <c r="N64" s="573"/>
      <c r="O64" s="573"/>
      <c r="P64" s="573"/>
      <c r="Q64" s="573"/>
      <c r="R64" s="573"/>
      <c r="S64" s="573"/>
      <c r="T64" s="573"/>
      <c r="U64" s="572"/>
      <c r="V64" s="642"/>
      <c r="W64" s="642"/>
      <c r="X64" s="642"/>
      <c r="Y64" s="642"/>
      <c r="Z64" s="642"/>
      <c r="AA64" s="642"/>
      <c r="AB64" s="642"/>
      <c r="AC64" s="642"/>
      <c r="AD64" s="642"/>
      <c r="AE64" s="642"/>
      <c r="AF64" s="642"/>
      <c r="AG64" s="642"/>
      <c r="AH64" s="642"/>
      <c r="AI64" s="642"/>
      <c r="AJ64" s="642"/>
    </row>
    <row r="65" spans="1:36" ht="15.75" customHeight="1">
      <c r="A65" s="573"/>
      <c r="B65" s="573"/>
      <c r="C65" s="573"/>
      <c r="D65" s="573"/>
      <c r="E65" s="573"/>
      <c r="F65" s="573"/>
      <c r="G65" s="573"/>
      <c r="H65" s="573"/>
      <c r="I65" s="573"/>
      <c r="J65" s="573"/>
      <c r="K65" s="573"/>
      <c r="L65" s="573"/>
      <c r="M65" s="573"/>
      <c r="N65" s="573"/>
      <c r="O65" s="573"/>
      <c r="P65" s="573"/>
      <c r="Q65" s="573"/>
      <c r="R65" s="573"/>
      <c r="S65" s="573"/>
      <c r="T65" s="573"/>
      <c r="U65" s="572"/>
      <c r="V65" s="642"/>
      <c r="W65" s="642"/>
      <c r="X65" s="642"/>
      <c r="Y65" s="642"/>
      <c r="Z65" s="642"/>
      <c r="AA65" s="642"/>
      <c r="AB65" s="642"/>
      <c r="AC65" s="642"/>
      <c r="AD65" s="642"/>
      <c r="AE65" s="642"/>
      <c r="AF65" s="642"/>
      <c r="AG65" s="642"/>
      <c r="AH65" s="642"/>
      <c r="AI65" s="642"/>
      <c r="AJ65" s="642"/>
    </row>
    <row r="66" spans="1:36" ht="15.75" customHeight="1">
      <c r="A66" s="573"/>
      <c r="B66" s="573"/>
      <c r="C66" s="573"/>
      <c r="D66" s="573"/>
      <c r="E66" s="573"/>
      <c r="F66" s="573"/>
      <c r="G66" s="573"/>
      <c r="H66" s="573"/>
      <c r="I66" s="573"/>
      <c r="J66" s="573"/>
      <c r="K66" s="573"/>
      <c r="L66" s="573"/>
      <c r="M66" s="573"/>
      <c r="N66" s="573"/>
      <c r="O66" s="573"/>
      <c r="P66" s="573"/>
      <c r="Q66" s="573"/>
      <c r="R66" s="573"/>
      <c r="S66" s="573"/>
      <c r="T66" s="573"/>
      <c r="U66" s="572"/>
      <c r="V66" s="642"/>
      <c r="W66" s="642"/>
      <c r="X66" s="642"/>
      <c r="Y66" s="642"/>
      <c r="Z66" s="642"/>
      <c r="AA66" s="642"/>
      <c r="AB66" s="642"/>
      <c r="AC66" s="642"/>
      <c r="AD66" s="642"/>
      <c r="AE66" s="642"/>
      <c r="AF66" s="642"/>
      <c r="AG66" s="642"/>
      <c r="AH66" s="642"/>
      <c r="AI66" s="642"/>
      <c r="AJ66" s="642"/>
    </row>
    <row r="67" spans="1:36" ht="15.75" customHeight="1">
      <c r="A67" s="573"/>
      <c r="B67" s="573"/>
      <c r="C67" s="573"/>
      <c r="D67" s="573"/>
      <c r="E67" s="573"/>
      <c r="F67" s="573"/>
      <c r="G67" s="573"/>
      <c r="H67" s="573"/>
      <c r="I67" s="573"/>
      <c r="J67" s="573"/>
      <c r="K67" s="573"/>
      <c r="L67" s="573"/>
      <c r="M67" s="573"/>
      <c r="N67" s="573"/>
      <c r="O67" s="573"/>
      <c r="P67" s="573"/>
      <c r="Q67" s="573"/>
      <c r="R67" s="573"/>
      <c r="S67" s="573"/>
      <c r="T67" s="573"/>
      <c r="U67" s="572"/>
      <c r="V67" s="642"/>
      <c r="W67" s="642"/>
      <c r="X67" s="642"/>
      <c r="Y67" s="642"/>
      <c r="Z67" s="642"/>
      <c r="AA67" s="642"/>
      <c r="AB67" s="642"/>
      <c r="AC67" s="642"/>
      <c r="AD67" s="642"/>
      <c r="AE67" s="642"/>
      <c r="AF67" s="642"/>
      <c r="AG67" s="642"/>
      <c r="AH67" s="642"/>
      <c r="AI67" s="642"/>
      <c r="AJ67" s="642"/>
    </row>
    <row r="68" spans="1:36" ht="15.75" customHeight="1">
      <c r="A68" s="573"/>
      <c r="B68" s="573"/>
      <c r="C68" s="573"/>
      <c r="D68" s="573"/>
      <c r="E68" s="573"/>
      <c r="F68" s="573"/>
      <c r="G68" s="573"/>
      <c r="H68" s="573"/>
      <c r="I68" s="573"/>
      <c r="J68" s="573"/>
      <c r="K68" s="573"/>
      <c r="L68" s="573"/>
      <c r="M68" s="573"/>
      <c r="N68" s="573"/>
      <c r="O68" s="573"/>
      <c r="P68" s="573"/>
      <c r="Q68" s="573"/>
      <c r="R68" s="573"/>
      <c r="S68" s="573"/>
      <c r="T68" s="573"/>
      <c r="U68" s="572"/>
      <c r="V68" s="642"/>
      <c r="W68" s="642"/>
      <c r="X68" s="642"/>
      <c r="Y68" s="642"/>
      <c r="Z68" s="642"/>
      <c r="AA68" s="642"/>
      <c r="AB68" s="642"/>
      <c r="AC68" s="642"/>
      <c r="AD68" s="642"/>
      <c r="AE68" s="642"/>
      <c r="AF68" s="642"/>
      <c r="AG68" s="642"/>
      <c r="AH68" s="642"/>
      <c r="AI68" s="642"/>
      <c r="AJ68" s="642"/>
    </row>
    <row r="69" spans="1:36" ht="15.75" customHeight="1">
      <c r="A69" s="573"/>
      <c r="B69" s="573"/>
      <c r="C69" s="573"/>
      <c r="D69" s="573"/>
      <c r="E69" s="573"/>
      <c r="F69" s="573"/>
      <c r="G69" s="573"/>
      <c r="H69" s="573"/>
      <c r="I69" s="573"/>
      <c r="J69" s="573"/>
      <c r="K69" s="573"/>
      <c r="L69" s="573"/>
      <c r="M69" s="573"/>
      <c r="N69" s="573"/>
      <c r="O69" s="573"/>
      <c r="P69" s="573"/>
      <c r="Q69" s="573"/>
      <c r="R69" s="573"/>
      <c r="S69" s="573"/>
      <c r="T69" s="573"/>
      <c r="U69" s="572"/>
      <c r="V69" s="642"/>
      <c r="W69" s="642"/>
      <c r="X69" s="642"/>
      <c r="Y69" s="642"/>
      <c r="Z69" s="642"/>
      <c r="AA69" s="642"/>
      <c r="AB69" s="642"/>
      <c r="AC69" s="642"/>
      <c r="AD69" s="642"/>
      <c r="AE69" s="642"/>
      <c r="AF69" s="642"/>
      <c r="AG69" s="642"/>
      <c r="AH69" s="642"/>
      <c r="AI69" s="642"/>
      <c r="AJ69" s="642"/>
    </row>
    <row r="70" spans="1:36" ht="15.75" customHeight="1">
      <c r="A70" s="573"/>
      <c r="B70" s="573"/>
      <c r="C70" s="573"/>
      <c r="D70" s="573"/>
      <c r="E70" s="573"/>
      <c r="F70" s="573"/>
      <c r="G70" s="573"/>
      <c r="H70" s="573"/>
      <c r="I70" s="573"/>
      <c r="J70" s="573"/>
      <c r="K70" s="573"/>
      <c r="L70" s="573"/>
      <c r="M70" s="573"/>
      <c r="N70" s="573"/>
      <c r="O70" s="573"/>
      <c r="P70" s="573"/>
      <c r="Q70" s="573"/>
      <c r="R70" s="573"/>
      <c r="S70" s="573"/>
      <c r="T70" s="573"/>
      <c r="U70" s="572"/>
      <c r="V70" s="642"/>
      <c r="W70" s="642"/>
      <c r="X70" s="642"/>
      <c r="Y70" s="642"/>
      <c r="Z70" s="642"/>
      <c r="AA70" s="642"/>
      <c r="AB70" s="642"/>
      <c r="AC70" s="642"/>
      <c r="AD70" s="642"/>
      <c r="AE70" s="642"/>
      <c r="AF70" s="642"/>
      <c r="AG70" s="642"/>
      <c r="AH70" s="642"/>
      <c r="AI70" s="642"/>
      <c r="AJ70" s="642"/>
    </row>
    <row r="71" spans="1:36" ht="15.75" customHeight="1">
      <c r="A71" s="573"/>
      <c r="B71" s="573"/>
      <c r="C71" s="573"/>
      <c r="D71" s="573"/>
      <c r="E71" s="573"/>
      <c r="F71" s="573"/>
      <c r="G71" s="573"/>
      <c r="H71" s="573"/>
      <c r="I71" s="573"/>
      <c r="J71" s="573"/>
      <c r="K71" s="573"/>
      <c r="L71" s="573"/>
      <c r="M71" s="573"/>
      <c r="N71" s="573"/>
      <c r="O71" s="573"/>
      <c r="P71" s="573"/>
      <c r="Q71" s="573"/>
      <c r="R71" s="573"/>
      <c r="S71" s="573"/>
      <c r="T71" s="573"/>
      <c r="U71" s="572"/>
      <c r="V71" s="642"/>
      <c r="W71" s="642"/>
      <c r="X71" s="642"/>
      <c r="Y71" s="642"/>
      <c r="Z71" s="642"/>
      <c r="AA71" s="642"/>
      <c r="AB71" s="642"/>
      <c r="AC71" s="642"/>
      <c r="AD71" s="642"/>
      <c r="AE71" s="642"/>
      <c r="AF71" s="642"/>
      <c r="AG71" s="642"/>
      <c r="AH71" s="642"/>
      <c r="AI71" s="642"/>
      <c r="AJ71" s="642"/>
    </row>
    <row r="72" spans="1:36" ht="15.75" customHeight="1">
      <c r="A72" s="573"/>
      <c r="B72" s="573"/>
      <c r="C72" s="573"/>
      <c r="D72" s="573"/>
      <c r="E72" s="573"/>
      <c r="F72" s="573"/>
      <c r="G72" s="573"/>
      <c r="H72" s="573"/>
      <c r="I72" s="573"/>
      <c r="J72" s="573"/>
      <c r="K72" s="573"/>
      <c r="L72" s="573"/>
      <c r="M72" s="573"/>
      <c r="N72" s="573"/>
      <c r="O72" s="573"/>
      <c r="P72" s="573"/>
      <c r="Q72" s="573"/>
      <c r="R72" s="573"/>
      <c r="S72" s="573"/>
      <c r="T72" s="573"/>
      <c r="U72" s="572"/>
      <c r="V72" s="642"/>
      <c r="W72" s="642"/>
      <c r="X72" s="642"/>
      <c r="Y72" s="642"/>
      <c r="Z72" s="642"/>
      <c r="AA72" s="642"/>
      <c r="AB72" s="642"/>
      <c r="AC72" s="642"/>
      <c r="AD72" s="642"/>
      <c r="AE72" s="642"/>
      <c r="AF72" s="642"/>
      <c r="AG72" s="642"/>
      <c r="AH72" s="642"/>
      <c r="AI72" s="642"/>
      <c r="AJ72" s="642"/>
    </row>
    <row r="73" spans="1:36" ht="15.75" customHeight="1">
      <c r="A73" s="573"/>
      <c r="B73" s="573"/>
      <c r="C73" s="573"/>
      <c r="D73" s="573"/>
      <c r="E73" s="573"/>
      <c r="F73" s="573"/>
      <c r="G73" s="573"/>
      <c r="H73" s="573"/>
      <c r="I73" s="573"/>
      <c r="J73" s="573"/>
      <c r="K73" s="573"/>
      <c r="L73" s="573"/>
      <c r="M73" s="573"/>
      <c r="N73" s="573"/>
      <c r="O73" s="573"/>
      <c r="P73" s="573"/>
      <c r="Q73" s="573"/>
      <c r="R73" s="573"/>
      <c r="S73" s="573"/>
      <c r="T73" s="573"/>
      <c r="U73" s="572"/>
      <c r="V73" s="642"/>
      <c r="W73" s="642"/>
      <c r="X73" s="642"/>
      <c r="Y73" s="642"/>
      <c r="Z73" s="642"/>
      <c r="AA73" s="642"/>
      <c r="AB73" s="642"/>
      <c r="AC73" s="642"/>
      <c r="AD73" s="642"/>
      <c r="AE73" s="642"/>
      <c r="AF73" s="642"/>
      <c r="AG73" s="642"/>
      <c r="AH73" s="642"/>
      <c r="AI73" s="642"/>
      <c r="AJ73" s="642"/>
    </row>
    <row r="74" spans="1:36" ht="15.75" customHeight="1">
      <c r="A74" s="573"/>
      <c r="B74" s="573"/>
      <c r="C74" s="573"/>
      <c r="D74" s="573"/>
      <c r="E74" s="573"/>
      <c r="F74" s="573"/>
      <c r="G74" s="573"/>
      <c r="H74" s="573"/>
      <c r="I74" s="573"/>
      <c r="J74" s="573"/>
      <c r="K74" s="573"/>
      <c r="L74" s="573"/>
      <c r="M74" s="573"/>
      <c r="N74" s="573"/>
      <c r="O74" s="573"/>
      <c r="P74" s="573"/>
      <c r="Q74" s="573"/>
      <c r="R74" s="573"/>
      <c r="S74" s="573"/>
      <c r="T74" s="573"/>
      <c r="U74" s="572"/>
      <c r="V74" s="642"/>
      <c r="W74" s="642"/>
      <c r="X74" s="642"/>
      <c r="Y74" s="642"/>
      <c r="Z74" s="642"/>
      <c r="AA74" s="642"/>
      <c r="AB74" s="642"/>
      <c r="AC74" s="642"/>
      <c r="AD74" s="642"/>
      <c r="AE74" s="642"/>
      <c r="AF74" s="642"/>
      <c r="AG74" s="642"/>
      <c r="AH74" s="642"/>
      <c r="AI74" s="642"/>
      <c r="AJ74" s="642"/>
    </row>
    <row r="75" spans="1:36" ht="15.75" customHeight="1">
      <c r="A75" s="573"/>
      <c r="B75" s="573"/>
      <c r="C75" s="573"/>
      <c r="D75" s="573"/>
      <c r="E75" s="573"/>
      <c r="F75" s="573"/>
      <c r="G75" s="573"/>
      <c r="H75" s="573"/>
      <c r="I75" s="573"/>
      <c r="J75" s="573"/>
      <c r="K75" s="573"/>
      <c r="L75" s="573"/>
      <c r="M75" s="573"/>
      <c r="N75" s="573"/>
      <c r="O75" s="573"/>
      <c r="P75" s="573"/>
      <c r="Q75" s="573"/>
      <c r="R75" s="573"/>
      <c r="S75" s="573"/>
      <c r="T75" s="573"/>
      <c r="U75" s="572"/>
      <c r="V75" s="642"/>
      <c r="W75" s="642"/>
      <c r="X75" s="642"/>
      <c r="Y75" s="642"/>
      <c r="Z75" s="642"/>
      <c r="AA75" s="642"/>
      <c r="AB75" s="642"/>
      <c r="AC75" s="642"/>
      <c r="AD75" s="642"/>
      <c r="AE75" s="642"/>
      <c r="AF75" s="642"/>
      <c r="AG75" s="642"/>
      <c r="AH75" s="642"/>
      <c r="AI75" s="642"/>
      <c r="AJ75" s="642"/>
    </row>
    <row r="76" spans="1:36" ht="15.75" customHeight="1">
      <c r="A76" s="573"/>
      <c r="B76" s="573"/>
      <c r="C76" s="573"/>
      <c r="D76" s="573"/>
      <c r="E76" s="573"/>
      <c r="F76" s="573"/>
      <c r="G76" s="573"/>
      <c r="H76" s="573"/>
      <c r="I76" s="573"/>
      <c r="J76" s="573"/>
      <c r="K76" s="573"/>
      <c r="L76" s="573"/>
      <c r="M76" s="573"/>
      <c r="N76" s="573"/>
      <c r="O76" s="573"/>
      <c r="P76" s="573"/>
      <c r="Q76" s="573"/>
      <c r="R76" s="573"/>
      <c r="S76" s="573"/>
      <c r="T76" s="573"/>
      <c r="U76" s="572"/>
      <c r="V76" s="642"/>
      <c r="W76" s="642"/>
      <c r="X76" s="642"/>
      <c r="Y76" s="642"/>
      <c r="Z76" s="642"/>
      <c r="AA76" s="642"/>
      <c r="AB76" s="642"/>
      <c r="AC76" s="642"/>
      <c r="AD76" s="642"/>
      <c r="AE76" s="642"/>
      <c r="AF76" s="642"/>
      <c r="AG76" s="642"/>
      <c r="AH76" s="642"/>
      <c r="AI76" s="642"/>
      <c r="AJ76" s="642"/>
    </row>
    <row r="77" spans="1:36" ht="15.75" customHeight="1">
      <c r="A77" s="573"/>
      <c r="B77" s="573"/>
      <c r="C77" s="573"/>
      <c r="D77" s="573"/>
      <c r="E77" s="573"/>
      <c r="F77" s="573"/>
      <c r="G77" s="573"/>
      <c r="H77" s="573"/>
      <c r="I77" s="573"/>
      <c r="J77" s="573"/>
      <c r="K77" s="573"/>
      <c r="L77" s="573"/>
      <c r="M77" s="573"/>
      <c r="N77" s="573"/>
      <c r="O77" s="573"/>
      <c r="P77" s="573"/>
      <c r="Q77" s="573"/>
      <c r="R77" s="573"/>
      <c r="S77" s="573"/>
      <c r="T77" s="573"/>
      <c r="U77" s="572"/>
      <c r="V77" s="642"/>
      <c r="W77" s="642"/>
      <c r="X77" s="642"/>
      <c r="Y77" s="642"/>
      <c r="Z77" s="642"/>
      <c r="AA77" s="642"/>
      <c r="AB77" s="642"/>
      <c r="AC77" s="642"/>
      <c r="AD77" s="642"/>
      <c r="AE77" s="642"/>
      <c r="AF77" s="642"/>
      <c r="AG77" s="642"/>
      <c r="AH77" s="642"/>
      <c r="AI77" s="642"/>
      <c r="AJ77" s="642"/>
    </row>
    <row r="78" spans="1:36" ht="15.75" customHeight="1">
      <c r="A78" s="573"/>
      <c r="B78" s="573"/>
      <c r="C78" s="573"/>
      <c r="D78" s="573"/>
      <c r="E78" s="573"/>
      <c r="F78" s="573"/>
      <c r="G78" s="573"/>
      <c r="H78" s="573"/>
      <c r="I78" s="573"/>
      <c r="J78" s="573"/>
      <c r="K78" s="573"/>
      <c r="L78" s="573"/>
      <c r="M78" s="573"/>
      <c r="N78" s="573"/>
      <c r="O78" s="573"/>
      <c r="P78" s="573"/>
      <c r="Q78" s="573"/>
      <c r="R78" s="573"/>
      <c r="S78" s="573"/>
      <c r="T78" s="573"/>
      <c r="U78" s="572"/>
      <c r="V78" s="642"/>
      <c r="W78" s="642"/>
      <c r="X78" s="642"/>
      <c r="Y78" s="642"/>
      <c r="Z78" s="642"/>
      <c r="AA78" s="642"/>
      <c r="AB78" s="642"/>
      <c r="AC78" s="642"/>
      <c r="AD78" s="642"/>
      <c r="AE78" s="642"/>
      <c r="AF78" s="642"/>
      <c r="AG78" s="642"/>
      <c r="AH78" s="642"/>
      <c r="AI78" s="642"/>
      <c r="AJ78" s="642"/>
    </row>
    <row r="79" spans="1:36" ht="15.75" customHeight="1">
      <c r="A79" s="573"/>
      <c r="B79" s="573"/>
      <c r="C79" s="573"/>
      <c r="D79" s="573"/>
      <c r="E79" s="573"/>
      <c r="F79" s="573"/>
      <c r="G79" s="573"/>
      <c r="H79" s="573"/>
      <c r="I79" s="573"/>
      <c r="J79" s="573"/>
      <c r="K79" s="573"/>
      <c r="L79" s="573"/>
      <c r="M79" s="573"/>
      <c r="N79" s="573"/>
      <c r="O79" s="573"/>
      <c r="P79" s="573"/>
      <c r="Q79" s="573"/>
      <c r="R79" s="573"/>
      <c r="S79" s="573"/>
      <c r="T79" s="573"/>
      <c r="U79" s="572"/>
      <c r="V79" s="642"/>
      <c r="W79" s="642"/>
      <c r="X79" s="642"/>
      <c r="Y79" s="642"/>
      <c r="Z79" s="642"/>
      <c r="AA79" s="642"/>
      <c r="AB79" s="642"/>
      <c r="AC79" s="642"/>
      <c r="AD79" s="642"/>
      <c r="AE79" s="642"/>
      <c r="AF79" s="642"/>
      <c r="AG79" s="642"/>
      <c r="AH79" s="642"/>
      <c r="AI79" s="642"/>
      <c r="AJ79" s="642"/>
    </row>
    <row r="80" spans="1:36" ht="15.75" customHeight="1">
      <c r="A80" s="573"/>
      <c r="B80" s="573"/>
      <c r="C80" s="573"/>
      <c r="D80" s="573"/>
      <c r="E80" s="573"/>
      <c r="F80" s="573"/>
      <c r="G80" s="573"/>
      <c r="H80" s="573"/>
      <c r="I80" s="573"/>
      <c r="J80" s="573"/>
      <c r="K80" s="573"/>
      <c r="L80" s="573"/>
      <c r="M80" s="573"/>
      <c r="N80" s="573"/>
      <c r="O80" s="573"/>
      <c r="P80" s="573"/>
      <c r="Q80" s="573"/>
      <c r="R80" s="573"/>
      <c r="S80" s="573"/>
      <c r="T80" s="573"/>
      <c r="U80" s="572"/>
      <c r="V80" s="642"/>
      <c r="W80" s="642"/>
      <c r="X80" s="642"/>
      <c r="Y80" s="642"/>
      <c r="Z80" s="642"/>
      <c r="AA80" s="642"/>
      <c r="AB80" s="642"/>
      <c r="AC80" s="642"/>
      <c r="AD80" s="642"/>
      <c r="AE80" s="642"/>
      <c r="AF80" s="642"/>
      <c r="AG80" s="642"/>
      <c r="AH80" s="642"/>
      <c r="AI80" s="642"/>
      <c r="AJ80" s="642"/>
    </row>
    <row r="81" spans="1:36" ht="15.75" customHeight="1">
      <c r="A81" s="573"/>
      <c r="B81" s="573"/>
      <c r="C81" s="573"/>
      <c r="D81" s="573"/>
      <c r="E81" s="573"/>
      <c r="F81" s="573"/>
      <c r="G81" s="573"/>
      <c r="H81" s="573"/>
      <c r="I81" s="573"/>
      <c r="J81" s="573"/>
      <c r="K81" s="573"/>
      <c r="L81" s="573"/>
      <c r="M81" s="573"/>
      <c r="N81" s="573"/>
      <c r="O81" s="573"/>
      <c r="P81" s="573"/>
      <c r="Q81" s="573"/>
      <c r="R81" s="573"/>
      <c r="S81" s="573"/>
      <c r="T81" s="573"/>
      <c r="U81" s="572"/>
      <c r="V81" s="642"/>
      <c r="W81" s="642"/>
      <c r="X81" s="642"/>
      <c r="Y81" s="642"/>
      <c r="Z81" s="642"/>
      <c r="AA81" s="642"/>
      <c r="AB81" s="642"/>
      <c r="AC81" s="642"/>
      <c r="AD81" s="642"/>
      <c r="AE81" s="642"/>
      <c r="AF81" s="642"/>
      <c r="AG81" s="642"/>
      <c r="AH81" s="642"/>
      <c r="AI81" s="642"/>
      <c r="AJ81" s="642"/>
    </row>
    <row r="82" spans="1:36" ht="15.75" customHeight="1">
      <c r="A82" s="573"/>
      <c r="B82" s="573"/>
      <c r="C82" s="573"/>
      <c r="D82" s="573"/>
      <c r="E82" s="573"/>
      <c r="F82" s="573"/>
      <c r="G82" s="573"/>
      <c r="H82" s="573"/>
      <c r="I82" s="573"/>
      <c r="J82" s="573"/>
      <c r="K82" s="573"/>
      <c r="L82" s="573"/>
      <c r="M82" s="573"/>
      <c r="N82" s="573"/>
      <c r="O82" s="573"/>
      <c r="P82" s="573"/>
      <c r="Q82" s="573"/>
      <c r="R82" s="573"/>
      <c r="S82" s="573"/>
      <c r="T82" s="573"/>
      <c r="U82" s="572"/>
      <c r="V82" s="642"/>
      <c r="W82" s="642"/>
      <c r="X82" s="642"/>
      <c r="Y82" s="642"/>
      <c r="Z82" s="642"/>
      <c r="AA82" s="642"/>
      <c r="AB82" s="642"/>
      <c r="AC82" s="642"/>
      <c r="AD82" s="642"/>
      <c r="AE82" s="642"/>
      <c r="AF82" s="642"/>
      <c r="AG82" s="642"/>
      <c r="AH82" s="642"/>
      <c r="AI82" s="642"/>
      <c r="AJ82" s="642"/>
    </row>
    <row r="83" spans="1:36" ht="15.75" customHeight="1">
      <c r="A83" s="573"/>
      <c r="B83" s="573"/>
      <c r="C83" s="573"/>
      <c r="D83" s="573"/>
      <c r="E83" s="573"/>
      <c r="F83" s="573"/>
      <c r="G83" s="573"/>
      <c r="H83" s="573"/>
      <c r="I83" s="573"/>
      <c r="J83" s="573"/>
      <c r="K83" s="573"/>
      <c r="L83" s="573"/>
      <c r="M83" s="573"/>
      <c r="N83" s="573"/>
      <c r="O83" s="573"/>
      <c r="P83" s="573"/>
      <c r="Q83" s="573"/>
      <c r="R83" s="573"/>
      <c r="S83" s="573"/>
      <c r="T83" s="573"/>
      <c r="U83" s="572"/>
      <c r="V83" s="642"/>
      <c r="W83" s="642"/>
      <c r="X83" s="642"/>
      <c r="Y83" s="642"/>
      <c r="Z83" s="642"/>
      <c r="AA83" s="642"/>
      <c r="AB83" s="642"/>
      <c r="AC83" s="642"/>
      <c r="AD83" s="642"/>
      <c r="AE83" s="642"/>
      <c r="AF83" s="642"/>
      <c r="AG83" s="642"/>
      <c r="AH83" s="642"/>
      <c r="AI83" s="642"/>
      <c r="AJ83" s="642"/>
    </row>
    <row r="84" spans="1:36" ht="15.75" customHeight="1">
      <c r="A84" s="573"/>
      <c r="B84" s="573"/>
      <c r="C84" s="573"/>
      <c r="D84" s="573"/>
      <c r="E84" s="573"/>
      <c r="F84" s="573"/>
      <c r="G84" s="573"/>
      <c r="H84" s="573"/>
      <c r="I84" s="573"/>
      <c r="J84" s="573"/>
      <c r="K84" s="573"/>
      <c r="L84" s="573"/>
      <c r="M84" s="573"/>
      <c r="N84" s="573"/>
      <c r="O84" s="573"/>
      <c r="P84" s="573"/>
      <c r="Q84" s="573"/>
      <c r="R84" s="573"/>
      <c r="S84" s="573"/>
      <c r="T84" s="573"/>
      <c r="U84" s="572"/>
      <c r="V84" s="642"/>
      <c r="W84" s="642"/>
      <c r="X84" s="642"/>
      <c r="Y84" s="642"/>
      <c r="Z84" s="642"/>
      <c r="AA84" s="642"/>
      <c r="AB84" s="642"/>
      <c r="AC84" s="642"/>
      <c r="AD84" s="642"/>
      <c r="AE84" s="642"/>
      <c r="AF84" s="642"/>
      <c r="AG84" s="642"/>
      <c r="AH84" s="642"/>
      <c r="AI84" s="642"/>
      <c r="AJ84" s="642"/>
    </row>
    <row r="85" spans="1:36" ht="15.75" customHeight="1">
      <c r="A85" s="573"/>
      <c r="B85" s="573"/>
      <c r="C85" s="573"/>
      <c r="D85" s="573"/>
      <c r="E85" s="573"/>
      <c r="F85" s="573"/>
      <c r="G85" s="573"/>
      <c r="H85" s="573"/>
      <c r="I85" s="573"/>
      <c r="J85" s="573"/>
      <c r="K85" s="573"/>
      <c r="L85" s="573"/>
      <c r="M85" s="573"/>
      <c r="N85" s="573"/>
      <c r="O85" s="573"/>
      <c r="P85" s="573"/>
      <c r="Q85" s="573"/>
      <c r="R85" s="573"/>
      <c r="S85" s="573"/>
      <c r="T85" s="573"/>
      <c r="U85" s="572"/>
      <c r="V85" s="642"/>
      <c r="W85" s="642"/>
      <c r="X85" s="642"/>
      <c r="Y85" s="642"/>
      <c r="Z85" s="642"/>
      <c r="AA85" s="642"/>
      <c r="AB85" s="642"/>
      <c r="AC85" s="642"/>
      <c r="AD85" s="642"/>
      <c r="AE85" s="642"/>
      <c r="AF85" s="642"/>
      <c r="AG85" s="642"/>
      <c r="AH85" s="642"/>
      <c r="AI85" s="642"/>
      <c r="AJ85" s="642"/>
    </row>
    <row r="86" spans="1:36" ht="15.75" customHeight="1">
      <c r="A86" s="573"/>
      <c r="B86" s="573"/>
      <c r="C86" s="573"/>
      <c r="D86" s="573"/>
      <c r="E86" s="573"/>
      <c r="F86" s="573"/>
      <c r="G86" s="573"/>
      <c r="H86" s="573"/>
      <c r="I86" s="573"/>
      <c r="J86" s="573"/>
      <c r="K86" s="573"/>
      <c r="L86" s="573"/>
      <c r="M86" s="573"/>
      <c r="N86" s="573"/>
      <c r="O86" s="573"/>
      <c r="P86" s="573"/>
      <c r="Q86" s="573"/>
      <c r="R86" s="573"/>
      <c r="S86" s="573"/>
      <c r="T86" s="573"/>
      <c r="U86" s="572"/>
      <c r="V86" s="642"/>
      <c r="W86" s="642"/>
      <c r="X86" s="642"/>
      <c r="Y86" s="642"/>
      <c r="Z86" s="642"/>
      <c r="AA86" s="642"/>
      <c r="AB86" s="642"/>
      <c r="AC86" s="642"/>
      <c r="AD86" s="642"/>
      <c r="AE86" s="642"/>
      <c r="AF86" s="642"/>
      <c r="AG86" s="642"/>
      <c r="AH86" s="642"/>
      <c r="AI86" s="642"/>
      <c r="AJ86" s="642"/>
    </row>
    <row r="87" spans="1:36" ht="15.75" customHeight="1">
      <c r="A87" s="573"/>
      <c r="B87" s="573"/>
      <c r="C87" s="573"/>
      <c r="D87" s="573"/>
      <c r="E87" s="573"/>
      <c r="F87" s="573"/>
      <c r="G87" s="573"/>
      <c r="H87" s="573"/>
      <c r="I87" s="573"/>
      <c r="J87" s="573"/>
      <c r="K87" s="573"/>
      <c r="L87" s="573"/>
      <c r="M87" s="573"/>
      <c r="N87" s="573"/>
      <c r="O87" s="573"/>
      <c r="P87" s="573"/>
      <c r="Q87" s="573"/>
      <c r="R87" s="573"/>
      <c r="S87" s="573"/>
      <c r="T87" s="573"/>
      <c r="U87" s="572"/>
      <c r="V87" s="642"/>
      <c r="W87" s="642"/>
      <c r="X87" s="642"/>
      <c r="Y87" s="642"/>
      <c r="Z87" s="642"/>
      <c r="AA87" s="642"/>
      <c r="AB87" s="642"/>
      <c r="AC87" s="642"/>
      <c r="AD87" s="642"/>
      <c r="AE87" s="642"/>
      <c r="AF87" s="642"/>
      <c r="AG87" s="642"/>
      <c r="AH87" s="642"/>
      <c r="AI87" s="642"/>
      <c r="AJ87" s="642"/>
    </row>
    <row r="88" spans="1:36" ht="15.75" customHeight="1">
      <c r="A88" s="573"/>
      <c r="B88" s="573"/>
      <c r="C88" s="573"/>
      <c r="D88" s="573"/>
      <c r="E88" s="573"/>
      <c r="F88" s="573"/>
      <c r="G88" s="573"/>
      <c r="H88" s="573"/>
      <c r="I88" s="573"/>
      <c r="J88" s="573"/>
      <c r="K88" s="573"/>
      <c r="L88" s="573"/>
      <c r="M88" s="573"/>
      <c r="N88" s="573"/>
      <c r="O88" s="573"/>
      <c r="P88" s="573"/>
      <c r="Q88" s="573"/>
      <c r="R88" s="573"/>
      <c r="S88" s="573"/>
      <c r="T88" s="573"/>
      <c r="U88" s="572"/>
      <c r="V88" s="642"/>
      <c r="W88" s="642"/>
      <c r="X88" s="642"/>
      <c r="Y88" s="642"/>
      <c r="Z88" s="642"/>
      <c r="AA88" s="642"/>
      <c r="AB88" s="642"/>
      <c r="AC88" s="642"/>
      <c r="AD88" s="642"/>
      <c r="AE88" s="642"/>
      <c r="AF88" s="642"/>
      <c r="AG88" s="642"/>
      <c r="AH88" s="642"/>
      <c r="AI88" s="642"/>
      <c r="AJ88" s="642"/>
    </row>
    <row r="89" spans="1:36" ht="15.75" customHeight="1">
      <c r="A89" s="573"/>
      <c r="B89" s="573"/>
      <c r="C89" s="573"/>
      <c r="D89" s="573"/>
      <c r="E89" s="573"/>
      <c r="F89" s="573"/>
      <c r="G89" s="573"/>
      <c r="H89" s="573"/>
      <c r="I89" s="573"/>
      <c r="J89" s="573"/>
      <c r="K89" s="573"/>
      <c r="L89" s="573"/>
      <c r="M89" s="573"/>
      <c r="N89" s="573"/>
      <c r="O89" s="573"/>
      <c r="P89" s="573"/>
      <c r="Q89" s="573"/>
      <c r="R89" s="573"/>
      <c r="S89" s="573"/>
      <c r="T89" s="573"/>
      <c r="U89" s="572"/>
      <c r="V89" s="642"/>
      <c r="W89" s="642"/>
      <c r="X89" s="642"/>
      <c r="Y89" s="642"/>
      <c r="Z89" s="642"/>
      <c r="AA89" s="642"/>
      <c r="AB89" s="642"/>
      <c r="AC89" s="642"/>
      <c r="AD89" s="642"/>
      <c r="AE89" s="642"/>
      <c r="AF89" s="642"/>
      <c r="AG89" s="642"/>
      <c r="AH89" s="642"/>
      <c r="AI89" s="642"/>
      <c r="AJ89" s="642"/>
    </row>
    <row r="90" spans="1:36" ht="15.75" customHeight="1">
      <c r="A90" s="573"/>
      <c r="B90" s="573"/>
      <c r="C90" s="573"/>
      <c r="D90" s="573"/>
      <c r="E90" s="573"/>
      <c r="F90" s="573"/>
      <c r="G90" s="573"/>
      <c r="H90" s="573"/>
      <c r="I90" s="573"/>
      <c r="J90" s="573"/>
      <c r="K90" s="573"/>
      <c r="L90" s="573"/>
      <c r="M90" s="573"/>
      <c r="N90" s="573"/>
      <c r="O90" s="573"/>
      <c r="P90" s="573"/>
      <c r="Q90" s="573"/>
      <c r="R90" s="573"/>
      <c r="S90" s="573"/>
      <c r="T90" s="573"/>
      <c r="U90" s="572"/>
      <c r="V90" s="642"/>
      <c r="W90" s="642"/>
      <c r="X90" s="642"/>
      <c r="Y90" s="642"/>
      <c r="Z90" s="642"/>
      <c r="AA90" s="642"/>
      <c r="AB90" s="642"/>
      <c r="AC90" s="642"/>
      <c r="AD90" s="642"/>
      <c r="AE90" s="642"/>
      <c r="AF90" s="642"/>
      <c r="AG90" s="642"/>
      <c r="AH90" s="642"/>
      <c r="AI90" s="642"/>
      <c r="AJ90" s="642"/>
    </row>
    <row r="91" spans="1:36" ht="15.75" customHeight="1">
      <c r="A91" s="573"/>
      <c r="B91" s="573"/>
      <c r="C91" s="573"/>
      <c r="D91" s="573"/>
      <c r="E91" s="573"/>
      <c r="F91" s="573"/>
      <c r="G91" s="573"/>
      <c r="H91" s="573"/>
      <c r="I91" s="573"/>
      <c r="J91" s="573"/>
      <c r="K91" s="573"/>
      <c r="L91" s="573"/>
      <c r="M91" s="573"/>
      <c r="N91" s="573"/>
      <c r="O91" s="573"/>
      <c r="P91" s="573"/>
      <c r="Q91" s="573"/>
      <c r="R91" s="573"/>
      <c r="S91" s="573"/>
      <c r="T91" s="573"/>
      <c r="U91" s="572"/>
      <c r="V91" s="642"/>
      <c r="W91" s="642"/>
      <c r="X91" s="642"/>
      <c r="Y91" s="642"/>
      <c r="Z91" s="642"/>
      <c r="AA91" s="642"/>
      <c r="AB91" s="642"/>
      <c r="AC91" s="642"/>
      <c r="AD91" s="642"/>
      <c r="AE91" s="642"/>
      <c r="AF91" s="642"/>
      <c r="AG91" s="642"/>
      <c r="AH91" s="642"/>
      <c r="AI91" s="642"/>
      <c r="AJ91" s="642"/>
    </row>
    <row r="92" spans="1:36" ht="15.75" customHeight="1">
      <c r="A92" s="573"/>
      <c r="B92" s="573"/>
      <c r="C92" s="573"/>
      <c r="D92" s="573"/>
      <c r="E92" s="573"/>
      <c r="F92" s="573"/>
      <c r="G92" s="573"/>
      <c r="H92" s="573"/>
      <c r="I92" s="573"/>
      <c r="J92" s="573"/>
      <c r="K92" s="573"/>
      <c r="L92" s="573"/>
      <c r="M92" s="573"/>
      <c r="N92" s="573"/>
      <c r="O92" s="573"/>
      <c r="P92" s="573"/>
      <c r="Q92" s="573"/>
      <c r="R92" s="573"/>
      <c r="S92" s="573"/>
      <c r="T92" s="573"/>
      <c r="U92" s="572"/>
      <c r="V92" s="642"/>
      <c r="W92" s="642"/>
      <c r="X92" s="642"/>
      <c r="Y92" s="642"/>
      <c r="Z92" s="642"/>
      <c r="AA92" s="642"/>
      <c r="AB92" s="642"/>
      <c r="AC92" s="642"/>
      <c r="AD92" s="642"/>
      <c r="AE92" s="642"/>
      <c r="AF92" s="642"/>
      <c r="AG92" s="642"/>
      <c r="AH92" s="642"/>
      <c r="AI92" s="642"/>
      <c r="AJ92" s="642"/>
    </row>
    <row r="93" spans="1:36" ht="15.75" customHeight="1">
      <c r="A93" s="573"/>
      <c r="B93" s="573"/>
      <c r="C93" s="573"/>
      <c r="D93" s="573"/>
      <c r="E93" s="573"/>
      <c r="F93" s="573"/>
      <c r="G93" s="573"/>
      <c r="H93" s="573"/>
      <c r="I93" s="573"/>
      <c r="J93" s="573"/>
      <c r="K93" s="573"/>
      <c r="L93" s="573"/>
      <c r="M93" s="573"/>
      <c r="N93" s="573"/>
      <c r="O93" s="573"/>
      <c r="P93" s="573"/>
      <c r="Q93" s="573"/>
      <c r="R93" s="573"/>
      <c r="S93" s="573"/>
      <c r="T93" s="573"/>
      <c r="U93" s="572"/>
      <c r="V93" s="642"/>
      <c r="W93" s="642"/>
      <c r="X93" s="642"/>
      <c r="Y93" s="642"/>
      <c r="Z93" s="642"/>
      <c r="AA93" s="642"/>
      <c r="AB93" s="642"/>
      <c r="AC93" s="642"/>
      <c r="AD93" s="642"/>
      <c r="AE93" s="642"/>
      <c r="AF93" s="642"/>
      <c r="AG93" s="642"/>
      <c r="AH93" s="642"/>
      <c r="AI93" s="642"/>
      <c r="AJ93" s="642"/>
    </row>
    <row r="94" spans="1:36" ht="15.75" customHeight="1">
      <c r="A94" s="573"/>
      <c r="B94" s="573"/>
      <c r="C94" s="573"/>
      <c r="D94" s="573"/>
      <c r="E94" s="573"/>
      <c r="F94" s="573"/>
      <c r="G94" s="573"/>
      <c r="H94" s="573"/>
      <c r="I94" s="573"/>
      <c r="J94" s="573"/>
      <c r="K94" s="573"/>
      <c r="L94" s="573"/>
      <c r="M94" s="573"/>
      <c r="N94" s="573"/>
      <c r="O94" s="573"/>
      <c r="P94" s="573"/>
      <c r="Q94" s="573"/>
      <c r="R94" s="573"/>
      <c r="S94" s="573"/>
      <c r="T94" s="573"/>
      <c r="U94" s="572"/>
      <c r="V94" s="642"/>
      <c r="W94" s="642"/>
      <c r="X94" s="642"/>
      <c r="Y94" s="642"/>
      <c r="Z94" s="642"/>
      <c r="AA94" s="642"/>
      <c r="AB94" s="642"/>
      <c r="AC94" s="642"/>
      <c r="AD94" s="642"/>
      <c r="AE94" s="642"/>
      <c r="AF94" s="642"/>
      <c r="AG94" s="642"/>
      <c r="AH94" s="642"/>
      <c r="AI94" s="642"/>
      <c r="AJ94" s="642"/>
    </row>
    <row r="95" spans="1:36" ht="15.75" customHeight="1">
      <c r="A95" s="573"/>
      <c r="B95" s="573"/>
      <c r="C95" s="573"/>
      <c r="D95" s="573"/>
      <c r="E95" s="573"/>
      <c r="F95" s="573"/>
      <c r="G95" s="573"/>
      <c r="H95" s="573"/>
      <c r="I95" s="573"/>
      <c r="J95" s="573"/>
      <c r="K95" s="573"/>
      <c r="L95" s="573"/>
      <c r="M95" s="573"/>
      <c r="N95" s="573"/>
      <c r="O95" s="573"/>
      <c r="P95" s="573"/>
      <c r="Q95" s="573"/>
      <c r="R95" s="573"/>
      <c r="S95" s="573"/>
      <c r="T95" s="573"/>
      <c r="U95" s="572"/>
      <c r="V95" s="642"/>
      <c r="W95" s="642"/>
      <c r="X95" s="642"/>
      <c r="Y95" s="642"/>
      <c r="Z95" s="642"/>
      <c r="AA95" s="642"/>
      <c r="AB95" s="642"/>
      <c r="AC95" s="642"/>
      <c r="AD95" s="642"/>
      <c r="AE95" s="642"/>
      <c r="AF95" s="642"/>
      <c r="AG95" s="642"/>
      <c r="AH95" s="642"/>
      <c r="AI95" s="642"/>
      <c r="AJ95" s="642"/>
    </row>
    <row r="96" spans="1:36" ht="15.75" customHeight="1">
      <c r="A96" s="573"/>
      <c r="B96" s="573"/>
      <c r="C96" s="573"/>
      <c r="D96" s="573"/>
      <c r="E96" s="573"/>
      <c r="F96" s="573"/>
      <c r="G96" s="573"/>
      <c r="H96" s="573"/>
      <c r="I96" s="573"/>
      <c r="J96" s="573"/>
      <c r="K96" s="573"/>
      <c r="L96" s="573"/>
      <c r="M96" s="573"/>
      <c r="N96" s="573"/>
      <c r="O96" s="573"/>
      <c r="P96" s="573"/>
      <c r="Q96" s="573"/>
      <c r="R96" s="573"/>
      <c r="S96" s="573"/>
      <c r="T96" s="573"/>
      <c r="U96" s="572"/>
      <c r="V96" s="642"/>
      <c r="W96" s="642"/>
      <c r="X96" s="642"/>
      <c r="Y96" s="642"/>
      <c r="Z96" s="642"/>
      <c r="AA96" s="642"/>
      <c r="AB96" s="642"/>
      <c r="AC96" s="642"/>
      <c r="AD96" s="642"/>
      <c r="AE96" s="642"/>
      <c r="AF96" s="642"/>
      <c r="AG96" s="642"/>
      <c r="AH96" s="642"/>
      <c r="AI96" s="642"/>
      <c r="AJ96" s="642"/>
    </row>
    <row r="97" spans="1:57" ht="15.75" customHeight="1">
      <c r="A97" s="573"/>
      <c r="B97" s="573"/>
      <c r="C97" s="573"/>
      <c r="D97" s="573"/>
      <c r="E97" s="573"/>
      <c r="F97" s="573"/>
      <c r="G97" s="573"/>
      <c r="H97" s="573"/>
      <c r="I97" s="573"/>
      <c r="J97" s="573"/>
      <c r="K97" s="573"/>
      <c r="L97" s="573"/>
      <c r="M97" s="573"/>
      <c r="N97" s="573"/>
      <c r="O97" s="573"/>
      <c r="P97" s="573"/>
      <c r="Q97" s="573"/>
      <c r="R97" s="573"/>
      <c r="S97" s="573"/>
      <c r="T97" s="573"/>
      <c r="U97" s="572"/>
      <c r="V97" s="642"/>
      <c r="W97" s="642"/>
      <c r="X97" s="642"/>
      <c r="Y97" s="642"/>
      <c r="Z97" s="642"/>
      <c r="AA97" s="642"/>
      <c r="AB97" s="642"/>
      <c r="AC97" s="642"/>
      <c r="AD97" s="642"/>
      <c r="AE97" s="642"/>
      <c r="AF97" s="642"/>
      <c r="AG97" s="642"/>
      <c r="AH97" s="642"/>
      <c r="AI97" s="642"/>
      <c r="AJ97" s="642"/>
    </row>
    <row r="98" spans="1:57" ht="15.75" customHeight="1">
      <c r="A98" s="573"/>
      <c r="B98" s="573"/>
      <c r="C98" s="573"/>
      <c r="D98" s="573"/>
      <c r="E98" s="573"/>
      <c r="F98" s="573"/>
      <c r="G98" s="573"/>
      <c r="H98" s="573"/>
      <c r="I98" s="573"/>
      <c r="J98" s="573"/>
      <c r="K98" s="573"/>
      <c r="L98" s="573"/>
      <c r="M98" s="573"/>
      <c r="N98" s="573"/>
      <c r="O98" s="573"/>
      <c r="P98" s="573"/>
      <c r="Q98" s="573"/>
      <c r="R98" s="573"/>
      <c r="S98" s="573"/>
      <c r="T98" s="573"/>
      <c r="U98" s="572"/>
      <c r="V98" s="642"/>
      <c r="W98" s="642"/>
      <c r="X98" s="642"/>
      <c r="Y98" s="642"/>
      <c r="Z98" s="642"/>
      <c r="AA98" s="642"/>
      <c r="AB98" s="642"/>
      <c r="AC98" s="642"/>
      <c r="AD98" s="642"/>
      <c r="AE98" s="642"/>
      <c r="AF98" s="642"/>
      <c r="AG98" s="642"/>
      <c r="AH98" s="642"/>
      <c r="AI98" s="642"/>
      <c r="AJ98" s="642"/>
    </row>
    <row r="99" spans="1:57" ht="15.75" customHeight="1">
      <c r="A99" s="573"/>
      <c r="B99" s="573"/>
      <c r="C99" s="573"/>
      <c r="D99" s="573"/>
      <c r="E99" s="573"/>
      <c r="F99" s="573"/>
      <c r="G99" s="573"/>
      <c r="H99" s="573"/>
      <c r="I99" s="573"/>
      <c r="J99" s="573"/>
      <c r="K99" s="573"/>
      <c r="L99" s="573"/>
      <c r="M99" s="573"/>
      <c r="N99" s="573"/>
      <c r="O99" s="573"/>
      <c r="P99" s="573"/>
      <c r="Q99" s="573"/>
      <c r="R99" s="573"/>
      <c r="S99" s="573"/>
      <c r="T99" s="573"/>
      <c r="U99" s="572"/>
      <c r="V99" s="642"/>
      <c r="W99" s="642"/>
      <c r="X99" s="642"/>
      <c r="Y99" s="642"/>
      <c r="Z99" s="642"/>
      <c r="AA99" s="642"/>
      <c r="AB99" s="642"/>
      <c r="AC99" s="642"/>
      <c r="AD99" s="642"/>
      <c r="AE99" s="642"/>
      <c r="AF99" s="642"/>
      <c r="AG99" s="642"/>
      <c r="AH99" s="642"/>
      <c r="AI99" s="642"/>
      <c r="AJ99" s="642"/>
    </row>
    <row r="100" spans="1:57" ht="15.75" customHeight="1">
      <c r="A100" s="573"/>
      <c r="B100" s="573"/>
      <c r="C100" s="573"/>
      <c r="D100" s="573"/>
      <c r="E100" s="573"/>
      <c r="F100" s="573"/>
      <c r="G100" s="573"/>
      <c r="H100" s="573"/>
      <c r="I100" s="573"/>
      <c r="J100" s="573"/>
      <c r="K100" s="573"/>
      <c r="L100" s="573"/>
      <c r="M100" s="573"/>
      <c r="N100" s="573"/>
      <c r="O100" s="573"/>
      <c r="P100" s="573"/>
      <c r="Q100" s="573"/>
      <c r="R100" s="573"/>
      <c r="S100" s="573"/>
      <c r="T100" s="573"/>
      <c r="U100" s="572"/>
      <c r="V100" s="642"/>
      <c r="W100" s="642"/>
      <c r="X100" s="642"/>
      <c r="Y100" s="642"/>
      <c r="Z100" s="642"/>
      <c r="AA100" s="642"/>
      <c r="AB100" s="642"/>
      <c r="AC100" s="642"/>
      <c r="AD100" s="642"/>
      <c r="AE100" s="642"/>
      <c r="AF100" s="642"/>
      <c r="AG100" s="642"/>
      <c r="AH100" s="642"/>
      <c r="AI100" s="642"/>
      <c r="AJ100" s="642"/>
    </row>
    <row r="101" spans="1:57" ht="15.75" customHeight="1">
      <c r="A101" s="573"/>
      <c r="B101" s="573"/>
      <c r="C101" s="573"/>
      <c r="D101" s="573"/>
      <c r="E101" s="573"/>
      <c r="F101" s="573"/>
      <c r="G101" s="573"/>
      <c r="H101" s="573"/>
      <c r="I101" s="573"/>
      <c r="J101" s="573"/>
      <c r="K101" s="573"/>
      <c r="L101" s="573"/>
      <c r="M101" s="573"/>
      <c r="N101" s="573"/>
      <c r="O101" s="573"/>
      <c r="P101" s="573"/>
      <c r="Q101" s="573"/>
      <c r="R101" s="573"/>
      <c r="S101" s="573"/>
      <c r="T101" s="573"/>
      <c r="U101" s="572"/>
      <c r="V101" s="642"/>
      <c r="W101" s="642"/>
      <c r="X101" s="642"/>
      <c r="Y101" s="642"/>
      <c r="Z101" s="642"/>
      <c r="AA101" s="642"/>
      <c r="AB101" s="642"/>
      <c r="AC101" s="642"/>
      <c r="AD101" s="642"/>
      <c r="AE101" s="642"/>
      <c r="AF101" s="642"/>
      <c r="AG101" s="642"/>
      <c r="AH101" s="642"/>
      <c r="AI101" s="642"/>
      <c r="AJ101" s="642"/>
    </row>
    <row r="102" spans="1:57" ht="15.75" customHeight="1">
      <c r="A102" s="573"/>
      <c r="B102" s="573"/>
      <c r="C102" s="573"/>
      <c r="D102" s="573"/>
      <c r="E102" s="573"/>
      <c r="F102" s="573"/>
      <c r="G102" s="573"/>
      <c r="H102" s="573"/>
      <c r="I102" s="573"/>
      <c r="J102" s="573"/>
      <c r="K102" s="573"/>
      <c r="L102" s="573"/>
      <c r="M102" s="573"/>
      <c r="N102" s="573"/>
      <c r="O102" s="573"/>
      <c r="P102" s="573"/>
      <c r="Q102" s="573"/>
      <c r="R102" s="573"/>
      <c r="S102" s="573"/>
      <c r="T102" s="573"/>
      <c r="U102" s="572"/>
      <c r="V102" s="642"/>
      <c r="W102" s="642"/>
      <c r="X102" s="642"/>
      <c r="Y102" s="642"/>
      <c r="Z102" s="642"/>
      <c r="AA102" s="642"/>
      <c r="AB102" s="642"/>
      <c r="AC102" s="642"/>
      <c r="AD102" s="642"/>
      <c r="AE102" s="642"/>
      <c r="AF102" s="642"/>
      <c r="AG102" s="642"/>
      <c r="AH102" s="642"/>
      <c r="AI102" s="642"/>
      <c r="AJ102" s="642"/>
    </row>
    <row r="103" spans="1:57" ht="15.75" customHeight="1">
      <c r="A103" s="573"/>
      <c r="B103" s="573"/>
      <c r="C103" s="573"/>
      <c r="D103" s="573"/>
      <c r="E103" s="573"/>
      <c r="F103" s="573"/>
      <c r="G103" s="573"/>
      <c r="H103" s="573"/>
      <c r="I103" s="573"/>
      <c r="J103" s="573"/>
      <c r="K103" s="573"/>
      <c r="L103" s="573"/>
      <c r="M103" s="573"/>
      <c r="N103" s="573"/>
      <c r="O103" s="573"/>
      <c r="P103" s="573"/>
      <c r="Q103" s="573"/>
      <c r="R103" s="573"/>
      <c r="S103" s="573"/>
      <c r="T103" s="573"/>
      <c r="U103" s="572"/>
      <c r="V103" s="642"/>
      <c r="W103" s="642"/>
      <c r="X103" s="642"/>
      <c r="Y103" s="642"/>
      <c r="Z103" s="642"/>
      <c r="AA103" s="642"/>
      <c r="AB103" s="642"/>
      <c r="AC103" s="642"/>
      <c r="AD103" s="642"/>
      <c r="AE103" s="642"/>
      <c r="AF103" s="642"/>
      <c r="AG103" s="642"/>
      <c r="AH103" s="642"/>
      <c r="AI103" s="642"/>
      <c r="AJ103" s="642"/>
    </row>
    <row r="104" spans="1:57" ht="15.75" customHeight="1">
      <c r="A104" s="573"/>
      <c r="B104" s="573"/>
      <c r="C104" s="573"/>
      <c r="D104" s="573"/>
      <c r="E104" s="573"/>
      <c r="F104" s="573"/>
      <c r="G104" s="573"/>
      <c r="H104" s="573"/>
      <c r="I104" s="573"/>
      <c r="J104" s="573"/>
      <c r="K104" s="573"/>
      <c r="L104" s="573"/>
      <c r="M104" s="573"/>
      <c r="N104" s="573"/>
      <c r="O104" s="573"/>
      <c r="P104" s="573"/>
      <c r="Q104" s="573"/>
      <c r="R104" s="573"/>
      <c r="S104" s="573"/>
      <c r="T104" s="573"/>
      <c r="U104" s="572"/>
      <c r="V104" s="642"/>
      <c r="W104" s="642"/>
      <c r="X104" s="642"/>
      <c r="Y104" s="642"/>
      <c r="Z104" s="642"/>
      <c r="AA104" s="642"/>
      <c r="AB104" s="642"/>
      <c r="AC104" s="642"/>
      <c r="AD104" s="642"/>
      <c r="AE104" s="642"/>
      <c r="AF104" s="642"/>
      <c r="AG104" s="642"/>
      <c r="AH104" s="642"/>
      <c r="AI104" s="642"/>
      <c r="AJ104" s="642"/>
    </row>
    <row r="105" spans="1:57" ht="15.75" customHeight="1">
      <c r="A105" s="573"/>
      <c r="B105" s="573"/>
      <c r="C105" s="573"/>
      <c r="D105" s="573"/>
      <c r="E105" s="573"/>
      <c r="F105" s="573"/>
      <c r="G105" s="573"/>
      <c r="H105" s="573"/>
      <c r="I105" s="573"/>
      <c r="J105" s="573"/>
      <c r="K105" s="573"/>
      <c r="L105" s="573"/>
      <c r="M105" s="573"/>
      <c r="N105" s="573"/>
      <c r="O105" s="573"/>
      <c r="P105" s="573"/>
      <c r="Q105" s="573"/>
      <c r="R105" s="573"/>
      <c r="S105" s="573"/>
      <c r="T105" s="573"/>
      <c r="U105" s="572"/>
      <c r="V105" s="642"/>
      <c r="W105" s="642"/>
      <c r="X105" s="642"/>
      <c r="Y105" s="642"/>
      <c r="Z105" s="642"/>
      <c r="AA105" s="642"/>
      <c r="AB105" s="642"/>
      <c r="AC105" s="642"/>
      <c r="AD105" s="642"/>
      <c r="AE105" s="642"/>
      <c r="AF105" s="642"/>
      <c r="AG105" s="642"/>
      <c r="AH105" s="642"/>
      <c r="AI105" s="642"/>
      <c r="AJ105" s="642"/>
    </row>
    <row r="106" spans="1:57" ht="15.75" customHeight="1">
      <c r="A106" s="573"/>
      <c r="B106" s="573"/>
      <c r="C106" s="573"/>
      <c r="D106" s="573"/>
      <c r="E106" s="573"/>
      <c r="F106" s="573"/>
      <c r="G106" s="573"/>
      <c r="H106" s="573"/>
      <c r="I106" s="573"/>
      <c r="J106" s="573"/>
      <c r="K106" s="573"/>
      <c r="L106" s="573"/>
      <c r="M106" s="573"/>
      <c r="N106" s="573"/>
      <c r="O106" s="573"/>
      <c r="P106" s="573"/>
      <c r="Q106" s="573"/>
      <c r="R106" s="573"/>
      <c r="S106" s="573"/>
      <c r="T106" s="573"/>
      <c r="U106" s="572"/>
      <c r="V106" s="642"/>
      <c r="W106" s="642"/>
      <c r="X106" s="642"/>
      <c r="Y106" s="642"/>
      <c r="Z106" s="642"/>
      <c r="AA106" s="642"/>
      <c r="AB106" s="642"/>
      <c r="AC106" s="642"/>
      <c r="AD106" s="642"/>
      <c r="AE106" s="642"/>
      <c r="AF106" s="642"/>
      <c r="AG106" s="642"/>
      <c r="AH106" s="642"/>
      <c r="AI106" s="642"/>
      <c r="AJ106" s="642"/>
    </row>
    <row r="107" spans="1:57" ht="15.75" customHeight="1">
      <c r="A107" s="573"/>
      <c r="B107" s="573"/>
      <c r="C107" s="573"/>
      <c r="D107" s="573"/>
      <c r="E107" s="573"/>
      <c r="F107" s="573"/>
      <c r="G107" s="573"/>
      <c r="H107" s="573"/>
      <c r="I107" s="573"/>
      <c r="J107" s="573"/>
      <c r="K107" s="573"/>
      <c r="L107" s="573"/>
      <c r="M107" s="573"/>
      <c r="N107" s="573"/>
      <c r="O107" s="573"/>
      <c r="P107" s="573"/>
      <c r="Q107" s="573"/>
      <c r="R107" s="573"/>
      <c r="S107" s="573"/>
      <c r="T107" s="573"/>
      <c r="U107" s="572"/>
      <c r="V107" s="642"/>
      <c r="W107" s="642"/>
      <c r="X107" s="642"/>
      <c r="Y107" s="642"/>
      <c r="Z107" s="642"/>
      <c r="AA107" s="642"/>
      <c r="AB107" s="642"/>
      <c r="AC107" s="642"/>
      <c r="AD107" s="642"/>
      <c r="AE107" s="642"/>
      <c r="AF107" s="642"/>
      <c r="AG107" s="642"/>
      <c r="AH107" s="642"/>
      <c r="AI107" s="642"/>
      <c r="AJ107" s="642"/>
    </row>
    <row r="108" spans="1:57" ht="15.75" customHeight="1">
      <c r="A108" s="573"/>
      <c r="B108" s="573"/>
      <c r="C108" s="573"/>
      <c r="D108" s="573"/>
      <c r="E108" s="573"/>
      <c r="F108" s="573"/>
      <c r="G108" s="573"/>
      <c r="H108" s="573"/>
      <c r="I108" s="573"/>
      <c r="J108" s="573"/>
      <c r="K108" s="573"/>
      <c r="L108" s="573"/>
      <c r="M108" s="573"/>
      <c r="N108" s="573"/>
      <c r="O108" s="573"/>
      <c r="P108" s="573"/>
      <c r="Q108" s="573"/>
      <c r="R108" s="573"/>
      <c r="S108" s="573"/>
      <c r="T108" s="573"/>
      <c r="U108" s="572"/>
      <c r="V108" s="642"/>
      <c r="W108" s="642"/>
      <c r="X108" s="642"/>
      <c r="Y108" s="642"/>
      <c r="Z108" s="642"/>
      <c r="AA108" s="642"/>
      <c r="AB108" s="642"/>
      <c r="AC108" s="642"/>
      <c r="AD108" s="642"/>
      <c r="AE108" s="642"/>
      <c r="AF108" s="642"/>
      <c r="AG108" s="642"/>
      <c r="AH108" s="642"/>
      <c r="AI108" s="642"/>
      <c r="AJ108" s="642"/>
    </row>
    <row r="109" spans="1:57" ht="15.75" customHeight="1">
      <c r="A109" s="573"/>
      <c r="B109" s="573"/>
      <c r="C109" s="573"/>
      <c r="D109" s="573"/>
      <c r="E109" s="573"/>
      <c r="F109" s="573"/>
      <c r="G109" s="573"/>
      <c r="H109" s="573"/>
      <c r="I109" s="573"/>
      <c r="J109" s="573"/>
      <c r="K109" s="573"/>
      <c r="L109" s="573"/>
      <c r="M109" s="573"/>
      <c r="N109" s="573"/>
      <c r="O109" s="573"/>
      <c r="P109" s="573"/>
      <c r="Q109" s="573"/>
      <c r="R109" s="573"/>
      <c r="S109" s="573"/>
      <c r="T109" s="573"/>
      <c r="U109" s="572"/>
      <c r="V109" s="642"/>
      <c r="W109" s="642"/>
      <c r="X109" s="642"/>
      <c r="Y109" s="642"/>
      <c r="Z109" s="642"/>
      <c r="AA109" s="642"/>
      <c r="AB109" s="642"/>
      <c r="AC109" s="642"/>
      <c r="AD109" s="642"/>
      <c r="AE109" s="642"/>
      <c r="AF109" s="642"/>
      <c r="AG109" s="642"/>
      <c r="AH109" s="642"/>
      <c r="AI109" s="642"/>
      <c r="AJ109" s="642"/>
    </row>
    <row r="110" spans="1:57" ht="15.75" customHeight="1">
      <c r="A110" s="573"/>
      <c r="B110" s="573"/>
      <c r="C110" s="573"/>
      <c r="D110" s="573"/>
      <c r="E110" s="573"/>
      <c r="F110" s="573"/>
      <c r="G110" s="573"/>
      <c r="H110" s="573"/>
      <c r="I110" s="573"/>
      <c r="J110" s="573"/>
      <c r="K110" s="573"/>
      <c r="L110" s="573"/>
      <c r="M110" s="573"/>
      <c r="N110" s="573"/>
      <c r="O110" s="573"/>
      <c r="P110" s="573"/>
      <c r="Q110" s="573"/>
      <c r="R110" s="573"/>
      <c r="S110" s="573"/>
      <c r="T110" s="573"/>
      <c r="U110" s="572"/>
      <c r="V110" s="642"/>
      <c r="W110" s="642"/>
      <c r="X110" s="642"/>
      <c r="Y110" s="642"/>
      <c r="Z110" s="642"/>
      <c r="AA110" s="642"/>
      <c r="AB110" s="642"/>
      <c r="AC110" s="642"/>
      <c r="AD110" s="642"/>
      <c r="AE110" s="642"/>
      <c r="AF110" s="642"/>
      <c r="AG110" s="642"/>
      <c r="AH110" s="642"/>
      <c r="AI110" s="642"/>
      <c r="AJ110" s="642"/>
    </row>
    <row r="111" spans="1:57" ht="15.75" customHeight="1">
      <c r="A111" s="573"/>
      <c r="B111" s="573"/>
      <c r="C111" s="573"/>
      <c r="D111" s="573"/>
      <c r="E111" s="573"/>
      <c r="F111" s="573"/>
      <c r="G111" s="573"/>
      <c r="H111" s="573"/>
      <c r="I111" s="573"/>
      <c r="J111" s="573"/>
      <c r="K111" s="573"/>
      <c r="L111" s="573"/>
      <c r="M111" s="573"/>
      <c r="N111" s="573"/>
      <c r="O111" s="573"/>
      <c r="P111" s="573"/>
      <c r="Q111" s="573"/>
      <c r="R111" s="573"/>
      <c r="S111" s="573"/>
      <c r="T111" s="573"/>
      <c r="U111" s="572"/>
      <c r="V111" s="642"/>
      <c r="W111" s="642"/>
      <c r="X111" s="642"/>
      <c r="Y111" s="642"/>
      <c r="Z111" s="642"/>
      <c r="AA111" s="642"/>
      <c r="AB111" s="642"/>
      <c r="AC111" s="642"/>
      <c r="AD111" s="642"/>
      <c r="AE111" s="642"/>
      <c r="AF111" s="642"/>
      <c r="AG111" s="642"/>
      <c r="AH111" s="642"/>
      <c r="AI111" s="642"/>
      <c r="AJ111" s="642"/>
      <c r="BD111" s="607"/>
      <c r="BE111" s="607"/>
    </row>
    <row r="112" spans="1:57" ht="15.75" customHeight="1">
      <c r="A112" s="573"/>
      <c r="B112" s="573"/>
      <c r="C112" s="573"/>
      <c r="D112" s="573"/>
      <c r="E112" s="573"/>
      <c r="F112" s="573"/>
      <c r="G112" s="573"/>
      <c r="H112" s="573"/>
      <c r="I112" s="573"/>
      <c r="J112" s="573"/>
      <c r="K112" s="573"/>
      <c r="L112" s="573"/>
      <c r="M112" s="573"/>
      <c r="N112" s="573"/>
      <c r="O112" s="573"/>
      <c r="P112" s="573"/>
      <c r="Q112" s="573"/>
      <c r="R112" s="573"/>
      <c r="S112" s="573"/>
      <c r="T112" s="573"/>
      <c r="U112" s="572"/>
      <c r="V112" s="642"/>
      <c r="W112" s="642"/>
      <c r="X112" s="642"/>
      <c r="Y112" s="642"/>
      <c r="Z112" s="642"/>
      <c r="AA112" s="642"/>
      <c r="AB112" s="642"/>
      <c r="AC112" s="642"/>
      <c r="AD112" s="642"/>
      <c r="AE112" s="642"/>
      <c r="AF112" s="642"/>
      <c r="AG112" s="642"/>
      <c r="AH112" s="642"/>
      <c r="AI112" s="642"/>
      <c r="AJ112" s="642"/>
      <c r="BD112" s="607"/>
      <c r="BE112" s="607"/>
    </row>
    <row r="113" spans="1:57" ht="15.75" customHeight="1">
      <c r="A113" s="573"/>
      <c r="B113" s="573"/>
      <c r="C113" s="573"/>
      <c r="D113" s="573"/>
      <c r="E113" s="573"/>
      <c r="F113" s="573"/>
      <c r="G113" s="573"/>
      <c r="H113" s="573"/>
      <c r="I113" s="573"/>
      <c r="J113" s="573"/>
      <c r="K113" s="573"/>
      <c r="L113" s="573"/>
      <c r="M113" s="573"/>
      <c r="N113" s="573"/>
      <c r="O113" s="573"/>
      <c r="P113" s="573"/>
      <c r="Q113" s="573"/>
      <c r="R113" s="573"/>
      <c r="S113" s="573"/>
      <c r="T113" s="573"/>
      <c r="U113" s="572"/>
      <c r="V113" s="642"/>
      <c r="W113" s="642"/>
      <c r="X113" s="642"/>
      <c r="Y113" s="642"/>
      <c r="Z113" s="642"/>
      <c r="AA113" s="642"/>
      <c r="AB113" s="642"/>
      <c r="AC113" s="642"/>
      <c r="AD113" s="642"/>
      <c r="AE113" s="642"/>
      <c r="AF113" s="642"/>
      <c r="AG113" s="642"/>
      <c r="AH113" s="642"/>
      <c r="AI113" s="642"/>
      <c r="AJ113" s="642"/>
      <c r="BD113" s="607"/>
      <c r="BE113" s="607"/>
    </row>
    <row r="114" spans="1:57" ht="15.75" customHeight="1">
      <c r="A114" s="573"/>
      <c r="B114" s="573"/>
      <c r="C114" s="573"/>
      <c r="D114" s="573"/>
      <c r="E114" s="573"/>
      <c r="F114" s="573"/>
      <c r="G114" s="573"/>
      <c r="H114" s="573"/>
      <c r="I114" s="573"/>
      <c r="J114" s="573"/>
      <c r="K114" s="573"/>
      <c r="L114" s="573"/>
      <c r="M114" s="573"/>
      <c r="N114" s="573"/>
      <c r="O114" s="573"/>
      <c r="P114" s="573"/>
      <c r="Q114" s="573"/>
      <c r="R114" s="573"/>
      <c r="S114" s="573"/>
      <c r="T114" s="573"/>
      <c r="U114" s="572"/>
      <c r="V114" s="642"/>
      <c r="W114" s="642"/>
      <c r="X114" s="642"/>
      <c r="Y114" s="642"/>
      <c r="Z114" s="642"/>
      <c r="AA114" s="642"/>
      <c r="AB114" s="642"/>
      <c r="AC114" s="642"/>
      <c r="AD114" s="642"/>
      <c r="AE114" s="642"/>
      <c r="AF114" s="642"/>
      <c r="AG114" s="642"/>
      <c r="AH114" s="642"/>
      <c r="AI114" s="642"/>
      <c r="AJ114" s="642"/>
      <c r="BD114" s="607"/>
      <c r="BE114" s="607"/>
    </row>
    <row r="115" spans="1:57" ht="15.75" customHeight="1">
      <c r="A115" s="573"/>
      <c r="B115" s="573"/>
      <c r="C115" s="573"/>
      <c r="D115" s="573"/>
      <c r="E115" s="573"/>
      <c r="F115" s="573"/>
      <c r="G115" s="573"/>
      <c r="H115" s="573"/>
      <c r="I115" s="573"/>
      <c r="J115" s="573"/>
      <c r="K115" s="573"/>
      <c r="L115" s="573"/>
      <c r="M115" s="573"/>
      <c r="N115" s="573"/>
      <c r="O115" s="573"/>
      <c r="P115" s="573"/>
      <c r="Q115" s="573"/>
      <c r="R115" s="573"/>
      <c r="S115" s="573"/>
      <c r="T115" s="573"/>
      <c r="U115" s="572"/>
      <c r="V115" s="642"/>
      <c r="W115" s="642"/>
      <c r="X115" s="642"/>
      <c r="Y115" s="642"/>
      <c r="Z115" s="642"/>
      <c r="AA115" s="642"/>
      <c r="AB115" s="642"/>
      <c r="AC115" s="642"/>
      <c r="AD115" s="642"/>
      <c r="AE115" s="642"/>
      <c r="AF115" s="642"/>
      <c r="AG115" s="642"/>
      <c r="AH115" s="642"/>
      <c r="AI115" s="642"/>
      <c r="AJ115" s="642"/>
      <c r="BD115" s="607"/>
      <c r="BE115" s="607"/>
    </row>
    <row r="116" spans="1:57" ht="15.75" customHeight="1">
      <c r="A116" s="573"/>
      <c r="B116" s="573"/>
      <c r="C116" s="573"/>
      <c r="D116" s="573"/>
      <c r="E116" s="573"/>
      <c r="F116" s="573"/>
      <c r="G116" s="573"/>
      <c r="H116" s="573"/>
      <c r="I116" s="573"/>
      <c r="J116" s="573"/>
      <c r="K116" s="573"/>
      <c r="L116" s="573"/>
      <c r="M116" s="573"/>
      <c r="N116" s="573"/>
      <c r="O116" s="573"/>
      <c r="P116" s="573"/>
      <c r="Q116" s="573"/>
      <c r="R116" s="573"/>
      <c r="S116" s="573"/>
      <c r="T116" s="573"/>
      <c r="U116" s="572"/>
      <c r="V116" s="642"/>
      <c r="W116" s="642"/>
      <c r="X116" s="642"/>
      <c r="Y116" s="642"/>
      <c r="Z116" s="642"/>
      <c r="AA116" s="642"/>
      <c r="AB116" s="642"/>
      <c r="AC116" s="642"/>
      <c r="AD116" s="642"/>
      <c r="AE116" s="642"/>
      <c r="AF116" s="642"/>
      <c r="AG116" s="642"/>
      <c r="AH116" s="642"/>
      <c r="AI116" s="642"/>
      <c r="AJ116" s="642"/>
    </row>
    <row r="117" spans="1:57" ht="15.75" customHeight="1">
      <c r="A117" s="573"/>
      <c r="B117" s="573"/>
      <c r="C117" s="573"/>
      <c r="D117" s="573"/>
      <c r="E117" s="573"/>
      <c r="F117" s="573"/>
      <c r="G117" s="573"/>
      <c r="H117" s="573"/>
      <c r="I117" s="573"/>
      <c r="J117" s="573"/>
      <c r="K117" s="573"/>
      <c r="L117" s="573"/>
      <c r="M117" s="573"/>
      <c r="N117" s="573"/>
      <c r="O117" s="573"/>
      <c r="P117" s="573"/>
      <c r="Q117" s="573"/>
      <c r="R117" s="573"/>
      <c r="S117" s="573"/>
      <c r="T117" s="573"/>
      <c r="U117" s="572"/>
      <c r="V117" s="642"/>
      <c r="W117" s="642"/>
      <c r="X117" s="642"/>
      <c r="Y117" s="642"/>
      <c r="Z117" s="642"/>
      <c r="AA117" s="642"/>
      <c r="AB117" s="642"/>
      <c r="AC117" s="642"/>
      <c r="AD117" s="642"/>
      <c r="AE117" s="642"/>
      <c r="AF117" s="642"/>
      <c r="AG117" s="642"/>
      <c r="AH117" s="642"/>
      <c r="AI117" s="642"/>
      <c r="AJ117" s="642"/>
    </row>
  </sheetData>
  <mergeCells count="21">
    <mergeCell ref="X6:Z6"/>
    <mergeCell ref="A47:T47"/>
    <mergeCell ref="T41:T44"/>
    <mergeCell ref="A46:T46"/>
    <mergeCell ref="T5:T6"/>
    <mergeCell ref="J5:J6"/>
    <mergeCell ref="A1:T1"/>
    <mergeCell ref="A2:T2"/>
    <mergeCell ref="A5:A6"/>
    <mergeCell ref="B5:B6"/>
    <mergeCell ref="C5:C6"/>
    <mergeCell ref="A4:T4"/>
    <mergeCell ref="P5:R5"/>
    <mergeCell ref="S5:S6"/>
    <mergeCell ref="A3:T3"/>
    <mergeCell ref="D5:D6"/>
    <mergeCell ref="F5:I5"/>
    <mergeCell ref="K5:M5"/>
    <mergeCell ref="N5:N7"/>
    <mergeCell ref="O5:O6"/>
    <mergeCell ref="E5:E6"/>
  </mergeCells>
  <printOptions horizontalCentered="1"/>
  <pageMargins left="0.39370078740157483" right="0.19685039370078741" top="0.39370078740157483" bottom="0.39370078740157483" header="0.19685039370078741" footer="0.19685039370078741"/>
  <pageSetup paperSize="9" scale="75" fitToHeight="0" orientation="portrait" r:id="rId1"/>
  <headerFooter>
    <evenFooter>Page &amp;P</evenFooter>
  </headerFooter>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CO149"/>
  <sheetViews>
    <sheetView tabSelected="1" zoomScale="85" zoomScaleNormal="85" zoomScaleSheetLayoutView="85" workbookViewId="0">
      <pane xSplit="31" ySplit="7" topLeftCell="BG75" activePane="bottomRight" state="frozen"/>
      <selection pane="topRight" activeCell="AF1" sqref="AF1"/>
      <selection pane="bottomLeft" activeCell="A8" sqref="A8"/>
      <selection pane="bottomRight" sqref="A1:CJ76"/>
    </sheetView>
  </sheetViews>
  <sheetFormatPr defaultColWidth="9" defaultRowHeight="15.75" customHeight="1"/>
  <cols>
    <col min="1" max="1" width="4.21875" style="769" customWidth="1"/>
    <col min="2" max="2" width="28.88671875" style="912" customWidth="1"/>
    <col min="3" max="3" width="5.5546875" style="909" customWidth="1"/>
    <col min="4" max="4" width="7.21875" style="840" hidden="1" customWidth="1"/>
    <col min="5" max="6" width="7.109375" style="840" hidden="1" customWidth="1"/>
    <col min="7" max="7" width="6.21875" style="840" hidden="1" customWidth="1"/>
    <col min="8" max="8" width="6.77734375" style="840" hidden="1" customWidth="1"/>
    <col min="9" max="9" width="7.109375" style="840" hidden="1" customWidth="1"/>
    <col min="10" max="10" width="6.21875" style="840" hidden="1" customWidth="1"/>
    <col min="11" max="13" width="7.109375" style="840" hidden="1" customWidth="1"/>
    <col min="14" max="14" width="6.21875" style="840" hidden="1" customWidth="1"/>
    <col min="15" max="16" width="7.109375" style="840" hidden="1" customWidth="1"/>
    <col min="17" max="17" width="6.21875" style="840" hidden="1" customWidth="1"/>
    <col min="18" max="18" width="6.88671875" style="840" hidden="1" customWidth="1"/>
    <col min="19" max="21" width="7.21875" style="840" hidden="1" customWidth="1"/>
    <col min="22" max="25" width="6.77734375" style="743" hidden="1" customWidth="1"/>
    <col min="26" max="26" width="7.109375" style="743" hidden="1" customWidth="1"/>
    <col min="27" max="27" width="7.6640625" style="743" customWidth="1"/>
    <col min="28" max="28" width="7.21875" style="743" bestFit="1" customWidth="1"/>
    <col min="29" max="29" width="8.109375" style="743" hidden="1" customWidth="1"/>
    <col min="30" max="30" width="8" style="743" hidden="1" customWidth="1"/>
    <col min="31" max="31" width="7.44140625" style="743" customWidth="1"/>
    <col min="32" max="60" width="7.21875" style="743" customWidth="1"/>
    <col min="61" max="61" width="8.44140625" style="743" customWidth="1"/>
    <col min="62" max="62" width="7.77734375" style="743" customWidth="1"/>
    <col min="63" max="63" width="8" style="743" customWidth="1"/>
    <col min="64" max="64" width="5.109375" style="743" customWidth="1"/>
    <col min="65" max="65" width="6.33203125" style="743" hidden="1" customWidth="1"/>
    <col min="66" max="78" width="6.6640625" style="743" hidden="1" customWidth="1"/>
    <col min="79" max="79" width="6.88671875" style="840" hidden="1" customWidth="1"/>
    <col min="80" max="80" width="7.44140625" style="840" hidden="1" customWidth="1"/>
    <col min="81" max="81" width="7.33203125" style="840" hidden="1" customWidth="1"/>
    <col min="82" max="82" width="6.33203125" style="840" hidden="1" customWidth="1"/>
    <col min="83" max="83" width="4.6640625" style="840" hidden="1" customWidth="1"/>
    <col min="84" max="84" width="6.77734375" style="839" hidden="1" customWidth="1"/>
    <col min="85" max="85" width="7.21875" style="839" hidden="1" customWidth="1"/>
    <col min="86" max="86" width="7.77734375" style="839" hidden="1" customWidth="1"/>
    <col min="87" max="87" width="9.109375" style="840" hidden="1" customWidth="1"/>
    <col min="88" max="88" width="5.77734375" style="277" hidden="1" customWidth="1"/>
    <col min="89" max="89" width="7.109375" style="196" customWidth="1"/>
    <col min="90" max="90" width="6.88671875" style="78" customWidth="1"/>
    <col min="91" max="91" width="13.88671875" style="911" customWidth="1"/>
    <col min="92" max="92" width="13.88671875" style="606" customWidth="1"/>
    <col min="93" max="93" width="16.77734375" style="606" customWidth="1"/>
    <col min="94" max="16384" width="9" style="606"/>
  </cols>
  <sheetData>
    <row r="1" spans="1:93" s="841" customFormat="1">
      <c r="A1" s="2798" t="s">
        <v>815</v>
      </c>
      <c r="B1" s="2798"/>
      <c r="C1" s="2798"/>
      <c r="D1" s="2798"/>
      <c r="E1" s="2798"/>
      <c r="F1" s="2798"/>
      <c r="G1" s="2798"/>
      <c r="H1" s="2798"/>
      <c r="I1" s="2798"/>
      <c r="J1" s="2798"/>
      <c r="K1" s="2798"/>
      <c r="L1" s="2798"/>
      <c r="M1" s="2798"/>
      <c r="N1" s="2798"/>
      <c r="O1" s="2798"/>
      <c r="P1" s="2798"/>
      <c r="Q1" s="2798"/>
      <c r="R1" s="2798"/>
      <c r="S1" s="2798"/>
      <c r="T1" s="2798"/>
      <c r="U1" s="2798"/>
      <c r="V1" s="2798"/>
      <c r="W1" s="2798"/>
      <c r="X1" s="2798"/>
      <c r="Y1" s="2798"/>
      <c r="Z1" s="2798"/>
      <c r="AA1" s="2798"/>
      <c r="AB1" s="2798"/>
      <c r="AC1" s="2798"/>
      <c r="AD1" s="2798"/>
      <c r="AE1" s="2798"/>
      <c r="AF1" s="2798"/>
      <c r="AG1" s="2798"/>
      <c r="AH1" s="2798"/>
      <c r="AI1" s="2798"/>
      <c r="AJ1" s="2798"/>
      <c r="AK1" s="2798"/>
      <c r="AL1" s="2798"/>
      <c r="AM1" s="2798"/>
      <c r="AN1" s="2798"/>
      <c r="AO1" s="2798"/>
      <c r="AP1" s="2798"/>
      <c r="AQ1" s="2798"/>
      <c r="AR1" s="2798"/>
      <c r="AS1" s="2798"/>
      <c r="AT1" s="2798"/>
      <c r="AU1" s="2798"/>
      <c r="AV1" s="2798"/>
      <c r="AW1" s="2798"/>
      <c r="AX1" s="2798"/>
      <c r="AY1" s="2798"/>
      <c r="AZ1" s="2798"/>
      <c r="BA1" s="2798"/>
      <c r="BB1" s="2798"/>
      <c r="BC1" s="2798"/>
      <c r="BD1" s="2798"/>
      <c r="BE1" s="2798"/>
      <c r="BF1" s="2798"/>
      <c r="BG1" s="2798"/>
      <c r="BH1" s="2798"/>
      <c r="BI1" s="2798"/>
      <c r="BJ1" s="2798"/>
      <c r="BK1" s="2798"/>
      <c r="BL1" s="2798"/>
      <c r="BM1" s="2798"/>
      <c r="BN1" s="2798"/>
      <c r="BO1" s="2798"/>
      <c r="BP1" s="2798"/>
      <c r="BQ1" s="2798"/>
      <c r="BR1" s="2798"/>
      <c r="BS1" s="2798"/>
      <c r="BT1" s="2798"/>
      <c r="BU1" s="2798"/>
      <c r="BV1" s="2798"/>
      <c r="BW1" s="2798"/>
      <c r="BX1" s="2798"/>
      <c r="BY1" s="2798"/>
      <c r="BZ1" s="2798"/>
      <c r="CA1" s="2798"/>
      <c r="CB1" s="2798"/>
      <c r="CC1" s="2798"/>
      <c r="CD1" s="2798"/>
      <c r="CE1" s="2798"/>
      <c r="CF1" s="839"/>
      <c r="CG1" s="839"/>
      <c r="CH1" s="1790"/>
      <c r="CI1" s="839"/>
      <c r="CJ1" s="277"/>
      <c r="CK1" s="196"/>
      <c r="CL1" s="78"/>
      <c r="CM1" s="842"/>
    </row>
    <row r="2" spans="1:93" s="841" customFormat="1">
      <c r="A2" s="2801" t="s">
        <v>814</v>
      </c>
      <c r="B2" s="2801"/>
      <c r="C2" s="2801"/>
      <c r="D2" s="2801"/>
      <c r="E2" s="2801"/>
      <c r="F2" s="2801"/>
      <c r="G2" s="2801"/>
      <c r="H2" s="2801"/>
      <c r="I2" s="2801"/>
      <c r="J2" s="2801"/>
      <c r="K2" s="2801"/>
      <c r="L2" s="2801"/>
      <c r="M2" s="2801"/>
      <c r="N2" s="2801"/>
      <c r="O2" s="2801"/>
      <c r="P2" s="2801"/>
      <c r="Q2" s="2801"/>
      <c r="R2" s="2801"/>
      <c r="S2" s="2801"/>
      <c r="T2" s="2801"/>
      <c r="U2" s="2801"/>
      <c r="V2" s="2801"/>
      <c r="W2" s="2801"/>
      <c r="X2" s="2801"/>
      <c r="Y2" s="2801"/>
      <c r="Z2" s="2801"/>
      <c r="AA2" s="2801"/>
      <c r="AB2" s="2801"/>
      <c r="AC2" s="2801"/>
      <c r="AD2" s="2801"/>
      <c r="AE2" s="2801"/>
      <c r="AF2" s="2801"/>
      <c r="AG2" s="2801"/>
      <c r="AH2" s="2801"/>
      <c r="AI2" s="2801"/>
      <c r="AJ2" s="2801"/>
      <c r="AK2" s="2801"/>
      <c r="AL2" s="2801"/>
      <c r="AM2" s="2801"/>
      <c r="AN2" s="2801"/>
      <c r="AO2" s="2801"/>
      <c r="AP2" s="2801"/>
      <c r="AQ2" s="2801"/>
      <c r="AR2" s="2801"/>
      <c r="AS2" s="2801"/>
      <c r="AT2" s="2801"/>
      <c r="AU2" s="2801"/>
      <c r="AV2" s="2801"/>
      <c r="AW2" s="2801"/>
      <c r="AX2" s="2801"/>
      <c r="AY2" s="2801"/>
      <c r="AZ2" s="2801"/>
      <c r="BA2" s="2801"/>
      <c r="BB2" s="2801"/>
      <c r="BC2" s="2801"/>
      <c r="BD2" s="2801"/>
      <c r="BE2" s="2801"/>
      <c r="BF2" s="2801"/>
      <c r="BG2" s="2801"/>
      <c r="BH2" s="2801"/>
      <c r="BI2" s="2801"/>
      <c r="BJ2" s="2801"/>
      <c r="BK2" s="2801"/>
      <c r="BL2" s="2801"/>
      <c r="BM2" s="2801"/>
      <c r="BN2" s="2801"/>
      <c r="BO2" s="2801"/>
      <c r="BP2" s="2801"/>
      <c r="BQ2" s="2801"/>
      <c r="BR2" s="2801"/>
      <c r="BS2" s="2801"/>
      <c r="BT2" s="2801"/>
      <c r="BU2" s="2801"/>
      <c r="BV2" s="2801"/>
      <c r="BW2" s="2801"/>
      <c r="BX2" s="2801"/>
      <c r="BY2" s="2801"/>
      <c r="BZ2" s="2801"/>
      <c r="CA2" s="2801"/>
      <c r="CB2" s="2801"/>
      <c r="CC2" s="2801"/>
      <c r="CD2" s="2801"/>
      <c r="CE2" s="2801"/>
      <c r="CF2" s="2801"/>
      <c r="CG2" s="2801"/>
      <c r="CH2" s="2801"/>
      <c r="CI2" s="2801"/>
      <c r="CJ2" s="2801"/>
      <c r="CK2" s="196"/>
      <c r="CL2" s="78"/>
      <c r="CM2" s="842"/>
    </row>
    <row r="3" spans="1:93" s="841" customFormat="1">
      <c r="A3" s="2799" t="str">
        <f>'B1 Bieu TH '!A3:O3</f>
        <v>(Kèm theo Báo cáo số            /BC-UBND, ngày      tháng 11 năm 2024 của Ủy ban nhân dân huyện Mường Tè)</v>
      </c>
      <c r="B3" s="2800"/>
      <c r="C3" s="2800"/>
      <c r="D3" s="2800"/>
      <c r="E3" s="2800"/>
      <c r="F3" s="2800"/>
      <c r="G3" s="2800"/>
      <c r="H3" s="2800"/>
      <c r="I3" s="2800"/>
      <c r="J3" s="2800"/>
      <c r="K3" s="2800"/>
      <c r="L3" s="2800"/>
      <c r="M3" s="2800"/>
      <c r="N3" s="2800"/>
      <c r="O3" s="2800"/>
      <c r="P3" s="2800"/>
      <c r="Q3" s="2800"/>
      <c r="R3" s="2800"/>
      <c r="S3" s="2800"/>
      <c r="T3" s="2800"/>
      <c r="U3" s="2800"/>
      <c r="V3" s="2800"/>
      <c r="W3" s="2800"/>
      <c r="X3" s="2800"/>
      <c r="Y3" s="2800"/>
      <c r="Z3" s="2800"/>
      <c r="AA3" s="2800"/>
      <c r="AB3" s="2800"/>
      <c r="AC3" s="2800"/>
      <c r="AD3" s="2800"/>
      <c r="AE3" s="2800"/>
      <c r="AF3" s="2800"/>
      <c r="AG3" s="2800"/>
      <c r="AH3" s="2800"/>
      <c r="AI3" s="2800"/>
      <c r="AJ3" s="2800"/>
      <c r="AK3" s="2800"/>
      <c r="AL3" s="2800"/>
      <c r="AM3" s="2800"/>
      <c r="AN3" s="2800"/>
      <c r="AO3" s="2800"/>
      <c r="AP3" s="2800"/>
      <c r="AQ3" s="2800"/>
      <c r="AR3" s="2800"/>
      <c r="AS3" s="2800"/>
      <c r="AT3" s="2800"/>
      <c r="AU3" s="2800"/>
      <c r="AV3" s="2800"/>
      <c r="AW3" s="2800"/>
      <c r="AX3" s="2800"/>
      <c r="AY3" s="2800"/>
      <c r="AZ3" s="2800"/>
      <c r="BA3" s="2800"/>
      <c r="BB3" s="2800"/>
      <c r="BC3" s="2800"/>
      <c r="BD3" s="2800"/>
      <c r="BE3" s="2800"/>
      <c r="BF3" s="2800"/>
      <c r="BG3" s="2800"/>
      <c r="BH3" s="2800"/>
      <c r="BI3" s="2800"/>
      <c r="BJ3" s="2800"/>
      <c r="BK3" s="2800"/>
      <c r="BL3" s="2800"/>
      <c r="BM3" s="2800"/>
      <c r="BN3" s="2800"/>
      <c r="BO3" s="2800"/>
      <c r="BP3" s="2800"/>
      <c r="BQ3" s="2800"/>
      <c r="BR3" s="2800"/>
      <c r="BS3" s="2800"/>
      <c r="BT3" s="2800"/>
      <c r="BU3" s="2800"/>
      <c r="BV3" s="2800"/>
      <c r="BW3" s="2800"/>
      <c r="BX3" s="2800"/>
      <c r="BY3" s="2800"/>
      <c r="BZ3" s="2800"/>
      <c r="CA3" s="2800"/>
      <c r="CB3" s="2800"/>
      <c r="CC3" s="2800"/>
      <c r="CD3" s="2800"/>
      <c r="CE3" s="2800"/>
      <c r="CF3" s="2800"/>
      <c r="CG3" s="2800"/>
      <c r="CH3" s="2800"/>
      <c r="CI3" s="2800"/>
      <c r="CJ3" s="2800"/>
      <c r="CK3" s="196"/>
      <c r="CL3" s="78"/>
      <c r="CM3" s="842"/>
    </row>
    <row r="4" spans="1:93" s="35" customFormat="1" ht="15.75" customHeight="1">
      <c r="A4" s="843"/>
      <c r="B4" s="85"/>
      <c r="C4" s="85"/>
      <c r="D4" s="845"/>
      <c r="E4" s="845"/>
      <c r="F4" s="845"/>
      <c r="G4" s="845"/>
      <c r="H4" s="845"/>
      <c r="I4" s="845"/>
      <c r="J4" s="845"/>
      <c r="K4" s="845"/>
      <c r="L4" s="845"/>
      <c r="M4" s="845"/>
      <c r="N4" s="845"/>
      <c r="O4" s="845"/>
      <c r="P4" s="845"/>
      <c r="Q4" s="845"/>
      <c r="R4" s="845"/>
      <c r="S4" s="845"/>
      <c r="T4" s="845"/>
      <c r="U4" s="845"/>
      <c r="V4" s="702"/>
      <c r="W4" s="702"/>
      <c r="X4" s="702"/>
      <c r="Y4" s="702"/>
      <c r="Z4" s="702"/>
      <c r="AA4" s="702"/>
      <c r="AB4" s="702"/>
      <c r="AC4" s="702"/>
      <c r="AD4" s="702"/>
      <c r="AE4" s="702"/>
      <c r="AF4" s="702"/>
      <c r="AG4" s="702"/>
      <c r="AH4" s="702"/>
      <c r="AI4" s="702"/>
      <c r="AJ4" s="702"/>
      <c r="AK4" s="702"/>
      <c r="AL4" s="702"/>
      <c r="AM4" s="702"/>
      <c r="AN4" s="702"/>
      <c r="AO4" s="702"/>
      <c r="AP4" s="702"/>
      <c r="AQ4" s="702"/>
      <c r="AR4" s="702"/>
      <c r="AS4" s="702"/>
      <c r="AT4" s="2630"/>
      <c r="AU4" s="702"/>
      <c r="AV4" s="702"/>
      <c r="AW4" s="2630"/>
      <c r="AX4" s="702"/>
      <c r="AY4" s="702"/>
      <c r="AZ4" s="702"/>
      <c r="BA4" s="702"/>
      <c r="BB4" s="702"/>
      <c r="BC4" s="702"/>
      <c r="BD4" s="702"/>
      <c r="BE4" s="702"/>
      <c r="BF4" s="702"/>
      <c r="BG4" s="702"/>
      <c r="BH4" s="702"/>
      <c r="BI4" s="702"/>
      <c r="BJ4" s="702"/>
      <c r="BK4" s="702"/>
      <c r="BL4" s="702"/>
      <c r="BM4" s="702"/>
      <c r="BN4" s="702"/>
      <c r="BO4" s="702"/>
      <c r="BP4" s="702"/>
      <c r="BQ4" s="702"/>
      <c r="BR4" s="702"/>
      <c r="BS4" s="702"/>
      <c r="BT4" s="702"/>
      <c r="BU4" s="702"/>
      <c r="BV4" s="702"/>
      <c r="BW4" s="702"/>
      <c r="BX4" s="702"/>
      <c r="BY4" s="702"/>
      <c r="BZ4" s="702"/>
      <c r="CA4" s="845"/>
      <c r="CB4" s="845"/>
      <c r="CC4" s="845"/>
      <c r="CD4" s="845"/>
      <c r="CE4" s="845"/>
      <c r="CF4" s="844"/>
      <c r="CG4" s="844"/>
      <c r="CH4" s="844"/>
      <c r="CI4" s="845"/>
      <c r="CJ4" s="85"/>
      <c r="CK4" s="199"/>
      <c r="CL4" s="200"/>
      <c r="CM4" s="58"/>
    </row>
    <row r="5" spans="1:93" s="34" customFormat="1" ht="27.75" customHeight="1">
      <c r="A5" s="2806" t="s">
        <v>179</v>
      </c>
      <c r="B5" s="2806" t="s">
        <v>56</v>
      </c>
      <c r="C5" s="2806" t="s">
        <v>57</v>
      </c>
      <c r="D5" s="1328"/>
      <c r="E5" s="1328"/>
      <c r="F5" s="1328"/>
      <c r="G5" s="1328"/>
      <c r="H5" s="1328"/>
      <c r="I5" s="1328"/>
      <c r="J5" s="1328"/>
      <c r="K5" s="1328"/>
      <c r="L5" s="1328"/>
      <c r="M5" s="1328"/>
      <c r="N5" s="1328"/>
      <c r="O5" s="1328"/>
      <c r="P5" s="1328"/>
      <c r="Q5" s="1328"/>
      <c r="R5" s="1328"/>
      <c r="S5" s="1328"/>
      <c r="T5" s="1331" t="s">
        <v>843</v>
      </c>
      <c r="U5" s="2809" t="s">
        <v>847</v>
      </c>
      <c r="V5" s="1328"/>
      <c r="W5" s="1328"/>
      <c r="X5" s="1328"/>
      <c r="Y5" s="1328"/>
      <c r="Z5" s="1328"/>
      <c r="AA5" s="2785" t="s">
        <v>929</v>
      </c>
      <c r="AB5" s="2803" t="s">
        <v>907</v>
      </c>
      <c r="AC5" s="2804"/>
      <c r="AD5" s="2804"/>
      <c r="AE5" s="2804"/>
      <c r="AF5" s="2804"/>
      <c r="AG5" s="2804"/>
      <c r="AH5" s="2804"/>
      <c r="AI5" s="2804"/>
      <c r="AJ5" s="2804"/>
      <c r="AK5" s="2804"/>
      <c r="AL5" s="2804"/>
      <c r="AM5" s="2804"/>
      <c r="AN5" s="2804"/>
      <c r="AO5" s="2804"/>
      <c r="AP5" s="2804"/>
      <c r="AQ5" s="2804"/>
      <c r="AR5" s="2804"/>
      <c r="AS5" s="2805"/>
      <c r="AT5" s="2784" t="s">
        <v>934</v>
      </c>
      <c r="AU5" s="2784"/>
      <c r="AV5" s="2784"/>
      <c r="AW5" s="2784"/>
      <c r="AX5" s="2784"/>
      <c r="AY5" s="2784"/>
      <c r="AZ5" s="2784"/>
      <c r="BA5" s="2784"/>
      <c r="BB5" s="2784"/>
      <c r="BC5" s="2784"/>
      <c r="BD5" s="2784"/>
      <c r="BE5" s="2784"/>
      <c r="BF5" s="2784"/>
      <c r="BG5" s="2784"/>
      <c r="BH5" s="2784"/>
      <c r="BI5" s="2714" t="s">
        <v>909</v>
      </c>
      <c r="BJ5" s="2715"/>
      <c r="BK5" s="2716"/>
      <c r="BL5" s="2785" t="s">
        <v>678</v>
      </c>
      <c r="BM5" s="2803" t="s">
        <v>58</v>
      </c>
      <c r="BN5" s="2804"/>
      <c r="BO5" s="2804"/>
      <c r="BP5" s="2804"/>
      <c r="BQ5" s="2804"/>
      <c r="BR5" s="2804"/>
      <c r="BS5" s="2804"/>
      <c r="BT5" s="2804"/>
      <c r="BU5" s="2804"/>
      <c r="BV5" s="2804"/>
      <c r="BW5" s="2804"/>
      <c r="BX5" s="2804"/>
      <c r="BY5" s="2804"/>
      <c r="BZ5" s="2805"/>
      <c r="CA5" s="2790" t="s">
        <v>9</v>
      </c>
      <c r="CB5" s="2790"/>
      <c r="CC5" s="2790"/>
      <c r="CD5" s="2790" t="s">
        <v>827</v>
      </c>
      <c r="CE5" s="2785" t="s">
        <v>678</v>
      </c>
      <c r="CF5" s="2791" t="s">
        <v>9</v>
      </c>
      <c r="CG5" s="2791"/>
      <c r="CH5" s="2792"/>
      <c r="CI5" s="2787" t="s">
        <v>671</v>
      </c>
      <c r="CJ5" s="2802" t="s">
        <v>678</v>
      </c>
      <c r="CK5" s="196"/>
      <c r="CL5" s="78"/>
      <c r="CM5" s="57"/>
    </row>
    <row r="6" spans="1:93" s="34" customFormat="1" ht="27.75" customHeight="1">
      <c r="A6" s="2807"/>
      <c r="B6" s="2807"/>
      <c r="C6" s="2807"/>
      <c r="D6" s="2415"/>
      <c r="E6" s="2415"/>
      <c r="F6" s="2415"/>
      <c r="G6" s="2415"/>
      <c r="H6" s="2415"/>
      <c r="I6" s="2415"/>
      <c r="J6" s="2415"/>
      <c r="K6" s="2415"/>
      <c r="L6" s="2415"/>
      <c r="M6" s="2415"/>
      <c r="N6" s="2415"/>
      <c r="O6" s="2415"/>
      <c r="P6" s="2415"/>
      <c r="Q6" s="2415"/>
      <c r="R6" s="2415"/>
      <c r="S6" s="2419"/>
      <c r="T6" s="2430"/>
      <c r="U6" s="2810"/>
      <c r="V6" s="2415"/>
      <c r="W6" s="2415"/>
      <c r="X6" s="2415"/>
      <c r="Y6" s="2415"/>
      <c r="Z6" s="2415"/>
      <c r="AA6" s="2794"/>
      <c r="AB6" s="2784" t="s">
        <v>11</v>
      </c>
      <c r="AC6" s="2415"/>
      <c r="AD6" s="2415"/>
      <c r="AE6" s="2699" t="s">
        <v>825</v>
      </c>
      <c r="AF6" s="2781" t="s">
        <v>935</v>
      </c>
      <c r="AG6" s="2782"/>
      <c r="AH6" s="2782"/>
      <c r="AI6" s="2782"/>
      <c r="AJ6" s="2782"/>
      <c r="AK6" s="2782"/>
      <c r="AL6" s="2782"/>
      <c r="AM6" s="2782"/>
      <c r="AN6" s="2782"/>
      <c r="AO6" s="2782"/>
      <c r="AP6" s="2782"/>
      <c r="AQ6" s="2782"/>
      <c r="AR6" s="2782"/>
      <c r="AS6" s="2783"/>
      <c r="AT6" s="2785" t="s">
        <v>793</v>
      </c>
      <c r="AU6" s="2702" t="s">
        <v>936</v>
      </c>
      <c r="AV6" s="2702"/>
      <c r="AW6" s="2702"/>
      <c r="AX6" s="2702"/>
      <c r="AY6" s="2702"/>
      <c r="AZ6" s="2702"/>
      <c r="BA6" s="2702"/>
      <c r="BB6" s="2702"/>
      <c r="BC6" s="2702"/>
      <c r="BD6" s="2702"/>
      <c r="BE6" s="2702"/>
      <c r="BF6" s="2702"/>
      <c r="BG6" s="2702"/>
      <c r="BH6" s="2702"/>
      <c r="BI6" s="2702" t="s">
        <v>937</v>
      </c>
      <c r="BJ6" s="2702" t="s">
        <v>938</v>
      </c>
      <c r="BK6" s="2702" t="s">
        <v>939</v>
      </c>
      <c r="BL6" s="2794"/>
      <c r="BM6" s="2420"/>
      <c r="BN6" s="2421"/>
      <c r="BO6" s="2421"/>
      <c r="BP6" s="2421"/>
      <c r="BQ6" s="2421"/>
      <c r="BR6" s="2421"/>
      <c r="BS6" s="2421"/>
      <c r="BT6" s="2421"/>
      <c r="BU6" s="2421"/>
      <c r="BV6" s="2421"/>
      <c r="BW6" s="2421"/>
      <c r="BX6" s="2421"/>
      <c r="BY6" s="2421"/>
      <c r="BZ6" s="2422"/>
      <c r="CA6" s="2431"/>
      <c r="CB6" s="2431"/>
      <c r="CC6" s="2431"/>
      <c r="CD6" s="2793"/>
      <c r="CE6" s="2794"/>
      <c r="CF6" s="2417"/>
      <c r="CG6" s="2417"/>
      <c r="CH6" s="2418"/>
      <c r="CI6" s="2788"/>
      <c r="CJ6" s="2802"/>
      <c r="CK6" s="196"/>
      <c r="CL6" s="78"/>
      <c r="CM6" s="57"/>
    </row>
    <row r="7" spans="1:93" s="34" customFormat="1" ht="75.75" customHeight="1">
      <c r="A7" s="2808"/>
      <c r="B7" s="2808"/>
      <c r="C7" s="2808"/>
      <c r="D7" s="1336"/>
      <c r="E7" s="532" t="s">
        <v>59</v>
      </c>
      <c r="F7" s="532" t="s">
        <v>60</v>
      </c>
      <c r="G7" s="532" t="s">
        <v>61</v>
      </c>
      <c r="H7" s="532" t="s">
        <v>62</v>
      </c>
      <c r="I7" s="532" t="s">
        <v>63</v>
      </c>
      <c r="J7" s="532" t="s">
        <v>64</v>
      </c>
      <c r="K7" s="532" t="s">
        <v>65</v>
      </c>
      <c r="L7" s="532" t="s">
        <v>66</v>
      </c>
      <c r="M7" s="532" t="s">
        <v>67</v>
      </c>
      <c r="N7" s="532" t="s">
        <v>68</v>
      </c>
      <c r="O7" s="532" t="s">
        <v>69</v>
      </c>
      <c r="P7" s="532" t="s">
        <v>70</v>
      </c>
      <c r="Q7" s="532" t="s">
        <v>71</v>
      </c>
      <c r="R7" s="532" t="s">
        <v>72</v>
      </c>
      <c r="S7" s="1332"/>
      <c r="T7" s="1332"/>
      <c r="U7" s="2811"/>
      <c r="V7" s="532" t="s">
        <v>59</v>
      </c>
      <c r="W7" s="532" t="s">
        <v>60</v>
      </c>
      <c r="X7" s="532" t="s">
        <v>61</v>
      </c>
      <c r="Y7" s="532" t="s">
        <v>62</v>
      </c>
      <c r="Z7" s="532" t="s">
        <v>63</v>
      </c>
      <c r="AA7" s="2786"/>
      <c r="AB7" s="2784"/>
      <c r="AC7" s="2427" t="s">
        <v>582</v>
      </c>
      <c r="AD7" s="2427" t="s">
        <v>916</v>
      </c>
      <c r="AE7" s="2699"/>
      <c r="AF7" s="1342" t="s">
        <v>59</v>
      </c>
      <c r="AG7" s="1342" t="s">
        <v>60</v>
      </c>
      <c r="AH7" s="1342" t="s">
        <v>61</v>
      </c>
      <c r="AI7" s="1342" t="s">
        <v>62</v>
      </c>
      <c r="AJ7" s="1342" t="s">
        <v>63</v>
      </c>
      <c r="AK7" s="1342" t="s">
        <v>64</v>
      </c>
      <c r="AL7" s="1342" t="s">
        <v>65</v>
      </c>
      <c r="AM7" s="1342" t="s">
        <v>66</v>
      </c>
      <c r="AN7" s="1342" t="s">
        <v>67</v>
      </c>
      <c r="AO7" s="1342" t="s">
        <v>68</v>
      </c>
      <c r="AP7" s="1342" t="s">
        <v>69</v>
      </c>
      <c r="AQ7" s="1342" t="s">
        <v>70</v>
      </c>
      <c r="AR7" s="1342" t="s">
        <v>71</v>
      </c>
      <c r="AS7" s="1342" t="s">
        <v>72</v>
      </c>
      <c r="AT7" s="2786"/>
      <c r="AU7" s="1342" t="s">
        <v>59</v>
      </c>
      <c r="AV7" s="1342" t="s">
        <v>60</v>
      </c>
      <c r="AW7" s="1342" t="s">
        <v>61</v>
      </c>
      <c r="AX7" s="1342" t="s">
        <v>62</v>
      </c>
      <c r="AY7" s="1342" t="s">
        <v>63</v>
      </c>
      <c r="AZ7" s="1342" t="s">
        <v>64</v>
      </c>
      <c r="BA7" s="1342" t="s">
        <v>65</v>
      </c>
      <c r="BB7" s="1342" t="s">
        <v>66</v>
      </c>
      <c r="BC7" s="1342" t="s">
        <v>67</v>
      </c>
      <c r="BD7" s="1342" t="s">
        <v>68</v>
      </c>
      <c r="BE7" s="1342" t="s">
        <v>69</v>
      </c>
      <c r="BF7" s="1342" t="s">
        <v>70</v>
      </c>
      <c r="BG7" s="1342" t="s">
        <v>71</v>
      </c>
      <c r="BH7" s="1342" t="s">
        <v>72</v>
      </c>
      <c r="BI7" s="2702"/>
      <c r="BJ7" s="2702" t="s">
        <v>915</v>
      </c>
      <c r="BK7" s="2702" t="s">
        <v>908</v>
      </c>
      <c r="BL7" s="2786"/>
      <c r="BM7" s="532" t="s">
        <v>59</v>
      </c>
      <c r="BN7" s="532" t="s">
        <v>60</v>
      </c>
      <c r="BO7" s="532" t="s">
        <v>61</v>
      </c>
      <c r="BP7" s="532" t="s">
        <v>62</v>
      </c>
      <c r="BQ7" s="532" t="s">
        <v>63</v>
      </c>
      <c r="BR7" s="532" t="s">
        <v>64</v>
      </c>
      <c r="BS7" s="532" t="s">
        <v>65</v>
      </c>
      <c r="BT7" s="532" t="s">
        <v>66</v>
      </c>
      <c r="BU7" s="532" t="s">
        <v>67</v>
      </c>
      <c r="BV7" s="532" t="s">
        <v>68</v>
      </c>
      <c r="BW7" s="532" t="s">
        <v>69</v>
      </c>
      <c r="BX7" s="532" t="s">
        <v>70</v>
      </c>
      <c r="BY7" s="532" t="s">
        <v>71</v>
      </c>
      <c r="BZ7" s="532" t="s">
        <v>72</v>
      </c>
      <c r="CA7" s="1331" t="s">
        <v>850</v>
      </c>
      <c r="CB7" s="1331" t="s">
        <v>885</v>
      </c>
      <c r="CC7" s="1331" t="s">
        <v>882</v>
      </c>
      <c r="CD7" s="2790"/>
      <c r="CE7" s="2786"/>
      <c r="CF7" s="1333"/>
      <c r="CG7" s="1330"/>
      <c r="CH7" s="1330"/>
      <c r="CI7" s="2789"/>
      <c r="CJ7" s="2802"/>
      <c r="CK7" s="196"/>
      <c r="CL7" s="197"/>
      <c r="CM7" s="32"/>
      <c r="CN7" s="32"/>
    </row>
    <row r="8" spans="1:93" s="849" customFormat="1" ht="33.75" customHeight="1">
      <c r="A8" s="1792" t="s">
        <v>83</v>
      </c>
      <c r="B8" s="1793" t="s">
        <v>261</v>
      </c>
      <c r="C8" s="1792"/>
      <c r="D8" s="1794"/>
      <c r="E8" s="1794"/>
      <c r="F8" s="1794"/>
      <c r="G8" s="1794"/>
      <c r="H8" s="1794"/>
      <c r="I8" s="1794"/>
      <c r="J8" s="1794"/>
      <c r="K8" s="1794"/>
      <c r="L8" s="1794"/>
      <c r="M8" s="1794"/>
      <c r="N8" s="1794"/>
      <c r="O8" s="1794"/>
      <c r="P8" s="1794"/>
      <c r="Q8" s="1794"/>
      <c r="R8" s="1794"/>
      <c r="S8" s="1794"/>
      <c r="T8" s="1794"/>
      <c r="U8" s="1795"/>
      <c r="V8" s="1796"/>
      <c r="W8" s="1796"/>
      <c r="X8" s="1796"/>
      <c r="Y8" s="1796"/>
      <c r="Z8" s="1796"/>
      <c r="AA8" s="1796"/>
      <c r="AB8" s="1796"/>
      <c r="AC8" s="1796"/>
      <c r="AD8" s="1796"/>
      <c r="AE8" s="1796"/>
      <c r="AF8" s="1796"/>
      <c r="AG8" s="1796"/>
      <c r="AH8" s="1796"/>
      <c r="AI8" s="1796"/>
      <c r="AJ8" s="1796"/>
      <c r="AK8" s="1796"/>
      <c r="AL8" s="1796"/>
      <c r="AM8" s="1796"/>
      <c r="AN8" s="1796"/>
      <c r="AO8" s="1796"/>
      <c r="AP8" s="1796"/>
      <c r="AQ8" s="1796"/>
      <c r="AR8" s="1796"/>
      <c r="AS8" s="1796"/>
      <c r="AT8" s="1796"/>
      <c r="AU8" s="1796"/>
      <c r="AV8" s="1796"/>
      <c r="AW8" s="1796"/>
      <c r="AX8" s="1796"/>
      <c r="AY8" s="1796"/>
      <c r="AZ8" s="1796"/>
      <c r="BA8" s="1796"/>
      <c r="BB8" s="1796"/>
      <c r="BC8" s="1796"/>
      <c r="BD8" s="1796"/>
      <c r="BE8" s="1796"/>
      <c r="BF8" s="1796"/>
      <c r="BG8" s="1796"/>
      <c r="BH8" s="1796"/>
      <c r="BI8" s="1796"/>
      <c r="BJ8" s="1796"/>
      <c r="BK8" s="1796"/>
      <c r="BL8" s="1796"/>
      <c r="BM8" s="1796"/>
      <c r="BN8" s="1796"/>
      <c r="BO8" s="1796"/>
      <c r="BP8" s="1796"/>
      <c r="BQ8" s="1796"/>
      <c r="BR8" s="1796"/>
      <c r="BS8" s="1796"/>
      <c r="BT8" s="1796"/>
      <c r="BU8" s="1796"/>
      <c r="BV8" s="1796"/>
      <c r="BW8" s="1796"/>
      <c r="BX8" s="1796"/>
      <c r="BY8" s="1796"/>
      <c r="BZ8" s="1796"/>
      <c r="CA8" s="1794"/>
      <c r="CB8" s="1794"/>
      <c r="CC8" s="1794"/>
      <c r="CD8" s="1794"/>
      <c r="CE8" s="1794"/>
      <c r="CF8" s="846"/>
      <c r="CG8" s="847"/>
      <c r="CH8" s="847"/>
      <c r="CI8" s="847"/>
      <c r="CJ8" s="198"/>
      <c r="CK8" s="202"/>
      <c r="CL8" s="848"/>
      <c r="CM8" s="850"/>
    </row>
    <row r="9" spans="1:93" s="855" customFormat="1" ht="21.95" customHeight="1">
      <c r="A9" s="1797">
        <v>1</v>
      </c>
      <c r="B9" s="1798" t="s">
        <v>262</v>
      </c>
      <c r="C9" s="1664" t="s">
        <v>263</v>
      </c>
      <c r="D9" s="1799">
        <f>SUM(E9:R9)</f>
        <v>11155</v>
      </c>
      <c r="E9" s="1800">
        <v>1615</v>
      </c>
      <c r="F9" s="1800">
        <v>798</v>
      </c>
      <c r="G9" s="1800">
        <v>629</v>
      </c>
      <c r="H9" s="1800">
        <v>428</v>
      </c>
      <c r="I9" s="1800">
        <v>1203</v>
      </c>
      <c r="J9" s="1800">
        <v>531</v>
      </c>
      <c r="K9" s="1800">
        <v>725</v>
      </c>
      <c r="L9" s="1800">
        <v>889</v>
      </c>
      <c r="M9" s="1800">
        <v>871</v>
      </c>
      <c r="N9" s="1800">
        <v>399</v>
      </c>
      <c r="O9" s="1800">
        <v>513</v>
      </c>
      <c r="P9" s="1800">
        <v>515</v>
      </c>
      <c r="Q9" s="1800">
        <v>698</v>
      </c>
      <c r="R9" s="1800">
        <v>1341</v>
      </c>
      <c r="S9" s="1799">
        <v>10802</v>
      </c>
      <c r="T9" s="1799">
        <v>10802</v>
      </c>
      <c r="U9" s="1799">
        <v>11093</v>
      </c>
      <c r="V9" s="1801">
        <v>1511</v>
      </c>
      <c r="W9" s="1802">
        <v>803</v>
      </c>
      <c r="X9" s="1802">
        <v>623</v>
      </c>
      <c r="Y9" s="1802">
        <v>430</v>
      </c>
      <c r="Z9" s="1801">
        <v>1068</v>
      </c>
      <c r="AA9" s="1799">
        <v>11478</v>
      </c>
      <c r="AB9" s="1799">
        <f>SUM(BM9:BZ9)</f>
        <v>11740</v>
      </c>
      <c r="AC9" s="1799"/>
      <c r="AD9" s="1799"/>
      <c r="AE9" s="1799">
        <f>SUM(AF9:AS9)</f>
        <v>11781</v>
      </c>
      <c r="AF9" s="1799">
        <v>1540</v>
      </c>
      <c r="AG9" s="1799">
        <v>822</v>
      </c>
      <c r="AH9" s="1799">
        <v>667</v>
      </c>
      <c r="AI9" s="1799">
        <v>452</v>
      </c>
      <c r="AJ9" s="1799">
        <v>1223</v>
      </c>
      <c r="AK9" s="1799">
        <v>597</v>
      </c>
      <c r="AL9" s="1799">
        <v>836</v>
      </c>
      <c r="AM9" s="1799">
        <v>945</v>
      </c>
      <c r="AN9" s="1799">
        <v>887</v>
      </c>
      <c r="AO9" s="1799">
        <v>442</v>
      </c>
      <c r="AP9" s="1799">
        <v>619</v>
      </c>
      <c r="AQ9" s="1799">
        <v>540</v>
      </c>
      <c r="AR9" s="1799">
        <v>827</v>
      </c>
      <c r="AS9" s="1799">
        <v>1384</v>
      </c>
      <c r="AT9" s="1799">
        <f>SUM(AU9:BH9)</f>
        <v>12065</v>
      </c>
      <c r="AU9" s="1799">
        <v>1560</v>
      </c>
      <c r="AV9" s="1799">
        <v>842</v>
      </c>
      <c r="AW9" s="1799">
        <v>687</v>
      </c>
      <c r="AX9" s="1799">
        <v>472</v>
      </c>
      <c r="AY9" s="1799">
        <v>1238</v>
      </c>
      <c r="AZ9" s="1799">
        <v>618</v>
      </c>
      <c r="BA9" s="1799">
        <v>857</v>
      </c>
      <c r="BB9" s="1799">
        <v>966</v>
      </c>
      <c r="BC9" s="1799">
        <v>908</v>
      </c>
      <c r="BD9" s="1799">
        <v>463</v>
      </c>
      <c r="BE9" s="1799">
        <v>640</v>
      </c>
      <c r="BF9" s="1799">
        <v>561</v>
      </c>
      <c r="BG9" s="1799">
        <v>848</v>
      </c>
      <c r="BH9" s="1799">
        <v>1405</v>
      </c>
      <c r="BI9" s="2632">
        <f>AE9/AA9%</f>
        <v>102.63983272347099</v>
      </c>
      <c r="BJ9" s="2632">
        <f>AE9/AB9%</f>
        <v>100.34923339011925</v>
      </c>
      <c r="BK9" s="2633">
        <f>AT9/AE9%</f>
        <v>102.41066123419064</v>
      </c>
      <c r="BL9" s="2795"/>
      <c r="BM9" s="1803">
        <v>1537</v>
      </c>
      <c r="BN9" s="1804">
        <v>819</v>
      </c>
      <c r="BO9" s="1804">
        <v>664</v>
      </c>
      <c r="BP9" s="1804">
        <v>449</v>
      </c>
      <c r="BQ9" s="1803">
        <v>1220</v>
      </c>
      <c r="BR9" s="1804">
        <v>595</v>
      </c>
      <c r="BS9" s="1804">
        <v>833</v>
      </c>
      <c r="BT9" s="1804">
        <v>942</v>
      </c>
      <c r="BU9" s="1804">
        <v>884</v>
      </c>
      <c r="BV9" s="1804">
        <v>439</v>
      </c>
      <c r="BW9" s="1804">
        <v>616</v>
      </c>
      <c r="BX9" s="1804">
        <v>537</v>
      </c>
      <c r="BY9" s="1804">
        <v>824</v>
      </c>
      <c r="BZ9" s="1803">
        <v>1381</v>
      </c>
      <c r="CA9" s="1805">
        <f t="shared" ref="CA9:CA18" si="0">AA9/U9%</f>
        <v>103.47065717118903</v>
      </c>
      <c r="CB9" s="1806">
        <f t="shared" ref="CB9:CB18" si="1">AA9/U9%</f>
        <v>103.47065717118903</v>
      </c>
      <c r="CC9" s="1807">
        <f t="shared" ref="CC9:CC18" si="2">AB9/AA9%</f>
        <v>102.28262763547656</v>
      </c>
      <c r="CD9" s="1808">
        <v>12405</v>
      </c>
      <c r="CE9" s="1800"/>
      <c r="CF9" s="555"/>
      <c r="CG9" s="54"/>
      <c r="CH9" s="54"/>
      <c r="CI9" s="851"/>
      <c r="CJ9" s="852"/>
      <c r="CK9" s="853"/>
      <c r="CL9" s="854"/>
      <c r="CM9" s="1791"/>
    </row>
    <row r="10" spans="1:93" s="859" customFormat="1" ht="21.95" customHeight="1">
      <c r="A10" s="1797">
        <v>2</v>
      </c>
      <c r="B10" s="1798" t="s">
        <v>264</v>
      </c>
      <c r="C10" s="1664" t="s">
        <v>263</v>
      </c>
      <c r="D10" s="1809">
        <f>SUM(E10:R10)</f>
        <v>5801</v>
      </c>
      <c r="E10" s="1799">
        <f>145-E17+E18</f>
        <v>117</v>
      </c>
      <c r="F10" s="1799">
        <f>408-F17+F18</f>
        <v>381</v>
      </c>
      <c r="G10" s="1799">
        <f>395-G17+G18</f>
        <v>366</v>
      </c>
      <c r="H10" s="1799">
        <f>265-H17+H18</f>
        <v>237</v>
      </c>
      <c r="I10" s="1799">
        <f>430-I17+I18</f>
        <v>401</v>
      </c>
      <c r="J10" s="1799">
        <f>295-J17+J18</f>
        <v>268</v>
      </c>
      <c r="K10" s="1799">
        <f>620-K17+K18</f>
        <v>592</v>
      </c>
      <c r="L10" s="1799">
        <f>717-L17+L18</f>
        <v>689</v>
      </c>
      <c r="M10" s="1799">
        <f>756-M17+M18</f>
        <v>728</v>
      </c>
      <c r="N10" s="1799">
        <f>315-N17+N18</f>
        <v>287</v>
      </c>
      <c r="O10" s="1799">
        <f>340-O17+O18</f>
        <v>312</v>
      </c>
      <c r="P10" s="1799">
        <f>218-P17+P18</f>
        <v>190</v>
      </c>
      <c r="Q10" s="1799">
        <f>525-Q17+Q18</f>
        <v>495</v>
      </c>
      <c r="R10" s="1799">
        <f>770-R17+R18</f>
        <v>738</v>
      </c>
      <c r="S10" s="1799">
        <v>6163</v>
      </c>
      <c r="T10" s="1799">
        <v>6163</v>
      </c>
      <c r="U10" s="1809">
        <v>5769</v>
      </c>
      <c r="V10" s="1802">
        <v>130</v>
      </c>
      <c r="W10" s="1802">
        <v>386</v>
      </c>
      <c r="X10" s="1802">
        <v>306</v>
      </c>
      <c r="Y10" s="1802">
        <v>235</v>
      </c>
      <c r="Z10" s="1802">
        <v>406</v>
      </c>
      <c r="AA10" s="1809">
        <v>5078</v>
      </c>
      <c r="AB10" s="1799">
        <f>SUM(BM10:BZ10)</f>
        <v>4441</v>
      </c>
      <c r="AC10" s="1799"/>
      <c r="AD10" s="1799"/>
      <c r="AE10" s="1799">
        <f>SUM(AF10:AS10)</f>
        <v>4287</v>
      </c>
      <c r="AF10" s="1799">
        <v>73</v>
      </c>
      <c r="AG10" s="1799">
        <v>187</v>
      </c>
      <c r="AH10" s="1799">
        <v>251</v>
      </c>
      <c r="AI10" s="1799">
        <v>182</v>
      </c>
      <c r="AJ10" s="1799">
        <v>290</v>
      </c>
      <c r="AK10" s="1799">
        <v>168</v>
      </c>
      <c r="AL10" s="1799">
        <v>493</v>
      </c>
      <c r="AM10" s="1799">
        <v>607</v>
      </c>
      <c r="AN10" s="1799">
        <v>557</v>
      </c>
      <c r="AO10" s="1799">
        <v>258</v>
      </c>
      <c r="AP10" s="1799">
        <v>256</v>
      </c>
      <c r="AQ10" s="1799">
        <v>127</v>
      </c>
      <c r="AR10" s="1799">
        <v>406</v>
      </c>
      <c r="AS10" s="1799">
        <v>432</v>
      </c>
      <c r="AT10" s="1799">
        <f>SUM(AU10:BH10)</f>
        <v>3348</v>
      </c>
      <c r="AU10" s="1799">
        <f>AF10-AU17+AU18</f>
        <v>24</v>
      </c>
      <c r="AV10" s="1799">
        <f t="shared" ref="AV10:BH10" si="3">AG10-AV17+AV18</f>
        <v>124</v>
      </c>
      <c r="AW10" s="1799">
        <f t="shared" si="3"/>
        <v>197</v>
      </c>
      <c r="AX10" s="1799">
        <f t="shared" si="3"/>
        <v>146</v>
      </c>
      <c r="AY10" s="1799">
        <f t="shared" si="3"/>
        <v>212</v>
      </c>
      <c r="AZ10" s="1799">
        <f t="shared" si="3"/>
        <v>106</v>
      </c>
      <c r="BA10" s="1799">
        <f t="shared" si="3"/>
        <v>427</v>
      </c>
      <c r="BB10" s="1799">
        <f t="shared" si="3"/>
        <v>543</v>
      </c>
      <c r="BC10" s="1799">
        <f t="shared" si="3"/>
        <v>495</v>
      </c>
      <c r="BD10" s="1799">
        <f t="shared" si="3"/>
        <v>212</v>
      </c>
      <c r="BE10" s="1799">
        <f t="shared" si="3"/>
        <v>192</v>
      </c>
      <c r="BF10" s="1799">
        <f t="shared" si="3"/>
        <v>71</v>
      </c>
      <c r="BG10" s="1799">
        <f t="shared" si="3"/>
        <v>336</v>
      </c>
      <c r="BH10" s="1799">
        <f t="shared" si="3"/>
        <v>263</v>
      </c>
      <c r="BI10" s="2632">
        <f t="shared" ref="BI10:BI72" si="4">AE10/AA10%</f>
        <v>84.423001181567543</v>
      </c>
      <c r="BJ10" s="2632">
        <f t="shared" ref="BJ10:BJ72" si="5">AE10/AB10%</f>
        <v>96.532312542220225</v>
      </c>
      <c r="BK10" s="2633">
        <f t="shared" ref="BK10:BK72" si="6">AT10/AE10%</f>
        <v>78.0965710286914</v>
      </c>
      <c r="BL10" s="2796"/>
      <c r="BM10" s="1810">
        <v>77</v>
      </c>
      <c r="BN10" s="1810">
        <v>174</v>
      </c>
      <c r="BO10" s="1810">
        <v>251</v>
      </c>
      <c r="BP10" s="1810">
        <v>178</v>
      </c>
      <c r="BQ10" s="1810">
        <v>287</v>
      </c>
      <c r="BR10" s="1810">
        <v>160</v>
      </c>
      <c r="BS10" s="1810">
        <v>550</v>
      </c>
      <c r="BT10" s="1810">
        <v>618</v>
      </c>
      <c r="BU10" s="1810">
        <v>555</v>
      </c>
      <c r="BV10" s="1810">
        <v>264</v>
      </c>
      <c r="BW10" s="1810">
        <v>248</v>
      </c>
      <c r="BX10" s="1810">
        <v>160</v>
      </c>
      <c r="BY10" s="1810">
        <v>414</v>
      </c>
      <c r="BZ10" s="1810">
        <v>505</v>
      </c>
      <c r="CA10" s="1805">
        <f t="shared" si="0"/>
        <v>88.022187554168838</v>
      </c>
      <c r="CB10" s="1806">
        <f t="shared" si="1"/>
        <v>88.022187554168838</v>
      </c>
      <c r="CC10" s="1807">
        <f t="shared" si="2"/>
        <v>87.455691217014575</v>
      </c>
      <c r="CD10" s="1808">
        <v>4789</v>
      </c>
      <c r="CE10" s="1799"/>
      <c r="CF10" s="555"/>
      <c r="CG10" s="54"/>
      <c r="CH10" s="54"/>
      <c r="CI10" s="856"/>
      <c r="CJ10" s="857"/>
      <c r="CK10" s="196"/>
      <c r="CL10" s="599"/>
      <c r="CM10" s="801"/>
    </row>
    <row r="11" spans="1:93" s="859" customFormat="1" ht="21.95" customHeight="1">
      <c r="A11" s="1797">
        <v>3</v>
      </c>
      <c r="B11" s="1798" t="s">
        <v>587</v>
      </c>
      <c r="C11" s="1664" t="s">
        <v>26</v>
      </c>
      <c r="D11" s="1811">
        <f>D10/D9*100</f>
        <v>52.003585835948009</v>
      </c>
      <c r="E11" s="1812">
        <f>E10/E9*100</f>
        <v>7.2445820433436534</v>
      </c>
      <c r="F11" s="1812">
        <f t="shared" ref="F11:T11" si="7">F10/F9*100</f>
        <v>47.744360902255636</v>
      </c>
      <c r="G11" s="1812">
        <f t="shared" si="7"/>
        <v>58.187599364069953</v>
      </c>
      <c r="H11" s="1812">
        <f t="shared" si="7"/>
        <v>55.373831775700936</v>
      </c>
      <c r="I11" s="1812">
        <f t="shared" si="7"/>
        <v>33.333333333333329</v>
      </c>
      <c r="J11" s="1812">
        <f t="shared" si="7"/>
        <v>50.470809792843696</v>
      </c>
      <c r="K11" s="1812">
        <f t="shared" si="7"/>
        <v>81.65517241379311</v>
      </c>
      <c r="L11" s="1812">
        <f t="shared" si="7"/>
        <v>77.502812148481439</v>
      </c>
      <c r="M11" s="1812">
        <f t="shared" si="7"/>
        <v>83.582089552238799</v>
      </c>
      <c r="N11" s="1812">
        <f t="shared" si="7"/>
        <v>71.929824561403507</v>
      </c>
      <c r="O11" s="1812">
        <f t="shared" si="7"/>
        <v>60.818713450292393</v>
      </c>
      <c r="P11" s="1812">
        <f t="shared" si="7"/>
        <v>36.893203883495147</v>
      </c>
      <c r="Q11" s="1812">
        <f t="shared" si="7"/>
        <v>70.916905444126073</v>
      </c>
      <c r="R11" s="1812">
        <f t="shared" si="7"/>
        <v>55.033557046979865</v>
      </c>
      <c r="S11" s="1811">
        <f t="shared" si="7"/>
        <v>57.05424921310869</v>
      </c>
      <c r="T11" s="1811">
        <f t="shared" si="7"/>
        <v>57.05424921310869</v>
      </c>
      <c r="U11" s="1813">
        <v>52.005769404128728</v>
      </c>
      <c r="V11" s="1813">
        <f t="shared" ref="V11:Z11" si="8">V10/V9*100</f>
        <v>8.6035737921906019</v>
      </c>
      <c r="W11" s="1813">
        <f t="shared" si="8"/>
        <v>48.069738480697382</v>
      </c>
      <c r="X11" s="1813">
        <f t="shared" si="8"/>
        <v>49.117174959871591</v>
      </c>
      <c r="Y11" s="1813">
        <f t="shared" si="8"/>
        <v>54.651162790697668</v>
      </c>
      <c r="Z11" s="1813">
        <f t="shared" si="8"/>
        <v>38.014981273408239</v>
      </c>
      <c r="AA11" s="1813">
        <v>44.241156995992334</v>
      </c>
      <c r="AB11" s="1813">
        <f>AB10/AB9*100</f>
        <v>37.827938671209537</v>
      </c>
      <c r="AC11" s="1813"/>
      <c r="AD11" s="1813"/>
      <c r="AE11" s="2383">
        <f>AE10/AE9%</f>
        <v>36.389101094983445</v>
      </c>
      <c r="AF11" s="2383">
        <f t="shared" ref="AF11:AS11" si="9">AF10/AF9%</f>
        <v>4.7402597402597397</v>
      </c>
      <c r="AG11" s="2383">
        <f t="shared" si="9"/>
        <v>22.749391727493915</v>
      </c>
      <c r="AH11" s="2383">
        <f t="shared" si="9"/>
        <v>37.631184407796106</v>
      </c>
      <c r="AI11" s="2383">
        <f t="shared" si="9"/>
        <v>40.26548672566372</v>
      </c>
      <c r="AJ11" s="2383">
        <f t="shared" si="9"/>
        <v>23.712183156173342</v>
      </c>
      <c r="AK11" s="2383">
        <f t="shared" si="9"/>
        <v>28.140703517587941</v>
      </c>
      <c r="AL11" s="2383">
        <f t="shared" si="9"/>
        <v>58.971291866028714</v>
      </c>
      <c r="AM11" s="2383">
        <f t="shared" si="9"/>
        <v>64.232804232804241</v>
      </c>
      <c r="AN11" s="2383">
        <f t="shared" si="9"/>
        <v>62.795941375422778</v>
      </c>
      <c r="AO11" s="2383">
        <f t="shared" si="9"/>
        <v>58.371040723981899</v>
      </c>
      <c r="AP11" s="2383">
        <f t="shared" si="9"/>
        <v>41.35702746365105</v>
      </c>
      <c r="AQ11" s="2383">
        <f t="shared" si="9"/>
        <v>23.518518518518515</v>
      </c>
      <c r="AR11" s="2383">
        <f t="shared" si="9"/>
        <v>49.09310761789601</v>
      </c>
      <c r="AS11" s="2383">
        <f t="shared" si="9"/>
        <v>31.213872832369944</v>
      </c>
      <c r="AT11" s="2383">
        <f>AT10/AT9%</f>
        <v>27.749689183588892</v>
      </c>
      <c r="AU11" s="2383">
        <f>AU10/AU9*100</f>
        <v>1.5384615384615385</v>
      </c>
      <c r="AV11" s="2383">
        <f>AV10/AV9*100</f>
        <v>14.726840855106888</v>
      </c>
      <c r="AW11" s="2383">
        <f t="shared" ref="AW11:BH11" si="10">AW10/AW9*100</f>
        <v>28.675400291120816</v>
      </c>
      <c r="AX11" s="2383">
        <f t="shared" si="10"/>
        <v>30.932203389830509</v>
      </c>
      <c r="AY11" s="2383">
        <f t="shared" si="10"/>
        <v>17.124394184168011</v>
      </c>
      <c r="AZ11" s="2383">
        <f t="shared" si="10"/>
        <v>17.15210355987055</v>
      </c>
      <c r="BA11" s="2383">
        <f t="shared" si="10"/>
        <v>49.824970828471407</v>
      </c>
      <c r="BB11" s="2383">
        <f t="shared" si="10"/>
        <v>56.211180124223603</v>
      </c>
      <c r="BC11" s="2383">
        <f t="shared" si="10"/>
        <v>54.515418502202643</v>
      </c>
      <c r="BD11" s="2383">
        <f t="shared" si="10"/>
        <v>45.78833693304535</v>
      </c>
      <c r="BE11" s="2383">
        <f t="shared" si="10"/>
        <v>30</v>
      </c>
      <c r="BF11" s="2383">
        <f t="shared" si="10"/>
        <v>12.655971479500892</v>
      </c>
      <c r="BG11" s="2383">
        <f t="shared" si="10"/>
        <v>39.622641509433961</v>
      </c>
      <c r="BH11" s="2383">
        <f t="shared" si="10"/>
        <v>18.718861209964412</v>
      </c>
      <c r="BI11" s="2632">
        <f t="shared" si="4"/>
        <v>82.25169404651831</v>
      </c>
      <c r="BJ11" s="2632">
        <f t="shared" si="5"/>
        <v>96.196362723509495</v>
      </c>
      <c r="BK11" s="2633">
        <f t="shared" si="6"/>
        <v>76.258243123830368</v>
      </c>
      <c r="BL11" s="2796"/>
      <c r="BM11" s="1813">
        <f t="shared" ref="BM11:BZ11" si="11">BM10/BM9*100</f>
        <v>5.0097592713077423</v>
      </c>
      <c r="BN11" s="1813">
        <f t="shared" si="11"/>
        <v>21.245421245421245</v>
      </c>
      <c r="BO11" s="1813">
        <f t="shared" si="11"/>
        <v>37.801204819277103</v>
      </c>
      <c r="BP11" s="1813">
        <f t="shared" si="11"/>
        <v>39.643652561247215</v>
      </c>
      <c r="BQ11" s="1813">
        <f t="shared" si="11"/>
        <v>23.524590163934427</v>
      </c>
      <c r="BR11" s="1813">
        <f t="shared" si="11"/>
        <v>26.890756302521009</v>
      </c>
      <c r="BS11" s="1813">
        <f t="shared" si="11"/>
        <v>66.026410564225685</v>
      </c>
      <c r="BT11" s="1813">
        <f t="shared" si="11"/>
        <v>65.605095541401269</v>
      </c>
      <c r="BU11" s="1813">
        <f t="shared" si="11"/>
        <v>62.782805429864254</v>
      </c>
      <c r="BV11" s="1813">
        <f t="shared" si="11"/>
        <v>60.136674259681087</v>
      </c>
      <c r="BW11" s="1813">
        <f t="shared" si="11"/>
        <v>40.259740259740262</v>
      </c>
      <c r="BX11" s="1813">
        <f t="shared" si="11"/>
        <v>29.795158286778399</v>
      </c>
      <c r="BY11" s="1813">
        <f t="shared" si="11"/>
        <v>50.242718446601941</v>
      </c>
      <c r="BZ11" s="1813">
        <f t="shared" si="11"/>
        <v>36.567704561911654</v>
      </c>
      <c r="CA11" s="1805">
        <f t="shared" si="0"/>
        <v>85.069709578183904</v>
      </c>
      <c r="CB11" s="1806">
        <f t="shared" si="1"/>
        <v>85.069709578183904</v>
      </c>
      <c r="CC11" s="1807">
        <f t="shared" si="2"/>
        <v>85.503954326140814</v>
      </c>
      <c r="CD11" s="1814">
        <f>CD10/CD9*100</f>
        <v>38.605401047964534</v>
      </c>
      <c r="CE11" s="1812"/>
      <c r="CF11" s="555"/>
      <c r="CG11" s="54"/>
      <c r="CH11" s="54"/>
      <c r="CI11" s="860"/>
      <c r="CJ11" s="857"/>
      <c r="CK11" s="188"/>
      <c r="CL11" s="599"/>
      <c r="CM11" s="858"/>
    </row>
    <row r="12" spans="1:93" s="866" customFormat="1" ht="33" customHeight="1">
      <c r="A12" s="1815"/>
      <c r="B12" s="1816" t="s">
        <v>265</v>
      </c>
      <c r="C12" s="1817" t="s">
        <v>26</v>
      </c>
      <c r="D12" s="1818">
        <f>D11</f>
        <v>52.003585835948009</v>
      </c>
      <c r="E12" s="1818">
        <f>E11</f>
        <v>7.2445820433436534</v>
      </c>
      <c r="F12" s="1818">
        <f t="shared" ref="F12:T12" si="12">F11</f>
        <v>47.744360902255636</v>
      </c>
      <c r="G12" s="1818">
        <f t="shared" si="12"/>
        <v>58.187599364069953</v>
      </c>
      <c r="H12" s="1818">
        <f t="shared" si="12"/>
        <v>55.373831775700936</v>
      </c>
      <c r="I12" s="1818">
        <f t="shared" si="12"/>
        <v>33.333333333333329</v>
      </c>
      <c r="J12" s="1818">
        <f t="shared" si="12"/>
        <v>50.470809792843696</v>
      </c>
      <c r="K12" s="1818">
        <f t="shared" si="12"/>
        <v>81.65517241379311</v>
      </c>
      <c r="L12" s="1818">
        <f t="shared" si="12"/>
        <v>77.502812148481439</v>
      </c>
      <c r="M12" s="1818">
        <f t="shared" si="12"/>
        <v>83.582089552238799</v>
      </c>
      <c r="N12" s="1818">
        <f t="shared" si="12"/>
        <v>71.929824561403507</v>
      </c>
      <c r="O12" s="1818">
        <f t="shared" si="12"/>
        <v>60.818713450292393</v>
      </c>
      <c r="P12" s="1818">
        <f t="shared" si="12"/>
        <v>36.893203883495147</v>
      </c>
      <c r="Q12" s="1818">
        <f t="shared" si="12"/>
        <v>70.916905444126073</v>
      </c>
      <c r="R12" s="1818">
        <f t="shared" si="12"/>
        <v>55.033557046979865</v>
      </c>
      <c r="S12" s="1818">
        <f t="shared" si="12"/>
        <v>57.05424921310869</v>
      </c>
      <c r="T12" s="1818">
        <f t="shared" si="12"/>
        <v>57.05424921310869</v>
      </c>
      <c r="U12" s="1819">
        <v>52.005769404128728</v>
      </c>
      <c r="V12" s="1820">
        <f>V11</f>
        <v>8.6035737921906019</v>
      </c>
      <c r="W12" s="1820">
        <f t="shared" ref="W12:Z12" si="13">W11</f>
        <v>48.069738480697382</v>
      </c>
      <c r="X12" s="1820">
        <f t="shared" si="13"/>
        <v>49.117174959871591</v>
      </c>
      <c r="Y12" s="1820">
        <f t="shared" si="13"/>
        <v>54.651162790697668</v>
      </c>
      <c r="Z12" s="1820">
        <f t="shared" si="13"/>
        <v>38.014981273408239</v>
      </c>
      <c r="AA12" s="1819">
        <v>47.79</v>
      </c>
      <c r="AB12" s="1819">
        <f>AB11</f>
        <v>37.827938671209537</v>
      </c>
      <c r="AC12" s="1819"/>
      <c r="AD12" s="1819"/>
      <c r="AE12" s="2384">
        <f>4272/AE9*100</f>
        <v>36.261777438248025</v>
      </c>
      <c r="AF12" s="2384">
        <f>65/AF9*100</f>
        <v>4.220779220779221</v>
      </c>
      <c r="AG12" s="2384">
        <f t="shared" ref="AG12:AS12" si="14">AG11</f>
        <v>22.749391727493915</v>
      </c>
      <c r="AH12" s="2384">
        <f t="shared" si="14"/>
        <v>37.631184407796106</v>
      </c>
      <c r="AI12" s="2384">
        <f>AI10/AI9*100</f>
        <v>40.26548672566372</v>
      </c>
      <c r="AJ12" s="2384">
        <f>275/AJ9*100</f>
        <v>22.485690923957481</v>
      </c>
      <c r="AK12" s="2384">
        <f t="shared" si="14"/>
        <v>28.140703517587941</v>
      </c>
      <c r="AL12" s="2384">
        <f t="shared" si="14"/>
        <v>58.971291866028714</v>
      </c>
      <c r="AM12" s="2384">
        <f t="shared" si="14"/>
        <v>64.232804232804241</v>
      </c>
      <c r="AN12" s="2384">
        <f t="shared" si="14"/>
        <v>62.795941375422778</v>
      </c>
      <c r="AO12" s="2384">
        <f t="shared" si="14"/>
        <v>58.371040723981899</v>
      </c>
      <c r="AP12" s="2384">
        <f t="shared" si="14"/>
        <v>41.35702746365105</v>
      </c>
      <c r="AQ12" s="2384">
        <f t="shared" si="14"/>
        <v>23.518518518518515</v>
      </c>
      <c r="AR12" s="2384">
        <f>391/AR9*100</f>
        <v>47.279322853688029</v>
      </c>
      <c r="AS12" s="2384">
        <f t="shared" si="14"/>
        <v>31.213872832369944</v>
      </c>
      <c r="AT12" s="2384">
        <f>AT11</f>
        <v>27.749689183588892</v>
      </c>
      <c r="AU12" s="2384">
        <f t="shared" ref="AU12:BH12" si="15">AU11</f>
        <v>1.5384615384615385</v>
      </c>
      <c r="AV12" s="2384">
        <f t="shared" si="15"/>
        <v>14.726840855106888</v>
      </c>
      <c r="AW12" s="2384">
        <f t="shared" si="15"/>
        <v>28.675400291120816</v>
      </c>
      <c r="AX12" s="2384">
        <f t="shared" si="15"/>
        <v>30.932203389830509</v>
      </c>
      <c r="AY12" s="2384">
        <f t="shared" si="15"/>
        <v>17.124394184168011</v>
      </c>
      <c r="AZ12" s="2384">
        <f t="shared" si="15"/>
        <v>17.15210355987055</v>
      </c>
      <c r="BA12" s="2384">
        <f t="shared" si="15"/>
        <v>49.824970828471407</v>
      </c>
      <c r="BB12" s="2384">
        <f t="shared" si="15"/>
        <v>56.211180124223603</v>
      </c>
      <c r="BC12" s="2384">
        <f t="shared" si="15"/>
        <v>54.515418502202643</v>
      </c>
      <c r="BD12" s="2384">
        <f t="shared" si="15"/>
        <v>45.78833693304535</v>
      </c>
      <c r="BE12" s="2384">
        <f t="shared" si="15"/>
        <v>30</v>
      </c>
      <c r="BF12" s="2384">
        <f t="shared" si="15"/>
        <v>12.655971479500892</v>
      </c>
      <c r="BG12" s="2384">
        <f t="shared" si="15"/>
        <v>39.622641509433961</v>
      </c>
      <c r="BH12" s="2384">
        <f t="shared" si="15"/>
        <v>18.718861209964412</v>
      </c>
      <c r="BI12" s="2632">
        <f t="shared" si="4"/>
        <v>75.877332994869278</v>
      </c>
      <c r="BJ12" s="2632">
        <f t="shared" si="5"/>
        <v>95.859776429865306</v>
      </c>
      <c r="BK12" s="2633">
        <f t="shared" si="6"/>
        <v>76.526003808956162</v>
      </c>
      <c r="BL12" s="2796"/>
      <c r="BM12" s="1819">
        <f t="shared" ref="BM12:BZ12" si="16">BM11</f>
        <v>5.0097592713077423</v>
      </c>
      <c r="BN12" s="1819">
        <f t="shared" si="16"/>
        <v>21.245421245421245</v>
      </c>
      <c r="BO12" s="1819">
        <f t="shared" si="16"/>
        <v>37.801204819277103</v>
      </c>
      <c r="BP12" s="1819">
        <f t="shared" si="16"/>
        <v>39.643652561247215</v>
      </c>
      <c r="BQ12" s="1819">
        <f t="shared" si="16"/>
        <v>23.524590163934427</v>
      </c>
      <c r="BR12" s="1819">
        <f t="shared" si="16"/>
        <v>26.890756302521009</v>
      </c>
      <c r="BS12" s="1819">
        <f t="shared" si="16"/>
        <v>66.026410564225685</v>
      </c>
      <c r="BT12" s="1819">
        <f t="shared" si="16"/>
        <v>65.605095541401269</v>
      </c>
      <c r="BU12" s="1819">
        <f t="shared" si="16"/>
        <v>62.782805429864254</v>
      </c>
      <c r="BV12" s="1819">
        <f t="shared" si="16"/>
        <v>60.136674259681087</v>
      </c>
      <c r="BW12" s="1819">
        <f t="shared" si="16"/>
        <v>40.259740259740262</v>
      </c>
      <c r="BX12" s="1819">
        <f t="shared" si="16"/>
        <v>29.795158286778399</v>
      </c>
      <c r="BY12" s="1819">
        <f t="shared" si="16"/>
        <v>50.242718446601941</v>
      </c>
      <c r="BZ12" s="1819">
        <f t="shared" si="16"/>
        <v>36.567704561911654</v>
      </c>
      <c r="CA12" s="1821">
        <f t="shared" si="0"/>
        <v>91.893650546021831</v>
      </c>
      <c r="CB12" s="1822">
        <f t="shared" si="1"/>
        <v>91.893650546021831</v>
      </c>
      <c r="CC12" s="1823">
        <f t="shared" si="2"/>
        <v>79.154506531093404</v>
      </c>
      <c r="CD12" s="1824">
        <f>CD11</f>
        <v>38.605401047964534</v>
      </c>
      <c r="CE12" s="1818"/>
      <c r="CF12" s="556"/>
      <c r="CG12" s="52"/>
      <c r="CH12" s="52"/>
      <c r="CI12" s="247"/>
      <c r="CJ12" s="861"/>
      <c r="CK12" s="654"/>
      <c r="CL12" s="862"/>
      <c r="CM12" s="863"/>
      <c r="CN12" s="864"/>
      <c r="CO12" s="865"/>
    </row>
    <row r="13" spans="1:93" s="855" customFormat="1" ht="21.95" customHeight="1">
      <c r="A13" s="1797">
        <v>4</v>
      </c>
      <c r="B13" s="1798" t="s">
        <v>266</v>
      </c>
      <c r="C13" s="1664" t="s">
        <v>26</v>
      </c>
      <c r="D13" s="1825">
        <f>57.01-D11</f>
        <v>5.0064141640519892</v>
      </c>
      <c r="E13" s="1811">
        <f>10.69-E11</f>
        <v>3.4454179566563461</v>
      </c>
      <c r="F13" s="1811">
        <f>54-F11</f>
        <v>6.2556390977443641</v>
      </c>
      <c r="G13" s="1811">
        <f>63.61-G11</f>
        <v>5.4224006359300461</v>
      </c>
      <c r="H13" s="1811">
        <f>62.5-H11</f>
        <v>7.1261682242990645</v>
      </c>
      <c r="I13" s="1811">
        <f>38.56-I11</f>
        <v>5.2266666666666737</v>
      </c>
      <c r="J13" s="1811">
        <f>58.54-J11</f>
        <v>8.0691902071563035</v>
      </c>
      <c r="K13" s="1811">
        <f>89.79-K11</f>
        <v>8.1348275862068959</v>
      </c>
      <c r="L13" s="1811">
        <f>81.81-L11</f>
        <v>4.3071878515185631</v>
      </c>
      <c r="M13" s="1811">
        <f>87.8-M11</f>
        <v>4.2179104477611986</v>
      </c>
      <c r="N13" s="1811">
        <f>79.35-N11</f>
        <v>7.4201754385964875</v>
      </c>
      <c r="O13" s="1811">
        <f>66.67-O11</f>
        <v>5.8512865497076092</v>
      </c>
      <c r="P13" s="1811">
        <f>50.58-P11</f>
        <v>13.686796116504851</v>
      </c>
      <c r="Q13" s="1811">
        <f>75.65-Q11</f>
        <v>4.733094555873933</v>
      </c>
      <c r="R13" s="1811">
        <f>67.62-R11</f>
        <v>12.586442953020139</v>
      </c>
      <c r="S13" s="1825">
        <f>57.23-S11</f>
        <v>0.17575078689130663</v>
      </c>
      <c r="T13" s="1825">
        <f>57.23-T11</f>
        <v>0.17575078689130663</v>
      </c>
      <c r="U13" s="1825">
        <v>5.2224814695148183</v>
      </c>
      <c r="V13" s="1826">
        <f>9.69-V11</f>
        <v>1.0864262078093976</v>
      </c>
      <c r="W13" s="1826">
        <f>51.84-W11</f>
        <v>3.7702615193026219</v>
      </c>
      <c r="X13" s="1826">
        <f>63.71-X11</f>
        <v>14.59282504012841</v>
      </c>
      <c r="Y13" s="1826">
        <f>62.5-Y11</f>
        <v>7.8488372093023315</v>
      </c>
      <c r="Z13" s="1826">
        <f>38.32-Z11</f>
        <v>0.30501872659176144</v>
      </c>
      <c r="AA13" s="1827">
        <v>7.7646124081363936</v>
      </c>
      <c r="AB13" s="1828">
        <v>6.9</v>
      </c>
      <c r="AC13" s="1828"/>
      <c r="AD13" s="1828"/>
      <c r="AE13" s="2385">
        <f>AA11-AE11</f>
        <v>7.8520559010088888</v>
      </c>
      <c r="AF13" s="2385">
        <f>7.35-AF11</f>
        <v>2.6097402597402599</v>
      </c>
      <c r="AG13" s="2385">
        <f>29.69-AG11</f>
        <v>6.9406082725060863</v>
      </c>
      <c r="AH13" s="2385">
        <f>46.17-AH11</f>
        <v>8.5388155922038962</v>
      </c>
      <c r="AI13" s="2385">
        <f>48.04-AI11</f>
        <v>7.7745132743362788</v>
      </c>
      <c r="AJ13" s="2385">
        <f>29.75-AJ11</f>
        <v>6.0378168438266577</v>
      </c>
      <c r="AK13" s="2385">
        <f>38.6-AK11</f>
        <v>10.459296482412061</v>
      </c>
      <c r="AL13" s="2385">
        <f>67.11-AL11</f>
        <v>8.138708133971285</v>
      </c>
      <c r="AM13" s="2385">
        <f>71.76-AM11</f>
        <v>7.5271957671957637</v>
      </c>
      <c r="AN13" s="2385">
        <f>70.9-AN11</f>
        <v>8.1040586245772275</v>
      </c>
      <c r="AO13" s="2385">
        <f>68.53-AO11</f>
        <v>10.158959276018102</v>
      </c>
      <c r="AP13" s="2385">
        <f>52.12-AP11</f>
        <v>10.762972536348947</v>
      </c>
      <c r="AQ13" s="2385">
        <f>32.89-AQ11</f>
        <v>9.3714814814814851</v>
      </c>
      <c r="AR13" s="2385">
        <f>57.43-AR11</f>
        <v>8.33689238210399</v>
      </c>
      <c r="AS13" s="2385">
        <f>43.58-AS11</f>
        <v>12.366127167630054</v>
      </c>
      <c r="AT13" s="2385">
        <f>AE11-AT11</f>
        <v>8.6394119113945536</v>
      </c>
      <c r="AU13" s="2385">
        <f t="shared" ref="AU13:BH13" si="17">AF11-AU11</f>
        <v>3.2017982017982014</v>
      </c>
      <c r="AV13" s="2385">
        <f t="shared" si="17"/>
        <v>8.0225508723870274</v>
      </c>
      <c r="AW13" s="2385">
        <f t="shared" si="17"/>
        <v>8.9557841166752894</v>
      </c>
      <c r="AX13" s="2385">
        <f t="shared" si="17"/>
        <v>9.3332833358332117</v>
      </c>
      <c r="AY13" s="2385">
        <f t="shared" si="17"/>
        <v>6.5877889720053311</v>
      </c>
      <c r="AZ13" s="2385">
        <f t="shared" si="17"/>
        <v>10.988599957717391</v>
      </c>
      <c r="BA13" s="2385">
        <f t="shared" si="17"/>
        <v>9.146321037557307</v>
      </c>
      <c r="BB13" s="2385">
        <f t="shared" si="17"/>
        <v>8.0216241085806388</v>
      </c>
      <c r="BC13" s="2385">
        <f t="shared" si="17"/>
        <v>8.2805228732201357</v>
      </c>
      <c r="BD13" s="2385">
        <f t="shared" si="17"/>
        <v>12.582703790936549</v>
      </c>
      <c r="BE13" s="2385">
        <f t="shared" si="17"/>
        <v>11.35702746365105</v>
      </c>
      <c r="BF13" s="2385">
        <f t="shared" si="17"/>
        <v>10.862547039017624</v>
      </c>
      <c r="BG13" s="2385">
        <f t="shared" si="17"/>
        <v>9.4704661084620483</v>
      </c>
      <c r="BH13" s="2385">
        <f t="shared" si="17"/>
        <v>12.495011622405531</v>
      </c>
      <c r="BI13" s="2632">
        <f t="shared" si="4"/>
        <v>101.12617975342677</v>
      </c>
      <c r="BJ13" s="2632">
        <f t="shared" si="5"/>
        <v>113.79791160882446</v>
      </c>
      <c r="BK13" s="2633">
        <f t="shared" si="6"/>
        <v>110.0273867164458</v>
      </c>
      <c r="BL13" s="2796"/>
      <c r="BM13" s="1827" t="e">
        <f>#REF!-BM11</f>
        <v>#REF!</v>
      </c>
      <c r="BN13" s="1827" t="e">
        <f>#REF!-BN11</f>
        <v>#REF!</v>
      </c>
      <c r="BO13" s="1827" t="e">
        <f>#REF!-BO11</f>
        <v>#REF!</v>
      </c>
      <c r="BP13" s="1827" t="e">
        <f>#REF!-BP11</f>
        <v>#REF!</v>
      </c>
      <c r="BQ13" s="1827" t="e">
        <f>#REF!-BQ11</f>
        <v>#REF!</v>
      </c>
      <c r="BR13" s="1827" t="e">
        <f>#REF!-BR11</f>
        <v>#REF!</v>
      </c>
      <c r="BS13" s="1827" t="e">
        <f>#REF!-BS11</f>
        <v>#REF!</v>
      </c>
      <c r="BT13" s="1827" t="e">
        <f>#REF!-BT11</f>
        <v>#REF!</v>
      </c>
      <c r="BU13" s="1827" t="e">
        <f>#REF!-BU11</f>
        <v>#REF!</v>
      </c>
      <c r="BV13" s="1827" t="e">
        <f>#REF!-BV11</f>
        <v>#REF!</v>
      </c>
      <c r="BW13" s="1827" t="e">
        <f>#REF!-BW11</f>
        <v>#REF!</v>
      </c>
      <c r="BX13" s="1827" t="e">
        <f>#REF!-BX11</f>
        <v>#REF!</v>
      </c>
      <c r="BY13" s="1827" t="e">
        <f>#REF!-BY11</f>
        <v>#REF!</v>
      </c>
      <c r="BZ13" s="1827" t="e">
        <f>#REF!-BZ11</f>
        <v>#REF!</v>
      </c>
      <c r="CA13" s="1805">
        <f t="shared" si="0"/>
        <v>148.67668661843516</v>
      </c>
      <c r="CB13" s="1806">
        <f t="shared" si="1"/>
        <v>148.67668661843516</v>
      </c>
      <c r="CC13" s="1807">
        <f t="shared" si="2"/>
        <v>88.86470614772243</v>
      </c>
      <c r="CD13" s="1814" t="e">
        <f>#REF!-CD11</f>
        <v>#REF!</v>
      </c>
      <c r="CE13" s="1818"/>
      <c r="CF13" s="555"/>
      <c r="CG13" s="54"/>
      <c r="CH13" s="54"/>
      <c r="CI13" s="867"/>
      <c r="CJ13" s="857"/>
      <c r="CK13" s="188"/>
      <c r="CL13" s="783"/>
      <c r="CM13" s="868"/>
    </row>
    <row r="14" spans="1:93" s="871" customFormat="1" ht="33" customHeight="1">
      <c r="A14" s="1815"/>
      <c r="B14" s="1816" t="s">
        <v>267</v>
      </c>
      <c r="C14" s="1817" t="s">
        <v>26</v>
      </c>
      <c r="D14" s="1829">
        <f>57.01-D12</f>
        <v>5.0064141640519892</v>
      </c>
      <c r="E14" s="1818">
        <f>10.69-E12</f>
        <v>3.4454179566563461</v>
      </c>
      <c r="F14" s="1818">
        <f>54-F12</f>
        <v>6.2556390977443641</v>
      </c>
      <c r="G14" s="1818">
        <f>63.61-G12</f>
        <v>5.4224006359300461</v>
      </c>
      <c r="H14" s="1818">
        <f>62.5-H12</f>
        <v>7.1261682242990645</v>
      </c>
      <c r="I14" s="1818">
        <f>38.56-I12</f>
        <v>5.2266666666666737</v>
      </c>
      <c r="J14" s="1818">
        <f>58.54-J12</f>
        <v>8.0691902071563035</v>
      </c>
      <c r="K14" s="1818">
        <f>89.79-K12</f>
        <v>8.1348275862068959</v>
      </c>
      <c r="L14" s="1818">
        <f>81.81-L12</f>
        <v>4.3071878515185631</v>
      </c>
      <c r="M14" s="1818">
        <f>87.8-M12</f>
        <v>4.2179104477611986</v>
      </c>
      <c r="N14" s="1818">
        <f>79.35-N12</f>
        <v>7.4201754385964875</v>
      </c>
      <c r="O14" s="1818">
        <f>66.67-O12</f>
        <v>5.8512865497076092</v>
      </c>
      <c r="P14" s="1818">
        <f>50.58-P12</f>
        <v>13.686796116504851</v>
      </c>
      <c r="Q14" s="1818">
        <f>75.65-Q12</f>
        <v>4.733094555873933</v>
      </c>
      <c r="R14" s="1818">
        <f>67.62-R12</f>
        <v>12.586442953020139</v>
      </c>
      <c r="S14" s="1829">
        <f>57.23-S12</f>
        <v>0.17575078689130663</v>
      </c>
      <c r="T14" s="1829">
        <f>57.23-T12</f>
        <v>0.17575078689130663</v>
      </c>
      <c r="U14" s="1829">
        <v>5.2224814695148183</v>
      </c>
      <c r="V14" s="1830">
        <f>V13</f>
        <v>1.0864262078093976</v>
      </c>
      <c r="W14" s="1830">
        <f t="shared" ref="W14:Z14" si="18">W13</f>
        <v>3.7702615193026219</v>
      </c>
      <c r="X14" s="1830">
        <f t="shared" si="18"/>
        <v>14.59282504012841</v>
      </c>
      <c r="Y14" s="1830">
        <f t="shared" si="18"/>
        <v>7.8488372093023315</v>
      </c>
      <c r="Z14" s="1830">
        <f t="shared" si="18"/>
        <v>0.30501872659176144</v>
      </c>
      <c r="AA14" s="1829">
        <v>7.7646124081363936</v>
      </c>
      <c r="AB14" s="1829">
        <f t="shared" ref="AB14:BZ14" si="19">AB13</f>
        <v>6.9</v>
      </c>
      <c r="AC14" s="1829"/>
      <c r="AD14" s="1829"/>
      <c r="AE14" s="1829">
        <f>AA12-AE12</f>
        <v>11.528222561751974</v>
      </c>
      <c r="AF14" s="1829">
        <f>7.22-AF12</f>
        <v>2.9992207792207788</v>
      </c>
      <c r="AG14" s="1829">
        <f t="shared" ref="AG14:AS14" si="20">AG13</f>
        <v>6.9406082725060863</v>
      </c>
      <c r="AH14" s="1829">
        <f>47.81-AH12</f>
        <v>10.178815592203897</v>
      </c>
      <c r="AI14" s="1829">
        <f t="shared" si="20"/>
        <v>7.7745132743362788</v>
      </c>
      <c r="AJ14" s="1829">
        <f>29.67-AJ12</f>
        <v>7.1843090760425206</v>
      </c>
      <c r="AK14" s="1829">
        <f t="shared" si="20"/>
        <v>10.459296482412061</v>
      </c>
      <c r="AL14" s="1829">
        <f t="shared" si="20"/>
        <v>8.138708133971285</v>
      </c>
      <c r="AM14" s="1829">
        <f t="shared" si="20"/>
        <v>7.5271957671957637</v>
      </c>
      <c r="AN14" s="1829">
        <f t="shared" si="20"/>
        <v>8.1040586245772275</v>
      </c>
      <c r="AO14" s="1829">
        <f t="shared" si="20"/>
        <v>10.158959276018102</v>
      </c>
      <c r="AP14" s="1829">
        <f t="shared" si="20"/>
        <v>10.762972536348947</v>
      </c>
      <c r="AQ14" s="1829">
        <f t="shared" si="20"/>
        <v>9.3714814814814851</v>
      </c>
      <c r="AR14" s="1829">
        <f>55.94-AR12</f>
        <v>8.6606771463119685</v>
      </c>
      <c r="AS14" s="1829">
        <f t="shared" si="20"/>
        <v>12.366127167630054</v>
      </c>
      <c r="AT14" s="1829">
        <f>AT13</f>
        <v>8.6394119113945536</v>
      </c>
      <c r="AU14" s="1818">
        <f t="shared" ref="AU14:BH14" si="21">AF12-AU12</f>
        <v>2.6823176823176826</v>
      </c>
      <c r="AV14" s="1818">
        <f t="shared" si="21"/>
        <v>8.0225508723870274</v>
      </c>
      <c r="AW14" s="1818">
        <f t="shared" si="21"/>
        <v>8.9557841166752894</v>
      </c>
      <c r="AX14" s="1818">
        <f t="shared" si="21"/>
        <v>9.3332833358332117</v>
      </c>
      <c r="AY14" s="1818">
        <f t="shared" si="21"/>
        <v>5.36129673978947</v>
      </c>
      <c r="AZ14" s="1818">
        <f t="shared" si="21"/>
        <v>10.988599957717391</v>
      </c>
      <c r="BA14" s="1818">
        <f t="shared" si="21"/>
        <v>9.146321037557307</v>
      </c>
      <c r="BB14" s="1818">
        <f t="shared" si="21"/>
        <v>8.0216241085806388</v>
      </c>
      <c r="BC14" s="1818">
        <f t="shared" si="21"/>
        <v>8.2805228732201357</v>
      </c>
      <c r="BD14" s="1818">
        <f t="shared" si="21"/>
        <v>12.582703790936549</v>
      </c>
      <c r="BE14" s="1818">
        <f t="shared" si="21"/>
        <v>11.35702746365105</v>
      </c>
      <c r="BF14" s="1818">
        <f t="shared" si="21"/>
        <v>10.862547039017624</v>
      </c>
      <c r="BG14" s="1818">
        <f t="shared" si="21"/>
        <v>7.6566813442540678</v>
      </c>
      <c r="BH14" s="1818">
        <f t="shared" si="21"/>
        <v>12.495011622405531</v>
      </c>
      <c r="BI14" s="2632">
        <f t="shared" si="4"/>
        <v>148.47132034139608</v>
      </c>
      <c r="BJ14" s="2632">
        <f t="shared" si="5"/>
        <v>167.07568930075323</v>
      </c>
      <c r="BK14" s="2633">
        <f t="shared" si="6"/>
        <v>74.941404584416688</v>
      </c>
      <c r="BL14" s="2796"/>
      <c r="BM14" s="1829" t="e">
        <f t="shared" si="19"/>
        <v>#REF!</v>
      </c>
      <c r="BN14" s="1829" t="e">
        <f t="shared" si="19"/>
        <v>#REF!</v>
      </c>
      <c r="BO14" s="1829" t="e">
        <f t="shared" si="19"/>
        <v>#REF!</v>
      </c>
      <c r="BP14" s="1829" t="e">
        <f t="shared" si="19"/>
        <v>#REF!</v>
      </c>
      <c r="BQ14" s="1829" t="e">
        <f t="shared" si="19"/>
        <v>#REF!</v>
      </c>
      <c r="BR14" s="1829" t="e">
        <f t="shared" si="19"/>
        <v>#REF!</v>
      </c>
      <c r="BS14" s="1829" t="e">
        <f t="shared" si="19"/>
        <v>#REF!</v>
      </c>
      <c r="BT14" s="1829" t="e">
        <f t="shared" si="19"/>
        <v>#REF!</v>
      </c>
      <c r="BU14" s="1829" t="e">
        <f t="shared" si="19"/>
        <v>#REF!</v>
      </c>
      <c r="BV14" s="1829" t="e">
        <f t="shared" si="19"/>
        <v>#REF!</v>
      </c>
      <c r="BW14" s="1829" t="e">
        <f t="shared" si="19"/>
        <v>#REF!</v>
      </c>
      <c r="BX14" s="1829" t="e">
        <f t="shared" si="19"/>
        <v>#REF!</v>
      </c>
      <c r="BY14" s="1829" t="e">
        <f t="shared" si="19"/>
        <v>#REF!</v>
      </c>
      <c r="BZ14" s="1829" t="e">
        <f t="shared" si="19"/>
        <v>#REF!</v>
      </c>
      <c r="CA14" s="1821">
        <f t="shared" si="0"/>
        <v>148.67668661843516</v>
      </c>
      <c r="CB14" s="1822">
        <f t="shared" si="1"/>
        <v>148.67668661843516</v>
      </c>
      <c r="CC14" s="1823">
        <f t="shared" si="2"/>
        <v>88.86470614772243</v>
      </c>
      <c r="CD14" s="1824" t="e">
        <f>CD13</f>
        <v>#REF!</v>
      </c>
      <c r="CE14" s="1818"/>
      <c r="CF14" s="556"/>
      <c r="CG14" s="52"/>
      <c r="CH14" s="52"/>
      <c r="CI14" s="869"/>
      <c r="CJ14" s="861"/>
      <c r="CK14" s="654"/>
      <c r="CL14" s="870"/>
      <c r="CM14" s="868"/>
    </row>
    <row r="15" spans="1:93" s="873" customFormat="1" ht="21.95" customHeight="1">
      <c r="A15" s="1797">
        <v>5</v>
      </c>
      <c r="B15" s="1831" t="s">
        <v>268</v>
      </c>
      <c r="C15" s="1664" t="s">
        <v>263</v>
      </c>
      <c r="D15" s="1809">
        <f>SUM(E15:R15)</f>
        <v>1094</v>
      </c>
      <c r="E15" s="1799">
        <v>72</v>
      </c>
      <c r="F15" s="1799">
        <v>239</v>
      </c>
      <c r="G15" s="1799">
        <v>83</v>
      </c>
      <c r="H15" s="1799">
        <v>55</v>
      </c>
      <c r="I15" s="1799">
        <v>133</v>
      </c>
      <c r="J15" s="1799">
        <v>78</v>
      </c>
      <c r="K15" s="1799">
        <v>37</v>
      </c>
      <c r="L15" s="1799">
        <v>36</v>
      </c>
      <c r="M15" s="1799">
        <v>51</v>
      </c>
      <c r="N15" s="1799">
        <v>34</v>
      </c>
      <c r="O15" s="1799">
        <v>46</v>
      </c>
      <c r="P15" s="1799">
        <v>74</v>
      </c>
      <c r="Q15" s="1799">
        <v>38</v>
      </c>
      <c r="R15" s="1799">
        <v>118</v>
      </c>
      <c r="S15" s="1799">
        <v>985</v>
      </c>
      <c r="T15" s="1799">
        <v>985</v>
      </c>
      <c r="U15" s="1809">
        <v>1087</v>
      </c>
      <c r="V15" s="1802">
        <v>52</v>
      </c>
      <c r="W15" s="1802">
        <v>218</v>
      </c>
      <c r="X15" s="1802">
        <v>46</v>
      </c>
      <c r="Y15" s="1802">
        <v>55</v>
      </c>
      <c r="Z15" s="1802">
        <v>70</v>
      </c>
      <c r="AA15" s="1832">
        <v>1454</v>
      </c>
      <c r="AB15" s="1809">
        <f>SUM(BM15:BZ15)</f>
        <v>1437</v>
      </c>
      <c r="AC15" s="1809"/>
      <c r="AD15" s="1809"/>
      <c r="AE15" s="1799">
        <f>SUM(AF15:AS15)</f>
        <v>1509</v>
      </c>
      <c r="AF15" s="1809">
        <v>93</v>
      </c>
      <c r="AG15" s="1809">
        <v>266</v>
      </c>
      <c r="AH15" s="1809">
        <v>105</v>
      </c>
      <c r="AI15" s="1809">
        <v>94</v>
      </c>
      <c r="AJ15" s="1809">
        <v>156</v>
      </c>
      <c r="AK15" s="1809">
        <v>114</v>
      </c>
      <c r="AL15" s="1809">
        <v>72</v>
      </c>
      <c r="AM15" s="1809">
        <v>76</v>
      </c>
      <c r="AN15" s="1809">
        <v>82</v>
      </c>
      <c r="AO15" s="1809">
        <v>66</v>
      </c>
      <c r="AP15" s="1809">
        <v>73</v>
      </c>
      <c r="AQ15" s="1809">
        <v>99</v>
      </c>
      <c r="AR15" s="1809">
        <v>67</v>
      </c>
      <c r="AS15" s="1809">
        <v>146</v>
      </c>
      <c r="AT15" s="1799">
        <f>SUM(AU15:BH15)</f>
        <v>1554</v>
      </c>
      <c r="AU15" s="1809">
        <v>87</v>
      </c>
      <c r="AV15" s="1809">
        <v>270</v>
      </c>
      <c r="AW15" s="1809">
        <v>109</v>
      </c>
      <c r="AX15" s="1809">
        <v>98</v>
      </c>
      <c r="AY15" s="1809">
        <v>160</v>
      </c>
      <c r="AZ15" s="1809">
        <v>118</v>
      </c>
      <c r="BA15" s="1809">
        <v>76</v>
      </c>
      <c r="BB15" s="1809">
        <v>80</v>
      </c>
      <c r="BC15" s="1809">
        <v>86</v>
      </c>
      <c r="BD15" s="1809">
        <v>70</v>
      </c>
      <c r="BE15" s="1809">
        <v>77</v>
      </c>
      <c r="BF15" s="1809">
        <v>102</v>
      </c>
      <c r="BG15" s="1809">
        <v>71</v>
      </c>
      <c r="BH15" s="1809">
        <v>150</v>
      </c>
      <c r="BI15" s="2632">
        <f t="shared" si="4"/>
        <v>103.78266850068776</v>
      </c>
      <c r="BJ15" s="2632">
        <f t="shared" si="5"/>
        <v>105.01043841336117</v>
      </c>
      <c r="BK15" s="2633">
        <f t="shared" si="6"/>
        <v>102.98210735586481</v>
      </c>
      <c r="BL15" s="2796"/>
      <c r="BM15" s="1802">
        <v>88</v>
      </c>
      <c r="BN15" s="1802">
        <v>261</v>
      </c>
      <c r="BO15" s="1802">
        <v>100</v>
      </c>
      <c r="BP15" s="1802">
        <v>88</v>
      </c>
      <c r="BQ15" s="1802">
        <v>151</v>
      </c>
      <c r="BR15" s="1802">
        <v>109</v>
      </c>
      <c r="BS15" s="1802">
        <v>67</v>
      </c>
      <c r="BT15" s="1802">
        <v>71</v>
      </c>
      <c r="BU15" s="1802">
        <v>76</v>
      </c>
      <c r="BV15" s="1802">
        <v>61</v>
      </c>
      <c r="BW15" s="1802">
        <v>68</v>
      </c>
      <c r="BX15" s="1802">
        <v>94</v>
      </c>
      <c r="BY15" s="1802">
        <v>62</v>
      </c>
      <c r="BZ15" s="1802">
        <v>141</v>
      </c>
      <c r="CA15" s="1805">
        <f t="shared" si="0"/>
        <v>133.76264949402025</v>
      </c>
      <c r="CB15" s="1806">
        <f t="shared" si="1"/>
        <v>133.76264949402025</v>
      </c>
      <c r="CC15" s="1807">
        <f t="shared" si="2"/>
        <v>98.830811554332882</v>
      </c>
      <c r="CD15" s="1808">
        <f>AA15+225</f>
        <v>1679</v>
      </c>
      <c r="CE15" s="1799"/>
      <c r="CF15" s="555"/>
      <c r="CG15" s="54"/>
      <c r="CH15" s="54"/>
      <c r="CI15" s="872"/>
      <c r="CJ15" s="857"/>
      <c r="CK15" s="196"/>
      <c r="CL15" s="783"/>
      <c r="CM15" s="671"/>
    </row>
    <row r="16" spans="1:93" s="878" customFormat="1" ht="21.95" customHeight="1">
      <c r="A16" s="1797">
        <v>6</v>
      </c>
      <c r="B16" s="1833" t="s">
        <v>269</v>
      </c>
      <c r="C16" s="1437" t="s">
        <v>26</v>
      </c>
      <c r="D16" s="1834">
        <f>D15/D9*100</f>
        <v>9.8072613177947101</v>
      </c>
      <c r="E16" s="1834">
        <f>E15/E9*100</f>
        <v>4.458204334365325</v>
      </c>
      <c r="F16" s="1834">
        <f t="shared" ref="F16:T16" si="22">F15/F9*100</f>
        <v>29.949874686716793</v>
      </c>
      <c r="G16" s="1834">
        <f t="shared" si="22"/>
        <v>13.195548489666137</v>
      </c>
      <c r="H16" s="1834">
        <f t="shared" si="22"/>
        <v>12.850467289719624</v>
      </c>
      <c r="I16" s="1834">
        <f t="shared" si="22"/>
        <v>11.055694098088113</v>
      </c>
      <c r="J16" s="1834">
        <f t="shared" si="22"/>
        <v>14.689265536723164</v>
      </c>
      <c r="K16" s="1834">
        <f t="shared" si="22"/>
        <v>5.1034482758620694</v>
      </c>
      <c r="L16" s="1834">
        <f t="shared" si="22"/>
        <v>4.0494938132733411</v>
      </c>
      <c r="M16" s="1834">
        <f t="shared" si="22"/>
        <v>5.8553386911595871</v>
      </c>
      <c r="N16" s="1834">
        <f t="shared" si="22"/>
        <v>8.5213032581453625</v>
      </c>
      <c r="O16" s="1834">
        <f t="shared" si="22"/>
        <v>8.9668615984405449</v>
      </c>
      <c r="P16" s="1834">
        <f t="shared" si="22"/>
        <v>14.36893203883495</v>
      </c>
      <c r="Q16" s="1834">
        <f t="shared" si="22"/>
        <v>5.444126074498568</v>
      </c>
      <c r="R16" s="1834">
        <f t="shared" si="22"/>
        <v>8.7994034302759143</v>
      </c>
      <c r="S16" s="1835">
        <f t="shared" si="22"/>
        <v>9.1186817256063684</v>
      </c>
      <c r="T16" s="1835">
        <f t="shared" si="22"/>
        <v>9.1186817256063684</v>
      </c>
      <c r="U16" s="1834">
        <v>9.7989723248895704</v>
      </c>
      <c r="V16" s="1826">
        <f t="shared" ref="V16:Z16" si="23">V15/V9*100</f>
        <v>3.4414295168762412</v>
      </c>
      <c r="W16" s="1826">
        <f t="shared" si="23"/>
        <v>27.148194271481941</v>
      </c>
      <c r="X16" s="1826">
        <f t="shared" si="23"/>
        <v>7.3836276083467105</v>
      </c>
      <c r="Y16" s="1826">
        <f t="shared" si="23"/>
        <v>12.790697674418606</v>
      </c>
      <c r="Z16" s="1826">
        <f t="shared" si="23"/>
        <v>6.5543071161048685</v>
      </c>
      <c r="AA16" s="1834">
        <v>12.667712144972992</v>
      </c>
      <c r="AB16" s="1834">
        <f>AB15/AB9*100</f>
        <v>12.240204429301533</v>
      </c>
      <c r="AC16" s="1834"/>
      <c r="AD16" s="1834"/>
      <c r="AE16" s="1834">
        <f>AE15/AE9%</f>
        <v>12.808759867583397</v>
      </c>
      <c r="AF16" s="1834">
        <f t="shared" ref="AF16:AS16" si="24">AF15/AF9%</f>
        <v>6.0389610389610384</v>
      </c>
      <c r="AG16" s="1834">
        <f t="shared" si="24"/>
        <v>32.360097323600968</v>
      </c>
      <c r="AH16" s="1834">
        <f t="shared" si="24"/>
        <v>15.742128935532234</v>
      </c>
      <c r="AI16" s="1834">
        <f t="shared" si="24"/>
        <v>20.796460176991154</v>
      </c>
      <c r="AJ16" s="1834">
        <f t="shared" si="24"/>
        <v>12.755519215044972</v>
      </c>
      <c r="AK16" s="1834">
        <f t="shared" si="24"/>
        <v>19.095477386934675</v>
      </c>
      <c r="AL16" s="1834">
        <f t="shared" si="24"/>
        <v>8.6124401913875612</v>
      </c>
      <c r="AM16" s="1834">
        <f t="shared" si="24"/>
        <v>8.0423280423280428</v>
      </c>
      <c r="AN16" s="1834">
        <f t="shared" si="24"/>
        <v>9.244644870349493</v>
      </c>
      <c r="AO16" s="1834">
        <f t="shared" si="24"/>
        <v>14.932126696832579</v>
      </c>
      <c r="AP16" s="1834">
        <f t="shared" si="24"/>
        <v>11.793214862681744</v>
      </c>
      <c r="AQ16" s="1834">
        <f t="shared" si="24"/>
        <v>18.333333333333332</v>
      </c>
      <c r="AR16" s="1834">
        <f t="shared" si="24"/>
        <v>8.101571946795648</v>
      </c>
      <c r="AS16" s="1834">
        <f t="shared" si="24"/>
        <v>10.549132947976879</v>
      </c>
      <c r="AT16" s="1834">
        <f>AT15/AT9%</f>
        <v>12.880232076253625</v>
      </c>
      <c r="AU16" s="1835">
        <f t="shared" ref="AU16:BH16" si="25">AU15/AU9*100</f>
        <v>5.5769230769230775</v>
      </c>
      <c r="AV16" s="1835">
        <f t="shared" si="25"/>
        <v>32.066508313539195</v>
      </c>
      <c r="AW16" s="1835">
        <f t="shared" si="25"/>
        <v>15.866084425036389</v>
      </c>
      <c r="AX16" s="1835">
        <f t="shared" si="25"/>
        <v>20.762711864406779</v>
      </c>
      <c r="AY16" s="1835">
        <f t="shared" si="25"/>
        <v>12.924071082390952</v>
      </c>
      <c r="AZ16" s="1835">
        <f t="shared" si="25"/>
        <v>19.093851132686083</v>
      </c>
      <c r="BA16" s="1835">
        <f t="shared" si="25"/>
        <v>8.8681446907817971</v>
      </c>
      <c r="BB16" s="1835">
        <f t="shared" si="25"/>
        <v>8.2815734989648035</v>
      </c>
      <c r="BC16" s="1835">
        <f t="shared" si="25"/>
        <v>9.4713656387665193</v>
      </c>
      <c r="BD16" s="1835">
        <f t="shared" si="25"/>
        <v>15.118790496760258</v>
      </c>
      <c r="BE16" s="1835">
        <f t="shared" si="25"/>
        <v>12.03125</v>
      </c>
      <c r="BF16" s="1835">
        <f t="shared" si="25"/>
        <v>18.181818181818183</v>
      </c>
      <c r="BG16" s="1835">
        <f t="shared" si="25"/>
        <v>8.3726415094339615</v>
      </c>
      <c r="BH16" s="1835">
        <f t="shared" si="25"/>
        <v>10.676156583629894</v>
      </c>
      <c r="BI16" s="2632">
        <f t="shared" si="4"/>
        <v>101.1134427511157</v>
      </c>
      <c r="BJ16" s="2632">
        <f t="shared" si="5"/>
        <v>104.64498319097362</v>
      </c>
      <c r="BK16" s="2633">
        <f t="shared" si="6"/>
        <v>100.5579947583459</v>
      </c>
      <c r="BL16" s="2796"/>
      <c r="BM16" s="1834">
        <f t="shared" ref="BM16:BZ16" si="26">BM15/BM9*100</f>
        <v>5.7254391672088483</v>
      </c>
      <c r="BN16" s="1834">
        <f t="shared" si="26"/>
        <v>31.868131868131865</v>
      </c>
      <c r="BO16" s="1834">
        <f t="shared" si="26"/>
        <v>15.060240963855422</v>
      </c>
      <c r="BP16" s="1834">
        <f t="shared" si="26"/>
        <v>19.599109131403118</v>
      </c>
      <c r="BQ16" s="1834">
        <f t="shared" si="26"/>
        <v>12.377049180327869</v>
      </c>
      <c r="BR16" s="1834">
        <f t="shared" si="26"/>
        <v>18.319327731092436</v>
      </c>
      <c r="BS16" s="1834">
        <f t="shared" si="26"/>
        <v>8.043217286914766</v>
      </c>
      <c r="BT16" s="1834">
        <f t="shared" si="26"/>
        <v>7.5371549893842884</v>
      </c>
      <c r="BU16" s="1834">
        <f t="shared" si="26"/>
        <v>8.5972850678733028</v>
      </c>
      <c r="BV16" s="1834">
        <f t="shared" si="26"/>
        <v>13.895216400911162</v>
      </c>
      <c r="BW16" s="1834">
        <f t="shared" si="26"/>
        <v>11.038961038961039</v>
      </c>
      <c r="BX16" s="1834">
        <f t="shared" si="26"/>
        <v>17.504655493482311</v>
      </c>
      <c r="BY16" s="1834">
        <f t="shared" si="26"/>
        <v>7.5242718446601939</v>
      </c>
      <c r="BZ16" s="1834">
        <f t="shared" si="26"/>
        <v>10.209992758870385</v>
      </c>
      <c r="CA16" s="1805">
        <f t="shared" si="0"/>
        <v>129.27592532123771</v>
      </c>
      <c r="CB16" s="1806">
        <f t="shared" si="1"/>
        <v>129.27592532123771</v>
      </c>
      <c r="CC16" s="1807">
        <f t="shared" si="2"/>
        <v>96.625217633784729</v>
      </c>
      <c r="CD16" s="1814">
        <f>CD15/CD9*100</f>
        <v>13.534864973800886</v>
      </c>
      <c r="CE16" s="1834"/>
      <c r="CF16" s="555"/>
      <c r="CG16" s="54"/>
      <c r="CH16" s="54"/>
      <c r="CI16" s="874"/>
      <c r="CJ16" s="875"/>
      <c r="CK16" s="876"/>
      <c r="CL16" s="877"/>
    </row>
    <row r="17" spans="1:92" s="873" customFormat="1" ht="21.95" customHeight="1">
      <c r="A17" s="1797">
        <v>7</v>
      </c>
      <c r="B17" s="1798" t="s">
        <v>270</v>
      </c>
      <c r="C17" s="1664" t="s">
        <v>263</v>
      </c>
      <c r="D17" s="1809">
        <f>SUM(E17:R17)</f>
        <v>426</v>
      </c>
      <c r="E17" s="1809">
        <v>30</v>
      </c>
      <c r="F17" s="1809">
        <v>29</v>
      </c>
      <c r="G17" s="1809">
        <v>31</v>
      </c>
      <c r="H17" s="1809">
        <v>30</v>
      </c>
      <c r="I17" s="1809">
        <v>31</v>
      </c>
      <c r="J17" s="1809">
        <v>29</v>
      </c>
      <c r="K17" s="1809">
        <v>30</v>
      </c>
      <c r="L17" s="1809">
        <v>30</v>
      </c>
      <c r="M17" s="1809">
        <v>30</v>
      </c>
      <c r="N17" s="1809">
        <v>30</v>
      </c>
      <c r="O17" s="1809">
        <v>30</v>
      </c>
      <c r="P17" s="1809">
        <v>30</v>
      </c>
      <c r="Q17" s="1809">
        <v>32</v>
      </c>
      <c r="R17" s="1809">
        <v>34</v>
      </c>
      <c r="S17" s="1809">
        <v>60</v>
      </c>
      <c r="T17" s="1809">
        <v>60</v>
      </c>
      <c r="U17" s="1809">
        <v>678</v>
      </c>
      <c r="V17" s="1802">
        <v>17</v>
      </c>
      <c r="W17" s="1802">
        <v>35</v>
      </c>
      <c r="X17" s="1802">
        <v>98</v>
      </c>
      <c r="Y17" s="1802">
        <v>34</v>
      </c>
      <c r="Z17" s="1802">
        <v>34</v>
      </c>
      <c r="AA17" s="1809">
        <v>802</v>
      </c>
      <c r="AB17" s="1809">
        <f>SUM(BM17:BZ17)</f>
        <v>841</v>
      </c>
      <c r="AC17" s="1809"/>
      <c r="AD17" s="1809"/>
      <c r="AE17" s="1799">
        <f>SUM(AF17:AS17)</f>
        <v>841</v>
      </c>
      <c r="AF17" s="1809">
        <v>42</v>
      </c>
      <c r="AG17" s="1809">
        <v>55</v>
      </c>
      <c r="AH17" s="1809">
        <v>48</v>
      </c>
      <c r="AI17" s="1809">
        <v>30</v>
      </c>
      <c r="AJ17" s="1809">
        <v>70</v>
      </c>
      <c r="AK17" s="1809">
        <v>55</v>
      </c>
      <c r="AL17" s="1809">
        <v>60</v>
      </c>
      <c r="AM17" s="1809">
        <v>55</v>
      </c>
      <c r="AN17" s="1809">
        <v>56</v>
      </c>
      <c r="AO17" s="1809">
        <v>40</v>
      </c>
      <c r="AP17" s="1809">
        <v>55</v>
      </c>
      <c r="AQ17" s="1809">
        <v>50</v>
      </c>
      <c r="AR17" s="1809">
        <v>62</v>
      </c>
      <c r="AS17" s="1809">
        <v>163</v>
      </c>
      <c r="AT17" s="1799">
        <f>SUM(AU17:BH17)</f>
        <v>991</v>
      </c>
      <c r="AU17" s="1809">
        <v>52</v>
      </c>
      <c r="AV17" s="1809">
        <v>66</v>
      </c>
      <c r="AW17" s="1809">
        <v>58</v>
      </c>
      <c r="AX17" s="1809">
        <v>40</v>
      </c>
      <c r="AY17" s="1809">
        <v>82</v>
      </c>
      <c r="AZ17" s="1809">
        <v>65</v>
      </c>
      <c r="BA17" s="1809">
        <v>70</v>
      </c>
      <c r="BB17" s="1809">
        <v>68</v>
      </c>
      <c r="BC17" s="1809">
        <v>66</v>
      </c>
      <c r="BD17" s="1809">
        <v>50</v>
      </c>
      <c r="BE17" s="1809">
        <v>67</v>
      </c>
      <c r="BF17" s="1809">
        <v>60</v>
      </c>
      <c r="BG17" s="1809">
        <v>74</v>
      </c>
      <c r="BH17" s="1809">
        <v>173</v>
      </c>
      <c r="BI17" s="2632">
        <f t="shared" si="4"/>
        <v>104.86284289276809</v>
      </c>
      <c r="BJ17" s="2632">
        <f t="shared" si="5"/>
        <v>100</v>
      </c>
      <c r="BK17" s="2633">
        <f t="shared" si="6"/>
        <v>117.8359096313912</v>
      </c>
      <c r="BL17" s="2796"/>
      <c r="BM17" s="1802">
        <v>42</v>
      </c>
      <c r="BN17" s="1802">
        <v>55</v>
      </c>
      <c r="BO17" s="1802">
        <v>48</v>
      </c>
      <c r="BP17" s="1802">
        <v>30</v>
      </c>
      <c r="BQ17" s="1802">
        <v>70</v>
      </c>
      <c r="BR17" s="1802">
        <v>55</v>
      </c>
      <c r="BS17" s="1802">
        <v>60</v>
      </c>
      <c r="BT17" s="1802">
        <v>55</v>
      </c>
      <c r="BU17" s="1802">
        <v>56</v>
      </c>
      <c r="BV17" s="1802">
        <v>40</v>
      </c>
      <c r="BW17" s="1802">
        <v>55</v>
      </c>
      <c r="BX17" s="1802">
        <v>50</v>
      </c>
      <c r="BY17" s="1802">
        <v>62</v>
      </c>
      <c r="BZ17" s="1802">
        <v>163</v>
      </c>
      <c r="CA17" s="1805">
        <f t="shared" si="0"/>
        <v>118.28908554572271</v>
      </c>
      <c r="CB17" s="1806">
        <f t="shared" si="1"/>
        <v>118.28908554572271</v>
      </c>
      <c r="CC17" s="1807">
        <f t="shared" si="2"/>
        <v>104.86284289276809</v>
      </c>
      <c r="CD17" s="1808">
        <f>635</f>
        <v>635</v>
      </c>
      <c r="CE17" s="1809"/>
      <c r="CF17" s="555"/>
      <c r="CG17" s="54"/>
      <c r="CH17" s="54"/>
      <c r="CI17" s="872"/>
      <c r="CJ17" s="857"/>
      <c r="CK17" s="196"/>
      <c r="CL17" s="783"/>
      <c r="CM17" s="671"/>
    </row>
    <row r="18" spans="1:92" s="873" customFormat="1" ht="21.95" customHeight="1">
      <c r="A18" s="1797">
        <v>8</v>
      </c>
      <c r="B18" s="1798" t="s">
        <v>271</v>
      </c>
      <c r="C18" s="1664" t="s">
        <v>263</v>
      </c>
      <c r="D18" s="1809">
        <f>SUM(E18:R18)</f>
        <v>28</v>
      </c>
      <c r="E18" s="1809">
        <v>2</v>
      </c>
      <c r="F18" s="1809">
        <v>2</v>
      </c>
      <c r="G18" s="1809">
        <v>2</v>
      </c>
      <c r="H18" s="1809">
        <v>2</v>
      </c>
      <c r="I18" s="1809">
        <v>2</v>
      </c>
      <c r="J18" s="1809">
        <v>2</v>
      </c>
      <c r="K18" s="1809">
        <v>2</v>
      </c>
      <c r="L18" s="1809">
        <v>2</v>
      </c>
      <c r="M18" s="1809">
        <v>2</v>
      </c>
      <c r="N18" s="1809">
        <v>2</v>
      </c>
      <c r="O18" s="1809">
        <v>2</v>
      </c>
      <c r="P18" s="1809">
        <v>2</v>
      </c>
      <c r="Q18" s="1809">
        <v>2</v>
      </c>
      <c r="R18" s="1809">
        <v>2</v>
      </c>
      <c r="S18" s="1809">
        <v>0</v>
      </c>
      <c r="T18" s="1809">
        <v>0</v>
      </c>
      <c r="U18" s="1809">
        <v>216</v>
      </c>
      <c r="V18" s="1802">
        <v>2</v>
      </c>
      <c r="W18" s="1802">
        <v>13</v>
      </c>
      <c r="X18" s="1802">
        <v>9</v>
      </c>
      <c r="Y18" s="1802">
        <v>4</v>
      </c>
      <c r="Z18" s="1802">
        <v>10</v>
      </c>
      <c r="AA18" s="1809">
        <v>111</v>
      </c>
      <c r="AB18" s="1809">
        <f>SUM(BM18:BZ18)</f>
        <v>52</v>
      </c>
      <c r="AC18" s="1809"/>
      <c r="AD18" s="1809"/>
      <c r="AE18" s="1799">
        <f>SUM(AF18:AS18)</f>
        <v>50</v>
      </c>
      <c r="AF18" s="1809">
        <v>3</v>
      </c>
      <c r="AG18" s="1809">
        <v>3</v>
      </c>
      <c r="AH18" s="1809">
        <v>4</v>
      </c>
      <c r="AI18" s="1809">
        <v>4</v>
      </c>
      <c r="AJ18" s="1809">
        <v>3</v>
      </c>
      <c r="AK18" s="1809">
        <v>3</v>
      </c>
      <c r="AL18" s="1809">
        <v>4</v>
      </c>
      <c r="AM18" s="1809">
        <v>4</v>
      </c>
      <c r="AN18" s="1809">
        <v>4</v>
      </c>
      <c r="AO18" s="1809">
        <v>4</v>
      </c>
      <c r="AP18" s="1809">
        <v>3</v>
      </c>
      <c r="AQ18" s="1809">
        <v>3</v>
      </c>
      <c r="AR18" s="1809">
        <v>4</v>
      </c>
      <c r="AS18" s="1809">
        <v>4</v>
      </c>
      <c r="AT18" s="1799">
        <f>SUM(AU18:BH18)</f>
        <v>52</v>
      </c>
      <c r="AU18" s="1809">
        <v>3</v>
      </c>
      <c r="AV18" s="1809">
        <v>3</v>
      </c>
      <c r="AW18" s="1809">
        <v>4</v>
      </c>
      <c r="AX18" s="1809">
        <v>4</v>
      </c>
      <c r="AY18" s="1809">
        <v>4</v>
      </c>
      <c r="AZ18" s="1809">
        <v>3</v>
      </c>
      <c r="BA18" s="1809">
        <v>4</v>
      </c>
      <c r="BB18" s="1809">
        <v>4</v>
      </c>
      <c r="BC18" s="1809">
        <v>4</v>
      </c>
      <c r="BD18" s="1809">
        <v>4</v>
      </c>
      <c r="BE18" s="1809">
        <v>3</v>
      </c>
      <c r="BF18" s="1809">
        <v>4</v>
      </c>
      <c r="BG18" s="1809">
        <v>4</v>
      </c>
      <c r="BH18" s="1809">
        <v>4</v>
      </c>
      <c r="BI18" s="2632">
        <f t="shared" si="4"/>
        <v>45.045045045045043</v>
      </c>
      <c r="BJ18" s="2632">
        <f t="shared" si="5"/>
        <v>96.153846153846146</v>
      </c>
      <c r="BK18" s="2633">
        <f t="shared" si="6"/>
        <v>104</v>
      </c>
      <c r="BL18" s="2797"/>
      <c r="BM18" s="1802">
        <v>3</v>
      </c>
      <c r="BN18" s="1802">
        <v>3</v>
      </c>
      <c r="BO18" s="1802">
        <v>4</v>
      </c>
      <c r="BP18" s="1802">
        <v>4</v>
      </c>
      <c r="BQ18" s="1802">
        <v>3</v>
      </c>
      <c r="BR18" s="1802">
        <v>4</v>
      </c>
      <c r="BS18" s="1802">
        <v>4</v>
      </c>
      <c r="BT18" s="1802">
        <v>4</v>
      </c>
      <c r="BU18" s="1802">
        <v>4</v>
      </c>
      <c r="BV18" s="1802">
        <v>4</v>
      </c>
      <c r="BW18" s="1802">
        <v>4</v>
      </c>
      <c r="BX18" s="1802">
        <v>3</v>
      </c>
      <c r="BY18" s="1802">
        <v>4</v>
      </c>
      <c r="BZ18" s="1802">
        <v>4</v>
      </c>
      <c r="CA18" s="1805">
        <f t="shared" si="0"/>
        <v>51.388888888888886</v>
      </c>
      <c r="CB18" s="1806">
        <f t="shared" si="1"/>
        <v>51.388888888888886</v>
      </c>
      <c r="CC18" s="1807">
        <f t="shared" si="2"/>
        <v>46.846846846846844</v>
      </c>
      <c r="CD18" s="1808">
        <v>52</v>
      </c>
      <c r="CE18" s="1809"/>
      <c r="CF18" s="555"/>
      <c r="CG18" s="54"/>
      <c r="CH18" s="54"/>
      <c r="CI18" s="872"/>
      <c r="CJ18" s="857"/>
      <c r="CK18" s="196"/>
      <c r="CL18" s="783"/>
      <c r="CM18" s="671"/>
    </row>
    <row r="19" spans="1:92" s="34" customFormat="1">
      <c r="A19" s="1707" t="s">
        <v>100</v>
      </c>
      <c r="B19" s="1836" t="s">
        <v>272</v>
      </c>
      <c r="C19" s="1400"/>
      <c r="D19" s="1437"/>
      <c r="E19" s="1437"/>
      <c r="F19" s="1437"/>
      <c r="G19" s="1437"/>
      <c r="H19" s="1437"/>
      <c r="I19" s="1437"/>
      <c r="J19" s="1437"/>
      <c r="K19" s="1437"/>
      <c r="L19" s="1437"/>
      <c r="M19" s="1437"/>
      <c r="N19" s="1437"/>
      <c r="O19" s="1437"/>
      <c r="P19" s="1437"/>
      <c r="Q19" s="1437"/>
      <c r="R19" s="1437"/>
      <c r="S19" s="1674"/>
      <c r="T19" s="1674"/>
      <c r="U19" s="1674"/>
      <c r="V19" s="1837"/>
      <c r="W19" s="1837"/>
      <c r="X19" s="1837"/>
      <c r="Y19" s="1837"/>
      <c r="Z19" s="1837"/>
      <c r="AA19" s="1838"/>
      <c r="AB19" s="1837"/>
      <c r="AC19" s="1837"/>
      <c r="AD19" s="1837"/>
      <c r="AE19" s="1837"/>
      <c r="AF19" s="1837"/>
      <c r="AG19" s="1837"/>
      <c r="AH19" s="1837"/>
      <c r="AI19" s="1837"/>
      <c r="AJ19" s="1837"/>
      <c r="AK19" s="1837"/>
      <c r="AL19" s="1837"/>
      <c r="AM19" s="1837"/>
      <c r="AN19" s="1837"/>
      <c r="AO19" s="1837"/>
      <c r="AP19" s="1837"/>
      <c r="AQ19" s="1837"/>
      <c r="AR19" s="1837"/>
      <c r="AS19" s="1837"/>
      <c r="AT19" s="1837"/>
      <c r="AU19" s="1837"/>
      <c r="AV19" s="1837"/>
      <c r="AW19" s="1837"/>
      <c r="AX19" s="1837"/>
      <c r="AY19" s="1837"/>
      <c r="AZ19" s="1837"/>
      <c r="BA19" s="1837"/>
      <c r="BB19" s="1837"/>
      <c r="BC19" s="1837"/>
      <c r="BD19" s="1837"/>
      <c r="BE19" s="1837"/>
      <c r="BF19" s="1837"/>
      <c r="BG19" s="1837"/>
      <c r="BH19" s="1837"/>
      <c r="BI19" s="2632"/>
      <c r="BJ19" s="2632"/>
      <c r="BK19" s="2633"/>
      <c r="BL19" s="1837"/>
      <c r="BM19" s="1837"/>
      <c r="BN19" s="1837"/>
      <c r="BO19" s="1837"/>
      <c r="BP19" s="1837"/>
      <c r="BQ19" s="1837"/>
      <c r="BR19" s="1837"/>
      <c r="BS19" s="1837"/>
      <c r="BT19" s="1837"/>
      <c r="BU19" s="1837"/>
      <c r="BV19" s="1837"/>
      <c r="BW19" s="1837"/>
      <c r="BX19" s="1837"/>
      <c r="BY19" s="1837"/>
      <c r="BZ19" s="1837"/>
      <c r="CA19" s="1805"/>
      <c r="CB19" s="1806"/>
      <c r="CC19" s="1807"/>
      <c r="CD19" s="1437"/>
      <c r="CE19" s="1437"/>
      <c r="CF19" s="879"/>
      <c r="CG19" s="880"/>
      <c r="CH19" s="880"/>
      <c r="CI19" s="881"/>
      <c r="CJ19" s="249"/>
      <c r="CK19" s="196"/>
      <c r="CL19" s="78"/>
      <c r="CM19" s="57"/>
      <c r="CN19" s="859"/>
    </row>
    <row r="20" spans="1:92" s="34" customFormat="1" ht="33" customHeight="1">
      <c r="A20" s="1707"/>
      <c r="B20" s="1831" t="s">
        <v>273</v>
      </c>
      <c r="C20" s="1400" t="s">
        <v>565</v>
      </c>
      <c r="D20" s="1809">
        <f>SUM(E20:R20)</f>
        <v>14</v>
      </c>
      <c r="E20" s="1839">
        <v>1</v>
      </c>
      <c r="F20" s="1839">
        <v>1</v>
      </c>
      <c r="G20" s="1839">
        <v>1</v>
      </c>
      <c r="H20" s="1839">
        <v>1</v>
      </c>
      <c r="I20" s="1839">
        <v>1</v>
      </c>
      <c r="J20" s="1839">
        <v>1</v>
      </c>
      <c r="K20" s="1839">
        <v>1</v>
      </c>
      <c r="L20" s="1839">
        <v>1</v>
      </c>
      <c r="M20" s="1839">
        <v>1</v>
      </c>
      <c r="N20" s="1839">
        <v>1</v>
      </c>
      <c r="O20" s="1839">
        <v>1</v>
      </c>
      <c r="P20" s="1839">
        <v>1</v>
      </c>
      <c r="Q20" s="1839">
        <v>1</v>
      </c>
      <c r="R20" s="1839">
        <v>1</v>
      </c>
      <c r="S20" s="1839">
        <v>14</v>
      </c>
      <c r="T20" s="1839">
        <v>14</v>
      </c>
      <c r="U20" s="1809">
        <f>SUM(V20:Z20)</f>
        <v>5</v>
      </c>
      <c r="V20" s="1837">
        <v>1</v>
      </c>
      <c r="W20" s="1837">
        <v>1</v>
      </c>
      <c r="X20" s="1837">
        <v>1</v>
      </c>
      <c r="Y20" s="1837">
        <v>1</v>
      </c>
      <c r="Z20" s="1837">
        <v>1</v>
      </c>
      <c r="AA20" s="1809">
        <v>14</v>
      </c>
      <c r="AB20" s="1809">
        <f>SUM(BM20:BZ20)</f>
        <v>14</v>
      </c>
      <c r="AC20" s="1809">
        <v>14</v>
      </c>
      <c r="AD20" s="1809">
        <v>14</v>
      </c>
      <c r="AE20" s="1809">
        <f>SUM(AF20:AS20)</f>
        <v>14</v>
      </c>
      <c r="AF20" s="1837">
        <v>1</v>
      </c>
      <c r="AG20" s="1837">
        <v>1</v>
      </c>
      <c r="AH20" s="1837">
        <v>1</v>
      </c>
      <c r="AI20" s="1837">
        <v>1</v>
      </c>
      <c r="AJ20" s="1837">
        <v>1</v>
      </c>
      <c r="AK20" s="1837">
        <v>1</v>
      </c>
      <c r="AL20" s="1837">
        <v>1</v>
      </c>
      <c r="AM20" s="1837">
        <v>1</v>
      </c>
      <c r="AN20" s="1837">
        <v>1</v>
      </c>
      <c r="AO20" s="1837">
        <v>1</v>
      </c>
      <c r="AP20" s="1837">
        <v>1</v>
      </c>
      <c r="AQ20" s="1837">
        <v>1</v>
      </c>
      <c r="AR20" s="1837">
        <v>1</v>
      </c>
      <c r="AS20" s="1837">
        <v>1</v>
      </c>
      <c r="AT20" s="1809">
        <f>SUM(AU20:BH20)</f>
        <v>14</v>
      </c>
      <c r="AU20" s="1837">
        <v>1</v>
      </c>
      <c r="AV20" s="1837">
        <v>1</v>
      </c>
      <c r="AW20" s="1837">
        <v>1</v>
      </c>
      <c r="AX20" s="1837">
        <v>1</v>
      </c>
      <c r="AY20" s="1837">
        <v>1</v>
      </c>
      <c r="AZ20" s="1837">
        <v>1</v>
      </c>
      <c r="BA20" s="1837">
        <v>1</v>
      </c>
      <c r="BB20" s="1837">
        <v>1</v>
      </c>
      <c r="BC20" s="1837">
        <v>1</v>
      </c>
      <c r="BD20" s="1837">
        <v>1</v>
      </c>
      <c r="BE20" s="1837">
        <v>1</v>
      </c>
      <c r="BF20" s="1837">
        <v>1</v>
      </c>
      <c r="BG20" s="1837">
        <v>1</v>
      </c>
      <c r="BH20" s="1837">
        <v>1</v>
      </c>
      <c r="BI20" s="2632">
        <f t="shared" si="4"/>
        <v>99.999999999999986</v>
      </c>
      <c r="BJ20" s="2632">
        <f t="shared" si="5"/>
        <v>99.999999999999986</v>
      </c>
      <c r="BK20" s="2633">
        <f t="shared" si="6"/>
        <v>99.999999999999986</v>
      </c>
      <c r="BL20" s="1809"/>
      <c r="BM20" s="1837">
        <v>1</v>
      </c>
      <c r="BN20" s="1837">
        <v>1</v>
      </c>
      <c r="BO20" s="1837">
        <v>1</v>
      </c>
      <c r="BP20" s="1837">
        <v>1</v>
      </c>
      <c r="BQ20" s="1837">
        <v>1</v>
      </c>
      <c r="BR20" s="1837">
        <v>1</v>
      </c>
      <c r="BS20" s="1837">
        <v>1</v>
      </c>
      <c r="BT20" s="1837">
        <v>1</v>
      </c>
      <c r="BU20" s="1837">
        <v>1</v>
      </c>
      <c r="BV20" s="1837">
        <v>1</v>
      </c>
      <c r="BW20" s="1837">
        <v>1</v>
      </c>
      <c r="BX20" s="1837">
        <v>1</v>
      </c>
      <c r="BY20" s="1837">
        <v>1</v>
      </c>
      <c r="BZ20" s="1837">
        <v>1</v>
      </c>
      <c r="CA20" s="1805">
        <f>AA20/U20%</f>
        <v>280</v>
      </c>
      <c r="CB20" s="1806">
        <f>AA20/U20%</f>
        <v>280</v>
      </c>
      <c r="CC20" s="1807">
        <f>AB20/AA20%</f>
        <v>99.999999999999986</v>
      </c>
      <c r="CD20" s="1800"/>
      <c r="CE20" s="1839"/>
      <c r="CF20" s="555"/>
      <c r="CG20" s="54"/>
      <c r="CH20" s="54"/>
      <c r="CI20" s="882"/>
      <c r="CJ20" s="249"/>
      <c r="CK20" s="196"/>
      <c r="CL20" s="78"/>
      <c r="CM20" s="57"/>
      <c r="CN20" s="859"/>
    </row>
    <row r="21" spans="1:92" s="34" customFormat="1" ht="21.95" customHeight="1">
      <c r="A21" s="1400"/>
      <c r="B21" s="1831" t="s">
        <v>274</v>
      </c>
      <c r="C21" s="1400" t="s">
        <v>38</v>
      </c>
      <c r="D21" s="1809">
        <f>SUM(E21:R21)</f>
        <v>13</v>
      </c>
      <c r="E21" s="1839"/>
      <c r="F21" s="1839">
        <v>1</v>
      </c>
      <c r="G21" s="1839">
        <v>1</v>
      </c>
      <c r="H21" s="1839">
        <v>1</v>
      </c>
      <c r="I21" s="1839">
        <v>1</v>
      </c>
      <c r="J21" s="1839">
        <v>1</v>
      </c>
      <c r="K21" s="1839">
        <v>1</v>
      </c>
      <c r="L21" s="1839">
        <v>1</v>
      </c>
      <c r="M21" s="1839">
        <v>1</v>
      </c>
      <c r="N21" s="1839">
        <v>1</v>
      </c>
      <c r="O21" s="1839">
        <v>1</v>
      </c>
      <c r="P21" s="1839">
        <v>1</v>
      </c>
      <c r="Q21" s="1839">
        <v>1</v>
      </c>
      <c r="R21" s="1839">
        <v>1</v>
      </c>
      <c r="S21" s="1839">
        <v>13</v>
      </c>
      <c r="T21" s="1839">
        <v>13</v>
      </c>
      <c r="U21" s="1809">
        <f>SUM(V21:Z21)</f>
        <v>4</v>
      </c>
      <c r="V21" s="1840"/>
      <c r="W21" s="1841">
        <v>1</v>
      </c>
      <c r="X21" s="1841">
        <v>1</v>
      </c>
      <c r="Y21" s="1841">
        <v>1</v>
      </c>
      <c r="Z21" s="1841">
        <v>1</v>
      </c>
      <c r="AA21" s="1809">
        <v>13</v>
      </c>
      <c r="AB21" s="1809">
        <f>SUM(BM21:BZ21)</f>
        <v>13</v>
      </c>
      <c r="AC21" s="1809">
        <v>13</v>
      </c>
      <c r="AD21" s="1809">
        <v>13</v>
      </c>
      <c r="AE21" s="1809">
        <f t="shared" ref="AE21:AE24" si="27">SUM(AF21:AS21)</f>
        <v>13</v>
      </c>
      <c r="AF21" s="1840"/>
      <c r="AG21" s="1841">
        <v>1</v>
      </c>
      <c r="AH21" s="1841">
        <v>1</v>
      </c>
      <c r="AI21" s="1841">
        <v>1</v>
      </c>
      <c r="AJ21" s="1841">
        <v>1</v>
      </c>
      <c r="AK21" s="1841">
        <v>1</v>
      </c>
      <c r="AL21" s="1841">
        <v>1</v>
      </c>
      <c r="AM21" s="1841">
        <v>1</v>
      </c>
      <c r="AN21" s="1841">
        <v>1</v>
      </c>
      <c r="AO21" s="1841">
        <v>1</v>
      </c>
      <c r="AP21" s="1841">
        <v>1</v>
      </c>
      <c r="AQ21" s="1841">
        <v>1</v>
      </c>
      <c r="AR21" s="1841">
        <v>1</v>
      </c>
      <c r="AS21" s="1841">
        <v>1</v>
      </c>
      <c r="AT21" s="1809">
        <f t="shared" ref="AT21:AT24" si="28">SUM(AU21:BH21)</f>
        <v>13</v>
      </c>
      <c r="AU21" s="1840"/>
      <c r="AV21" s="1841">
        <v>1</v>
      </c>
      <c r="AW21" s="1841">
        <v>1</v>
      </c>
      <c r="AX21" s="1841">
        <v>1</v>
      </c>
      <c r="AY21" s="1841">
        <v>1</v>
      </c>
      <c r="AZ21" s="1841">
        <v>1</v>
      </c>
      <c r="BA21" s="1841">
        <v>1</v>
      </c>
      <c r="BB21" s="1841">
        <v>1</v>
      </c>
      <c r="BC21" s="1841">
        <v>1</v>
      </c>
      <c r="BD21" s="1841">
        <v>1</v>
      </c>
      <c r="BE21" s="1841">
        <v>1</v>
      </c>
      <c r="BF21" s="1841">
        <v>1</v>
      </c>
      <c r="BG21" s="1841">
        <v>1</v>
      </c>
      <c r="BH21" s="1841">
        <v>1</v>
      </c>
      <c r="BI21" s="2632">
        <f t="shared" si="4"/>
        <v>100</v>
      </c>
      <c r="BJ21" s="2632">
        <f t="shared" si="5"/>
        <v>100</v>
      </c>
      <c r="BK21" s="2633">
        <f t="shared" si="6"/>
        <v>100</v>
      </c>
      <c r="BL21" s="1809"/>
      <c r="BM21" s="1840"/>
      <c r="BN21" s="1841">
        <v>1</v>
      </c>
      <c r="BO21" s="1841">
        <v>1</v>
      </c>
      <c r="BP21" s="1841">
        <v>1</v>
      </c>
      <c r="BQ21" s="1841">
        <v>1</v>
      </c>
      <c r="BR21" s="1841">
        <v>1</v>
      </c>
      <c r="BS21" s="1841">
        <v>1</v>
      </c>
      <c r="BT21" s="1841">
        <v>1</v>
      </c>
      <c r="BU21" s="1841">
        <v>1</v>
      </c>
      <c r="BV21" s="1841">
        <v>1</v>
      </c>
      <c r="BW21" s="1841">
        <v>1</v>
      </c>
      <c r="BX21" s="1841">
        <v>1</v>
      </c>
      <c r="BY21" s="1841">
        <v>1</v>
      </c>
      <c r="BZ21" s="1841">
        <v>1</v>
      </c>
      <c r="CA21" s="1805">
        <f>AA21/U21%</f>
        <v>325</v>
      </c>
      <c r="CB21" s="1806">
        <f>AA21/U21%</f>
        <v>325</v>
      </c>
      <c r="CC21" s="1807">
        <f>AB21/AA21%</f>
        <v>100</v>
      </c>
      <c r="CD21" s="1800"/>
      <c r="CE21" s="1839"/>
      <c r="CF21" s="555"/>
      <c r="CG21" s="54"/>
      <c r="CH21" s="54"/>
      <c r="CI21" s="882"/>
      <c r="CJ21" s="249"/>
      <c r="CK21" s="196"/>
      <c r="CL21" s="78"/>
      <c r="CM21" s="57"/>
      <c r="CN21" s="859"/>
    </row>
    <row r="22" spans="1:92" s="34" customFormat="1" ht="21.95" customHeight="1">
      <c r="A22" s="1400"/>
      <c r="B22" s="1831" t="s">
        <v>31</v>
      </c>
      <c r="C22" s="1400"/>
      <c r="D22" s="1437"/>
      <c r="E22" s="1437"/>
      <c r="F22" s="1437"/>
      <c r="G22" s="1437"/>
      <c r="H22" s="1437"/>
      <c r="I22" s="1437"/>
      <c r="J22" s="1437"/>
      <c r="K22" s="1437"/>
      <c r="L22" s="1437"/>
      <c r="M22" s="1437"/>
      <c r="N22" s="1437"/>
      <c r="O22" s="1437"/>
      <c r="P22" s="1437"/>
      <c r="Q22" s="1437"/>
      <c r="R22" s="1437"/>
      <c r="S22" s="1674"/>
      <c r="T22" s="1674"/>
      <c r="U22" s="1674"/>
      <c r="V22" s="1667"/>
      <c r="W22" s="1667"/>
      <c r="X22" s="1667"/>
      <c r="Y22" s="1667"/>
      <c r="Z22" s="1667"/>
      <c r="AA22" s="1667"/>
      <c r="AB22" s="1667"/>
      <c r="AC22" s="1667"/>
      <c r="AD22" s="1667"/>
      <c r="AE22" s="1809">
        <f t="shared" si="27"/>
        <v>0</v>
      </c>
      <c r="AF22" s="1667"/>
      <c r="AG22" s="1667"/>
      <c r="AH22" s="1667"/>
      <c r="AI22" s="1667"/>
      <c r="AJ22" s="1667"/>
      <c r="AK22" s="1667"/>
      <c r="AL22" s="1667"/>
      <c r="AM22" s="1667"/>
      <c r="AN22" s="1667"/>
      <c r="AO22" s="1667"/>
      <c r="AP22" s="1667"/>
      <c r="AQ22" s="1667"/>
      <c r="AR22" s="1667"/>
      <c r="AS22" s="1667"/>
      <c r="AT22" s="1809">
        <f t="shared" si="28"/>
        <v>0</v>
      </c>
      <c r="AU22" s="1667"/>
      <c r="AV22" s="1667"/>
      <c r="AW22" s="1667"/>
      <c r="AX22" s="1667"/>
      <c r="AY22" s="1667"/>
      <c r="AZ22" s="1667"/>
      <c r="BA22" s="1667"/>
      <c r="BB22" s="1667"/>
      <c r="BC22" s="1667"/>
      <c r="BD22" s="1667"/>
      <c r="BE22" s="1667"/>
      <c r="BF22" s="1667"/>
      <c r="BG22" s="1667"/>
      <c r="BH22" s="1667"/>
      <c r="BI22" s="2632"/>
      <c r="BJ22" s="2632"/>
      <c r="BK22" s="2633"/>
      <c r="BL22" s="1667"/>
      <c r="BM22" s="1667"/>
      <c r="BN22" s="1667"/>
      <c r="BO22" s="1667"/>
      <c r="BP22" s="1667"/>
      <c r="BQ22" s="1667"/>
      <c r="BR22" s="1667"/>
      <c r="BS22" s="1667"/>
      <c r="BT22" s="1667"/>
      <c r="BU22" s="1667"/>
      <c r="BV22" s="1667"/>
      <c r="BW22" s="1667"/>
      <c r="BX22" s="1667"/>
      <c r="BY22" s="1667"/>
      <c r="BZ22" s="1667"/>
      <c r="CA22" s="1805"/>
      <c r="CB22" s="1806"/>
      <c r="CC22" s="1807"/>
      <c r="CD22" s="1437"/>
      <c r="CE22" s="1437"/>
      <c r="CF22" s="555"/>
      <c r="CG22" s="54"/>
      <c r="CH22" s="54"/>
      <c r="CI22" s="882"/>
      <c r="CJ22" s="249"/>
      <c r="CK22" s="196"/>
      <c r="CL22" s="78"/>
      <c r="CM22" s="57"/>
      <c r="CN22" s="859"/>
    </row>
    <row r="23" spans="1:92" s="35" customFormat="1" ht="33" customHeight="1">
      <c r="A23" s="1378"/>
      <c r="B23" s="1842" t="s">
        <v>275</v>
      </c>
      <c r="C23" s="1378" t="s">
        <v>38</v>
      </c>
      <c r="D23" s="1843">
        <f>SUM(E23:R23)</f>
        <v>10</v>
      </c>
      <c r="E23" s="1844"/>
      <c r="F23" s="1844"/>
      <c r="G23" s="1844">
        <v>1</v>
      </c>
      <c r="H23" s="1844">
        <v>1</v>
      </c>
      <c r="I23" s="1844"/>
      <c r="J23" s="1844">
        <v>1</v>
      </c>
      <c r="K23" s="1844">
        <v>1</v>
      </c>
      <c r="L23" s="1844">
        <v>1</v>
      </c>
      <c r="M23" s="1844">
        <v>1</v>
      </c>
      <c r="N23" s="1844">
        <v>1</v>
      </c>
      <c r="O23" s="1844">
        <v>1</v>
      </c>
      <c r="P23" s="1844"/>
      <c r="Q23" s="1844">
        <v>1</v>
      </c>
      <c r="R23" s="1844">
        <v>1</v>
      </c>
      <c r="S23" s="1844">
        <v>10</v>
      </c>
      <c r="T23" s="1844">
        <v>10</v>
      </c>
      <c r="U23" s="1843">
        <f>SUM(V23:Z23)</f>
        <v>2</v>
      </c>
      <c r="V23" s="1844"/>
      <c r="W23" s="1844"/>
      <c r="X23" s="1844">
        <v>1</v>
      </c>
      <c r="Y23" s="1844">
        <v>1</v>
      </c>
      <c r="Z23" s="1844"/>
      <c r="AA23" s="1843">
        <v>10</v>
      </c>
      <c r="AB23" s="1843">
        <f>SUM(BM23:BZ23)</f>
        <v>10</v>
      </c>
      <c r="AC23" s="1843">
        <v>10</v>
      </c>
      <c r="AD23" s="1843">
        <v>10</v>
      </c>
      <c r="AE23" s="1832">
        <f t="shared" si="27"/>
        <v>10</v>
      </c>
      <c r="AF23" s="1844"/>
      <c r="AG23" s="1844"/>
      <c r="AH23" s="1844">
        <v>1</v>
      </c>
      <c r="AI23" s="1844">
        <v>1</v>
      </c>
      <c r="AJ23" s="1844"/>
      <c r="AK23" s="1844">
        <v>1</v>
      </c>
      <c r="AL23" s="1844">
        <v>1</v>
      </c>
      <c r="AM23" s="1844">
        <v>1</v>
      </c>
      <c r="AN23" s="1844">
        <v>1</v>
      </c>
      <c r="AO23" s="1844">
        <v>1</v>
      </c>
      <c r="AP23" s="1844">
        <v>1</v>
      </c>
      <c r="AQ23" s="1844"/>
      <c r="AR23" s="1844">
        <v>1</v>
      </c>
      <c r="AS23" s="1844">
        <v>1</v>
      </c>
      <c r="AT23" s="1832">
        <f t="shared" si="28"/>
        <v>10</v>
      </c>
      <c r="AU23" s="1844"/>
      <c r="AV23" s="1844"/>
      <c r="AW23" s="1844">
        <v>1</v>
      </c>
      <c r="AX23" s="1844">
        <v>1</v>
      </c>
      <c r="AY23" s="1844"/>
      <c r="AZ23" s="1844">
        <v>1</v>
      </c>
      <c r="BA23" s="1844">
        <v>1</v>
      </c>
      <c r="BB23" s="1844">
        <v>1</v>
      </c>
      <c r="BC23" s="1844">
        <v>1</v>
      </c>
      <c r="BD23" s="1844">
        <v>1</v>
      </c>
      <c r="BE23" s="1844">
        <v>1</v>
      </c>
      <c r="BF23" s="1844"/>
      <c r="BG23" s="1844">
        <v>1</v>
      </c>
      <c r="BH23" s="1844">
        <v>1</v>
      </c>
      <c r="BI23" s="2632">
        <f t="shared" si="4"/>
        <v>100</v>
      </c>
      <c r="BJ23" s="2632">
        <f t="shared" si="5"/>
        <v>100</v>
      </c>
      <c r="BK23" s="2633">
        <f t="shared" si="6"/>
        <v>100</v>
      </c>
      <c r="BL23" s="1843"/>
      <c r="BM23" s="1844"/>
      <c r="BN23" s="1844"/>
      <c r="BO23" s="1844">
        <v>1</v>
      </c>
      <c r="BP23" s="1844">
        <v>1</v>
      </c>
      <c r="BQ23" s="1844"/>
      <c r="BR23" s="1844">
        <v>1</v>
      </c>
      <c r="BS23" s="1844">
        <v>1</v>
      </c>
      <c r="BT23" s="1844">
        <v>1</v>
      </c>
      <c r="BU23" s="1844">
        <v>1</v>
      </c>
      <c r="BV23" s="1844">
        <v>1</v>
      </c>
      <c r="BW23" s="1844">
        <v>1</v>
      </c>
      <c r="BX23" s="1844"/>
      <c r="BY23" s="1844">
        <v>1</v>
      </c>
      <c r="BZ23" s="1844">
        <v>1</v>
      </c>
      <c r="CA23" s="1821">
        <f t="shared" ref="CA23:CA38" si="29">AA23/U23%</f>
        <v>500</v>
      </c>
      <c r="CB23" s="1822">
        <f t="shared" ref="CB23:CB38" si="30">AA23/U23%</f>
        <v>500</v>
      </c>
      <c r="CC23" s="1823">
        <f t="shared" ref="CC23:CC38" si="31">AB23/AA23%</f>
        <v>100</v>
      </c>
      <c r="CD23" s="1843"/>
      <c r="CE23" s="1844"/>
      <c r="CF23" s="556"/>
      <c r="CG23" s="52"/>
      <c r="CH23" s="52"/>
      <c r="CI23" s="883"/>
      <c r="CJ23" s="250"/>
      <c r="CK23" s="199"/>
      <c r="CL23" s="200"/>
      <c r="CM23" s="58"/>
      <c r="CN23" s="866"/>
    </row>
    <row r="24" spans="1:92" s="35" customFormat="1" ht="21.95" customHeight="1">
      <c r="A24" s="1378"/>
      <c r="B24" s="1842" t="s">
        <v>276</v>
      </c>
      <c r="C24" s="1378" t="s">
        <v>38</v>
      </c>
      <c r="D24" s="1832">
        <f>SUM(E24:R24)</f>
        <v>6</v>
      </c>
      <c r="E24" s="1844"/>
      <c r="F24" s="1844"/>
      <c r="G24" s="1844"/>
      <c r="H24" s="1844"/>
      <c r="I24" s="1844"/>
      <c r="J24" s="1844"/>
      <c r="K24" s="1844">
        <v>1</v>
      </c>
      <c r="L24" s="1844">
        <v>1</v>
      </c>
      <c r="M24" s="1844"/>
      <c r="N24" s="1844">
        <v>1</v>
      </c>
      <c r="O24" s="1844">
        <v>1</v>
      </c>
      <c r="P24" s="1844">
        <v>1</v>
      </c>
      <c r="Q24" s="1844">
        <v>1</v>
      </c>
      <c r="R24" s="1844"/>
      <c r="S24" s="1844">
        <v>6</v>
      </c>
      <c r="T24" s="1844">
        <v>6</v>
      </c>
      <c r="U24" s="1832">
        <f>SUM(V24:Z24)</f>
        <v>0</v>
      </c>
      <c r="V24" s="1844"/>
      <c r="W24" s="1844"/>
      <c r="X24" s="1844"/>
      <c r="Y24" s="1844"/>
      <c r="Z24" s="1844"/>
      <c r="AA24" s="1832">
        <v>6</v>
      </c>
      <c r="AB24" s="1832">
        <f>SUM(BM24:BZ24)</f>
        <v>6</v>
      </c>
      <c r="AC24" s="1832">
        <v>6</v>
      </c>
      <c r="AD24" s="1832">
        <v>6</v>
      </c>
      <c r="AE24" s="1832">
        <f t="shared" si="27"/>
        <v>6</v>
      </c>
      <c r="AF24" s="1844"/>
      <c r="AG24" s="1844"/>
      <c r="AH24" s="1844"/>
      <c r="AI24" s="1844"/>
      <c r="AJ24" s="1844"/>
      <c r="AK24" s="1844"/>
      <c r="AL24" s="1844">
        <v>1</v>
      </c>
      <c r="AM24" s="1844">
        <v>1</v>
      </c>
      <c r="AN24" s="1844"/>
      <c r="AO24" s="1844">
        <v>1</v>
      </c>
      <c r="AP24" s="1844">
        <v>1</v>
      </c>
      <c r="AQ24" s="1844">
        <v>1</v>
      </c>
      <c r="AR24" s="1844">
        <v>1</v>
      </c>
      <c r="AS24" s="1844"/>
      <c r="AT24" s="1832">
        <f t="shared" si="28"/>
        <v>6</v>
      </c>
      <c r="AU24" s="1844"/>
      <c r="AV24" s="1844"/>
      <c r="AW24" s="1844"/>
      <c r="AX24" s="1844"/>
      <c r="AY24" s="1844"/>
      <c r="AZ24" s="1844"/>
      <c r="BA24" s="1844">
        <v>1</v>
      </c>
      <c r="BB24" s="1844">
        <v>1</v>
      </c>
      <c r="BC24" s="1844"/>
      <c r="BD24" s="1844">
        <v>1</v>
      </c>
      <c r="BE24" s="1844">
        <v>1</v>
      </c>
      <c r="BF24" s="1844">
        <v>1</v>
      </c>
      <c r="BG24" s="1844">
        <v>1</v>
      </c>
      <c r="BH24" s="1844"/>
      <c r="BI24" s="2632">
        <f t="shared" si="4"/>
        <v>100</v>
      </c>
      <c r="BJ24" s="2632">
        <f t="shared" si="5"/>
        <v>100</v>
      </c>
      <c r="BK24" s="2633">
        <f t="shared" si="6"/>
        <v>100</v>
      </c>
      <c r="BL24" s="1832"/>
      <c r="BM24" s="1844"/>
      <c r="BN24" s="1844"/>
      <c r="BO24" s="1844"/>
      <c r="BP24" s="1844"/>
      <c r="BQ24" s="1844"/>
      <c r="BR24" s="1844"/>
      <c r="BS24" s="1844">
        <v>1</v>
      </c>
      <c r="BT24" s="1844">
        <v>1</v>
      </c>
      <c r="BU24" s="1844"/>
      <c r="BV24" s="1844">
        <v>1</v>
      </c>
      <c r="BW24" s="1844">
        <v>1</v>
      </c>
      <c r="BX24" s="1844">
        <v>1</v>
      </c>
      <c r="BY24" s="1844">
        <v>1</v>
      </c>
      <c r="BZ24" s="1844"/>
      <c r="CA24" s="1821" t="e">
        <f t="shared" si="29"/>
        <v>#DIV/0!</v>
      </c>
      <c r="CB24" s="1822" t="e">
        <f t="shared" si="30"/>
        <v>#DIV/0!</v>
      </c>
      <c r="CC24" s="1823">
        <f t="shared" si="31"/>
        <v>100</v>
      </c>
      <c r="CD24" s="1843"/>
      <c r="CE24" s="1844"/>
      <c r="CF24" s="556"/>
      <c r="CG24" s="52"/>
      <c r="CH24" s="52"/>
      <c r="CI24" s="883"/>
      <c r="CJ24" s="250"/>
      <c r="CK24" s="199"/>
      <c r="CL24" s="200"/>
      <c r="CM24" s="58"/>
      <c r="CN24" s="866"/>
    </row>
    <row r="25" spans="1:92" s="34" customFormat="1" ht="33" customHeight="1">
      <c r="A25" s="1400"/>
      <c r="B25" s="1831" t="s">
        <v>34</v>
      </c>
      <c r="C25" s="1400" t="s">
        <v>38</v>
      </c>
      <c r="D25" s="1809">
        <f>SUM(E25:R25)</f>
        <v>13</v>
      </c>
      <c r="E25" s="1839"/>
      <c r="F25" s="1839">
        <v>1</v>
      </c>
      <c r="G25" s="1839">
        <v>1</v>
      </c>
      <c r="H25" s="1839">
        <v>1</v>
      </c>
      <c r="I25" s="1839">
        <v>1</v>
      </c>
      <c r="J25" s="1839">
        <v>1</v>
      </c>
      <c r="K25" s="1839">
        <v>1</v>
      </c>
      <c r="L25" s="1839">
        <v>1</v>
      </c>
      <c r="M25" s="1839">
        <v>1</v>
      </c>
      <c r="N25" s="1839">
        <v>1</v>
      </c>
      <c r="O25" s="1839">
        <v>1</v>
      </c>
      <c r="P25" s="1839">
        <v>1</v>
      </c>
      <c r="Q25" s="1839">
        <v>1</v>
      </c>
      <c r="R25" s="1839">
        <v>1</v>
      </c>
      <c r="S25" s="1839">
        <v>13</v>
      </c>
      <c r="T25" s="1839">
        <v>13</v>
      </c>
      <c r="U25" s="1809">
        <f>SUM(V25:Z25)</f>
        <v>4</v>
      </c>
      <c r="V25" s="1839"/>
      <c r="W25" s="1839">
        <v>1</v>
      </c>
      <c r="X25" s="1839">
        <v>1</v>
      </c>
      <c r="Y25" s="1839">
        <v>1</v>
      </c>
      <c r="Z25" s="1839">
        <v>1</v>
      </c>
      <c r="AA25" s="1809">
        <v>13</v>
      </c>
      <c r="AB25" s="1809">
        <f>SUM(BM25:BZ25)</f>
        <v>13</v>
      </c>
      <c r="AC25" s="1809">
        <v>13</v>
      </c>
      <c r="AD25" s="1809">
        <v>13</v>
      </c>
      <c r="AE25" s="1809">
        <f>SUM(AG25:AS25)</f>
        <v>13</v>
      </c>
      <c r="AF25" s="1809"/>
      <c r="AG25" s="1809">
        <v>1</v>
      </c>
      <c r="AH25" s="1809">
        <v>1</v>
      </c>
      <c r="AI25" s="1809">
        <v>1</v>
      </c>
      <c r="AJ25" s="1809">
        <v>1</v>
      </c>
      <c r="AK25" s="1809">
        <v>1</v>
      </c>
      <c r="AL25" s="1809">
        <v>1</v>
      </c>
      <c r="AM25" s="1809">
        <v>1</v>
      </c>
      <c r="AN25" s="1809">
        <v>1</v>
      </c>
      <c r="AO25" s="1809">
        <v>1</v>
      </c>
      <c r="AP25" s="1809">
        <v>1</v>
      </c>
      <c r="AQ25" s="1809">
        <v>1</v>
      </c>
      <c r="AR25" s="1809">
        <v>1</v>
      </c>
      <c r="AS25" s="1809">
        <v>1</v>
      </c>
      <c r="AT25" s="1809">
        <f>SUM(AV25:BH25)</f>
        <v>13</v>
      </c>
      <c r="AU25" s="1809"/>
      <c r="AV25" s="1809">
        <v>1</v>
      </c>
      <c r="AW25" s="1809">
        <v>1</v>
      </c>
      <c r="AX25" s="1809">
        <v>1</v>
      </c>
      <c r="AY25" s="1809">
        <v>1</v>
      </c>
      <c r="AZ25" s="1809">
        <v>1</v>
      </c>
      <c r="BA25" s="1809">
        <v>1</v>
      </c>
      <c r="BB25" s="1809">
        <v>1</v>
      </c>
      <c r="BC25" s="1809">
        <v>1</v>
      </c>
      <c r="BD25" s="1809">
        <v>1</v>
      </c>
      <c r="BE25" s="1809">
        <v>1</v>
      </c>
      <c r="BF25" s="1809">
        <v>1</v>
      </c>
      <c r="BG25" s="1809">
        <v>1</v>
      </c>
      <c r="BH25" s="1809">
        <v>1</v>
      </c>
      <c r="BI25" s="2632">
        <f t="shared" si="4"/>
        <v>100</v>
      </c>
      <c r="BJ25" s="2632">
        <f t="shared" si="5"/>
        <v>100</v>
      </c>
      <c r="BK25" s="2633">
        <f t="shared" si="6"/>
        <v>100</v>
      </c>
      <c r="BL25" s="1809"/>
      <c r="BM25" s="1839"/>
      <c r="BN25" s="1839">
        <v>1</v>
      </c>
      <c r="BO25" s="1839">
        <v>1</v>
      </c>
      <c r="BP25" s="1839">
        <v>1</v>
      </c>
      <c r="BQ25" s="1839">
        <v>1</v>
      </c>
      <c r="BR25" s="1839">
        <v>1</v>
      </c>
      <c r="BS25" s="1839">
        <v>1</v>
      </c>
      <c r="BT25" s="1839">
        <v>1</v>
      </c>
      <c r="BU25" s="1839">
        <v>1</v>
      </c>
      <c r="BV25" s="1839">
        <v>1</v>
      </c>
      <c r="BW25" s="1839">
        <v>1</v>
      </c>
      <c r="BX25" s="1839">
        <v>1</v>
      </c>
      <c r="BY25" s="1839">
        <v>1</v>
      </c>
      <c r="BZ25" s="1839">
        <v>1</v>
      </c>
      <c r="CA25" s="1805">
        <f t="shared" si="29"/>
        <v>325</v>
      </c>
      <c r="CB25" s="1806">
        <f t="shared" si="30"/>
        <v>325</v>
      </c>
      <c r="CC25" s="1807">
        <f t="shared" si="31"/>
        <v>100</v>
      </c>
      <c r="CD25" s="1800"/>
      <c r="CE25" s="1839"/>
      <c r="CF25" s="555"/>
      <c r="CG25" s="54"/>
      <c r="CH25" s="54"/>
      <c r="CI25" s="882"/>
      <c r="CJ25" s="249"/>
      <c r="CK25" s="196"/>
      <c r="CL25" s="78"/>
      <c r="CM25" s="57"/>
      <c r="CN25" s="1106"/>
    </row>
    <row r="26" spans="1:92" s="886" customFormat="1" ht="33" customHeight="1">
      <c r="A26" s="1378"/>
      <c r="B26" s="1816" t="s">
        <v>277</v>
      </c>
      <c r="C26" s="1817" t="s">
        <v>26</v>
      </c>
      <c r="D26" s="1844">
        <v>100</v>
      </c>
      <c r="E26" s="1844"/>
      <c r="F26" s="1844"/>
      <c r="G26" s="1844"/>
      <c r="H26" s="1844"/>
      <c r="I26" s="1844"/>
      <c r="J26" s="1844"/>
      <c r="K26" s="1844"/>
      <c r="L26" s="1844"/>
      <c r="M26" s="1844"/>
      <c r="N26" s="1844"/>
      <c r="O26" s="1844"/>
      <c r="P26" s="1844"/>
      <c r="Q26" s="1844"/>
      <c r="R26" s="1844"/>
      <c r="S26" s="1844">
        <v>100</v>
      </c>
      <c r="T26" s="1844">
        <v>100</v>
      </c>
      <c r="U26" s="1844">
        <v>100</v>
      </c>
      <c r="V26" s="1844">
        <v>100</v>
      </c>
      <c r="W26" s="1844">
        <v>100</v>
      </c>
      <c r="X26" s="1844">
        <v>100</v>
      </c>
      <c r="Y26" s="1844">
        <v>100</v>
      </c>
      <c r="Z26" s="1844">
        <v>100</v>
      </c>
      <c r="AA26" s="1844">
        <v>100</v>
      </c>
      <c r="AB26" s="1844">
        <v>100</v>
      </c>
      <c r="AC26" s="1844">
        <v>100</v>
      </c>
      <c r="AD26" s="1844">
        <v>100</v>
      </c>
      <c r="AE26" s="1844">
        <f>AVERAGE(AG26:AS26)</f>
        <v>100</v>
      </c>
      <c r="AF26" s="1844"/>
      <c r="AG26" s="1844">
        <f>AG25/1*100</f>
        <v>100</v>
      </c>
      <c r="AH26" s="1844">
        <f t="shared" ref="AH26:AS26" si="32">AH25/1*100</f>
        <v>100</v>
      </c>
      <c r="AI26" s="1844">
        <f t="shared" si="32"/>
        <v>100</v>
      </c>
      <c r="AJ26" s="1844">
        <f t="shared" si="32"/>
        <v>100</v>
      </c>
      <c r="AK26" s="1844">
        <f t="shared" si="32"/>
        <v>100</v>
      </c>
      <c r="AL26" s="1844">
        <f t="shared" si="32"/>
        <v>100</v>
      </c>
      <c r="AM26" s="1844">
        <f t="shared" si="32"/>
        <v>100</v>
      </c>
      <c r="AN26" s="1844">
        <f t="shared" si="32"/>
        <v>100</v>
      </c>
      <c r="AO26" s="1844">
        <f t="shared" si="32"/>
        <v>100</v>
      </c>
      <c r="AP26" s="1844">
        <f t="shared" si="32"/>
        <v>100</v>
      </c>
      <c r="AQ26" s="1844">
        <f t="shared" si="32"/>
        <v>100</v>
      </c>
      <c r="AR26" s="1844">
        <f t="shared" si="32"/>
        <v>100</v>
      </c>
      <c r="AS26" s="1844">
        <f t="shared" si="32"/>
        <v>100</v>
      </c>
      <c r="AT26" s="1844">
        <f>AVERAGE(AV26:BH26)</f>
        <v>100</v>
      </c>
      <c r="AU26" s="1844"/>
      <c r="AV26" s="1844">
        <f>AV25/1*100</f>
        <v>100</v>
      </c>
      <c r="AW26" s="1844">
        <f t="shared" ref="AW26:BH26" si="33">AW25/1*100</f>
        <v>100</v>
      </c>
      <c r="AX26" s="1844">
        <f t="shared" si="33"/>
        <v>100</v>
      </c>
      <c r="AY26" s="1844">
        <f t="shared" si="33"/>
        <v>100</v>
      </c>
      <c r="AZ26" s="1844">
        <f t="shared" si="33"/>
        <v>100</v>
      </c>
      <c r="BA26" s="1844">
        <f t="shared" si="33"/>
        <v>100</v>
      </c>
      <c r="BB26" s="1844">
        <f t="shared" si="33"/>
        <v>100</v>
      </c>
      <c r="BC26" s="1844">
        <f t="shared" si="33"/>
        <v>100</v>
      </c>
      <c r="BD26" s="1844">
        <f t="shared" si="33"/>
        <v>100</v>
      </c>
      <c r="BE26" s="1844">
        <f t="shared" si="33"/>
        <v>100</v>
      </c>
      <c r="BF26" s="1844">
        <f t="shared" si="33"/>
        <v>100</v>
      </c>
      <c r="BG26" s="1844">
        <f t="shared" si="33"/>
        <v>100</v>
      </c>
      <c r="BH26" s="1844">
        <f t="shared" si="33"/>
        <v>100</v>
      </c>
      <c r="BI26" s="2632">
        <f t="shared" si="4"/>
        <v>100</v>
      </c>
      <c r="BJ26" s="2632">
        <f t="shared" si="5"/>
        <v>100</v>
      </c>
      <c r="BK26" s="2633">
        <f t="shared" si="6"/>
        <v>100</v>
      </c>
      <c r="BL26" s="1844"/>
      <c r="BM26" s="1844">
        <v>100</v>
      </c>
      <c r="BN26" s="1844">
        <v>100</v>
      </c>
      <c r="BO26" s="1844">
        <v>100</v>
      </c>
      <c r="BP26" s="1844">
        <v>100</v>
      </c>
      <c r="BQ26" s="1844">
        <v>100</v>
      </c>
      <c r="BR26" s="1844">
        <v>100</v>
      </c>
      <c r="BS26" s="1844">
        <v>100</v>
      </c>
      <c r="BT26" s="1844">
        <v>100</v>
      </c>
      <c r="BU26" s="1844">
        <v>100</v>
      </c>
      <c r="BV26" s="1844">
        <v>100</v>
      </c>
      <c r="BW26" s="1844">
        <v>100</v>
      </c>
      <c r="BX26" s="1844">
        <v>100</v>
      </c>
      <c r="BY26" s="1844">
        <v>100</v>
      </c>
      <c r="BZ26" s="1844">
        <v>100</v>
      </c>
      <c r="CA26" s="1821">
        <f t="shared" si="29"/>
        <v>100</v>
      </c>
      <c r="CB26" s="1822">
        <f t="shared" si="30"/>
        <v>100</v>
      </c>
      <c r="CC26" s="1823">
        <f t="shared" si="31"/>
        <v>100</v>
      </c>
      <c r="CD26" s="1843"/>
      <c r="CE26" s="1844"/>
      <c r="CF26" s="556"/>
      <c r="CG26" s="52"/>
      <c r="CH26" s="52"/>
      <c r="CI26" s="884"/>
      <c r="CJ26" s="251"/>
      <c r="CK26" s="199"/>
      <c r="CL26" s="200"/>
      <c r="CM26" s="885"/>
      <c r="CN26" s="35"/>
    </row>
    <row r="27" spans="1:92" s="889" customFormat="1" ht="33" customHeight="1">
      <c r="A27" s="1845"/>
      <c r="B27" s="1846" t="s">
        <v>841</v>
      </c>
      <c r="C27" s="1673" t="s">
        <v>26</v>
      </c>
      <c r="D27" s="1847">
        <v>99.999999999999986</v>
      </c>
      <c r="E27" s="1847"/>
      <c r="F27" s="1847"/>
      <c r="G27" s="1847"/>
      <c r="H27" s="1847"/>
      <c r="I27" s="1847"/>
      <c r="J27" s="1847"/>
      <c r="K27" s="1847"/>
      <c r="L27" s="1847"/>
      <c r="M27" s="1847"/>
      <c r="N27" s="1847"/>
      <c r="O27" s="1847"/>
      <c r="P27" s="1847"/>
      <c r="Q27" s="1847"/>
      <c r="R27" s="1847"/>
      <c r="S27" s="1847">
        <v>100</v>
      </c>
      <c r="T27" s="1847">
        <v>100</v>
      </c>
      <c r="U27" s="1839">
        <v>100</v>
      </c>
      <c r="V27" s="1839">
        <v>100</v>
      </c>
      <c r="W27" s="1839">
        <v>100</v>
      </c>
      <c r="X27" s="1839">
        <v>100</v>
      </c>
      <c r="Y27" s="1839">
        <v>100</v>
      </c>
      <c r="Z27" s="1839">
        <v>100</v>
      </c>
      <c r="AA27" s="1839">
        <v>100</v>
      </c>
      <c r="AB27" s="1839">
        <v>100</v>
      </c>
      <c r="AC27" s="1839">
        <v>100</v>
      </c>
      <c r="AD27" s="1839">
        <v>100</v>
      </c>
      <c r="AE27" s="1844">
        <f t="shared" ref="AE27:AE30" si="34">AVERAGE(AG27:AS27)</f>
        <v>100</v>
      </c>
      <c r="AF27" s="1844"/>
      <c r="AG27" s="1844">
        <f>1/1*100</f>
        <v>100</v>
      </c>
      <c r="AH27" s="1844">
        <f t="shared" ref="AH27:AS27" si="35">1/1*100</f>
        <v>100</v>
      </c>
      <c r="AI27" s="1844">
        <f t="shared" si="35"/>
        <v>100</v>
      </c>
      <c r="AJ27" s="1844">
        <f t="shared" si="35"/>
        <v>100</v>
      </c>
      <c r="AK27" s="1844">
        <f t="shared" si="35"/>
        <v>100</v>
      </c>
      <c r="AL27" s="1844">
        <f t="shared" si="35"/>
        <v>100</v>
      </c>
      <c r="AM27" s="1844">
        <f t="shared" si="35"/>
        <v>100</v>
      </c>
      <c r="AN27" s="1844">
        <f t="shared" si="35"/>
        <v>100</v>
      </c>
      <c r="AO27" s="1844">
        <f t="shared" si="35"/>
        <v>100</v>
      </c>
      <c r="AP27" s="1844">
        <f t="shared" si="35"/>
        <v>100</v>
      </c>
      <c r="AQ27" s="1844">
        <f t="shared" si="35"/>
        <v>100</v>
      </c>
      <c r="AR27" s="1844">
        <f t="shared" si="35"/>
        <v>100</v>
      </c>
      <c r="AS27" s="1844">
        <f t="shared" si="35"/>
        <v>100</v>
      </c>
      <c r="AT27" s="1844">
        <f t="shared" ref="AT27" si="36">AVERAGE(AV27:BH27)</f>
        <v>100</v>
      </c>
      <c r="AU27" s="1844"/>
      <c r="AV27" s="1844">
        <f>1/1*100</f>
        <v>100</v>
      </c>
      <c r="AW27" s="1844">
        <f t="shared" ref="AW27:BH27" si="37">1/1*100</f>
        <v>100</v>
      </c>
      <c r="AX27" s="1844">
        <f t="shared" si="37"/>
        <v>100</v>
      </c>
      <c r="AY27" s="1844">
        <f t="shared" si="37"/>
        <v>100</v>
      </c>
      <c r="AZ27" s="1844">
        <f t="shared" si="37"/>
        <v>100</v>
      </c>
      <c r="BA27" s="1844">
        <f t="shared" si="37"/>
        <v>100</v>
      </c>
      <c r="BB27" s="1844">
        <f t="shared" si="37"/>
        <v>100</v>
      </c>
      <c r="BC27" s="1844">
        <f t="shared" si="37"/>
        <v>100</v>
      </c>
      <c r="BD27" s="1844">
        <f t="shared" si="37"/>
        <v>100</v>
      </c>
      <c r="BE27" s="1844">
        <f t="shared" si="37"/>
        <v>100</v>
      </c>
      <c r="BF27" s="1844">
        <f t="shared" si="37"/>
        <v>100</v>
      </c>
      <c r="BG27" s="1844">
        <f t="shared" si="37"/>
        <v>100</v>
      </c>
      <c r="BH27" s="1844">
        <f t="shared" si="37"/>
        <v>100</v>
      </c>
      <c r="BI27" s="2632">
        <f t="shared" si="4"/>
        <v>100</v>
      </c>
      <c r="BJ27" s="2632">
        <f t="shared" si="5"/>
        <v>100</v>
      </c>
      <c r="BK27" s="2633">
        <f t="shared" si="6"/>
        <v>100</v>
      </c>
      <c r="BL27" s="1839"/>
      <c r="BM27" s="1839">
        <v>100</v>
      </c>
      <c r="BN27" s="1839">
        <v>100</v>
      </c>
      <c r="BO27" s="1839">
        <v>100</v>
      </c>
      <c r="BP27" s="1839">
        <v>100</v>
      </c>
      <c r="BQ27" s="1839">
        <v>100</v>
      </c>
      <c r="BR27" s="1839">
        <v>100</v>
      </c>
      <c r="BS27" s="1839">
        <v>100</v>
      </c>
      <c r="BT27" s="1839">
        <v>100</v>
      </c>
      <c r="BU27" s="1839">
        <v>100</v>
      </c>
      <c r="BV27" s="1839">
        <v>100</v>
      </c>
      <c r="BW27" s="1839">
        <v>100</v>
      </c>
      <c r="BX27" s="1839">
        <v>100</v>
      </c>
      <c r="BY27" s="1839">
        <v>100</v>
      </c>
      <c r="BZ27" s="1839">
        <v>100</v>
      </c>
      <c r="CA27" s="1805">
        <f t="shared" si="29"/>
        <v>100</v>
      </c>
      <c r="CB27" s="1806">
        <f t="shared" si="30"/>
        <v>100</v>
      </c>
      <c r="CC27" s="1807">
        <f t="shared" si="31"/>
        <v>100</v>
      </c>
      <c r="CD27" s="1839"/>
      <c r="CE27" s="1847"/>
      <c r="CF27" s="555"/>
      <c r="CG27" s="54"/>
      <c r="CH27" s="54"/>
      <c r="CI27" s="881"/>
      <c r="CJ27" s="887"/>
      <c r="CK27" s="188"/>
      <c r="CL27" s="78"/>
      <c r="CM27" s="888"/>
      <c r="CN27" s="79"/>
    </row>
    <row r="28" spans="1:92" s="892" customFormat="1" ht="33.75" hidden="1" customHeight="1">
      <c r="A28" s="1848"/>
      <c r="B28" s="1849" t="s">
        <v>842</v>
      </c>
      <c r="C28" s="1850" t="s">
        <v>26</v>
      </c>
      <c r="D28" s="1851">
        <v>98.2</v>
      </c>
      <c r="E28" s="1851"/>
      <c r="F28" s="1851"/>
      <c r="G28" s="1851"/>
      <c r="H28" s="1851"/>
      <c r="I28" s="1851"/>
      <c r="J28" s="1851"/>
      <c r="K28" s="1851"/>
      <c r="L28" s="1851"/>
      <c r="M28" s="1851"/>
      <c r="N28" s="1851"/>
      <c r="O28" s="1851"/>
      <c r="P28" s="1851"/>
      <c r="Q28" s="1851"/>
      <c r="R28" s="1851"/>
      <c r="S28" s="1852">
        <f>109/111*100</f>
        <v>98.198198198198199</v>
      </c>
      <c r="T28" s="1852">
        <f t="shared" ref="T28" si="38">109/110*100</f>
        <v>99.090909090909093</v>
      </c>
      <c r="U28" s="1852">
        <f>109/110*100</f>
        <v>99.090909090909093</v>
      </c>
      <c r="V28" s="1844">
        <v>100</v>
      </c>
      <c r="W28" s="1844">
        <v>100</v>
      </c>
      <c r="X28" s="1844">
        <v>100</v>
      </c>
      <c r="Y28" s="1844">
        <v>100</v>
      </c>
      <c r="Z28" s="1844">
        <v>100</v>
      </c>
      <c r="AA28" s="1844">
        <v>100</v>
      </c>
      <c r="AB28" s="1844">
        <v>100</v>
      </c>
      <c r="AC28" s="1844"/>
      <c r="AD28" s="1844"/>
      <c r="AE28" s="1844" t="e">
        <f t="shared" si="34"/>
        <v>#DIV/0!</v>
      </c>
      <c r="AF28" s="1844" t="e">
        <f t="shared" ref="AF28:AF30" si="39">AVERAGE(AH28:AT28)</f>
        <v>#DIV/0!</v>
      </c>
      <c r="AG28" s="1844"/>
      <c r="AH28" s="1844"/>
      <c r="AI28" s="1844"/>
      <c r="AJ28" s="1844"/>
      <c r="AK28" s="1844"/>
      <c r="AL28" s="1844"/>
      <c r="AM28" s="1844"/>
      <c r="AN28" s="1844"/>
      <c r="AO28" s="1844"/>
      <c r="AP28" s="1844"/>
      <c r="AQ28" s="1844"/>
      <c r="AR28" s="1844"/>
      <c r="AS28" s="1844"/>
      <c r="AT28" s="1844"/>
      <c r="AU28" s="1844"/>
      <c r="AV28" s="1844"/>
      <c r="AW28" s="1844"/>
      <c r="AX28" s="1844"/>
      <c r="AY28" s="1844"/>
      <c r="AZ28" s="1844"/>
      <c r="BA28" s="1844"/>
      <c r="BB28" s="1844"/>
      <c r="BC28" s="1844"/>
      <c r="BD28" s="1844"/>
      <c r="BE28" s="1844"/>
      <c r="BF28" s="1844"/>
      <c r="BG28" s="1844"/>
      <c r="BH28" s="1844"/>
      <c r="BI28" s="2632" t="e">
        <f t="shared" si="4"/>
        <v>#DIV/0!</v>
      </c>
      <c r="BJ28" s="2632" t="e">
        <f t="shared" si="5"/>
        <v>#DIV/0!</v>
      </c>
      <c r="BK28" s="2633" t="e">
        <f t="shared" si="6"/>
        <v>#DIV/0!</v>
      </c>
      <c r="BL28" s="1844"/>
      <c r="BM28" s="1844">
        <v>100</v>
      </c>
      <c r="BN28" s="1844">
        <v>100</v>
      </c>
      <c r="BO28" s="1844">
        <v>100</v>
      </c>
      <c r="BP28" s="1844">
        <v>100</v>
      </c>
      <c r="BQ28" s="1844">
        <v>100</v>
      </c>
      <c r="BR28" s="1844">
        <v>100</v>
      </c>
      <c r="BS28" s="1844">
        <v>100</v>
      </c>
      <c r="BT28" s="1844">
        <v>100</v>
      </c>
      <c r="BU28" s="1844">
        <v>100</v>
      </c>
      <c r="BV28" s="1844">
        <v>100</v>
      </c>
      <c r="BW28" s="1844">
        <v>100</v>
      </c>
      <c r="BX28" s="1844">
        <v>100</v>
      </c>
      <c r="BY28" s="1844">
        <v>100</v>
      </c>
      <c r="BZ28" s="1844">
        <v>100</v>
      </c>
      <c r="CA28" s="1805">
        <f t="shared" si="29"/>
        <v>100.91743119266054</v>
      </c>
      <c r="CB28" s="1806">
        <f t="shared" si="30"/>
        <v>100.91743119266054</v>
      </c>
      <c r="CC28" s="1807">
        <f t="shared" si="31"/>
        <v>100</v>
      </c>
      <c r="CD28" s="1844"/>
      <c r="CE28" s="1851"/>
      <c r="CF28" s="556"/>
      <c r="CG28" s="52"/>
      <c r="CH28" s="52"/>
      <c r="CI28" s="869"/>
      <c r="CJ28" s="890"/>
      <c r="CK28" s="654"/>
      <c r="CL28" s="200"/>
      <c r="CM28" s="891"/>
      <c r="CN28" s="77"/>
    </row>
    <row r="29" spans="1:92" s="34" customFormat="1" ht="21.95" hidden="1" customHeight="1">
      <c r="A29" s="1400"/>
      <c r="B29" s="1831" t="s">
        <v>278</v>
      </c>
      <c r="C29" s="1400" t="s">
        <v>38</v>
      </c>
      <c r="D29" s="1809">
        <f>SUM(E29:R29)</f>
        <v>14</v>
      </c>
      <c r="E29" s="1839">
        <v>1</v>
      </c>
      <c r="F29" s="1839">
        <v>1</v>
      </c>
      <c r="G29" s="1839">
        <v>1</v>
      </c>
      <c r="H29" s="1839">
        <v>1</v>
      </c>
      <c r="I29" s="1839">
        <v>1</v>
      </c>
      <c r="J29" s="1839">
        <v>1</v>
      </c>
      <c r="K29" s="1839">
        <v>1</v>
      </c>
      <c r="L29" s="1839">
        <v>1</v>
      </c>
      <c r="M29" s="1839">
        <v>1</v>
      </c>
      <c r="N29" s="1839">
        <v>1</v>
      </c>
      <c r="O29" s="1839">
        <v>1</v>
      </c>
      <c r="P29" s="1839">
        <v>1</v>
      </c>
      <c r="Q29" s="1839">
        <v>1</v>
      </c>
      <c r="R29" s="1839">
        <v>1</v>
      </c>
      <c r="S29" s="1839">
        <v>14</v>
      </c>
      <c r="T29" s="1839">
        <v>14</v>
      </c>
      <c r="U29" s="1809">
        <f>SUM(V29:Z29)</f>
        <v>5</v>
      </c>
      <c r="V29" s="1853">
        <v>1</v>
      </c>
      <c r="W29" s="1853">
        <v>1</v>
      </c>
      <c r="X29" s="1853">
        <v>1</v>
      </c>
      <c r="Y29" s="1853">
        <v>1</v>
      </c>
      <c r="Z29" s="1853">
        <v>1</v>
      </c>
      <c r="AA29" s="1809"/>
      <c r="AB29" s="1809">
        <f>SUM(BM29:BZ29)</f>
        <v>14</v>
      </c>
      <c r="AC29" s="1809"/>
      <c r="AD29" s="1809"/>
      <c r="AE29" s="1844" t="e">
        <f t="shared" si="34"/>
        <v>#DIV/0!</v>
      </c>
      <c r="AF29" s="1844" t="e">
        <f t="shared" si="39"/>
        <v>#DIV/0!</v>
      </c>
      <c r="AG29" s="1809"/>
      <c r="AH29" s="1809"/>
      <c r="AI29" s="1809"/>
      <c r="AJ29" s="1809"/>
      <c r="AK29" s="1809"/>
      <c r="AL29" s="1809"/>
      <c r="AM29" s="1809"/>
      <c r="AN29" s="1809"/>
      <c r="AO29" s="1809"/>
      <c r="AP29" s="1809"/>
      <c r="AQ29" s="1809"/>
      <c r="AR29" s="1809"/>
      <c r="AS29" s="1809"/>
      <c r="AT29" s="1809"/>
      <c r="AU29" s="1809"/>
      <c r="AV29" s="1809"/>
      <c r="AW29" s="1809"/>
      <c r="AX29" s="1809"/>
      <c r="AY29" s="1809"/>
      <c r="AZ29" s="1809"/>
      <c r="BA29" s="1809"/>
      <c r="BB29" s="1809"/>
      <c r="BC29" s="1809"/>
      <c r="BD29" s="1809"/>
      <c r="BE29" s="1809"/>
      <c r="BF29" s="1809"/>
      <c r="BG29" s="1809"/>
      <c r="BH29" s="1809"/>
      <c r="BI29" s="2632" t="e">
        <f t="shared" si="4"/>
        <v>#DIV/0!</v>
      </c>
      <c r="BJ29" s="2632" t="e">
        <f t="shared" si="5"/>
        <v>#DIV/0!</v>
      </c>
      <c r="BK29" s="2633" t="e">
        <f t="shared" si="6"/>
        <v>#DIV/0!</v>
      </c>
      <c r="BL29" s="1809"/>
      <c r="BM29" s="1853">
        <v>1</v>
      </c>
      <c r="BN29" s="1853">
        <v>1</v>
      </c>
      <c r="BO29" s="1853">
        <v>1</v>
      </c>
      <c r="BP29" s="1853">
        <v>1</v>
      </c>
      <c r="BQ29" s="1853">
        <v>1</v>
      </c>
      <c r="BR29" s="1853">
        <v>1</v>
      </c>
      <c r="BS29" s="1853">
        <v>1</v>
      </c>
      <c r="BT29" s="1853">
        <v>1</v>
      </c>
      <c r="BU29" s="1853">
        <v>1</v>
      </c>
      <c r="BV29" s="1853">
        <v>1</v>
      </c>
      <c r="BW29" s="1853">
        <v>1</v>
      </c>
      <c r="BX29" s="1853">
        <v>1</v>
      </c>
      <c r="BY29" s="1853">
        <v>1</v>
      </c>
      <c r="BZ29" s="1853">
        <v>1</v>
      </c>
      <c r="CA29" s="1805">
        <f t="shared" si="29"/>
        <v>0</v>
      </c>
      <c r="CB29" s="1806">
        <f t="shared" si="30"/>
        <v>0</v>
      </c>
      <c r="CC29" s="1807" t="e">
        <f t="shared" si="31"/>
        <v>#DIV/0!</v>
      </c>
      <c r="CD29" s="1800"/>
      <c r="CE29" s="1839"/>
      <c r="CF29" s="555"/>
      <c r="CG29" s="54"/>
      <c r="CH29" s="54"/>
      <c r="CI29" s="881"/>
      <c r="CJ29" s="249"/>
      <c r="CK29" s="196"/>
      <c r="CL29" s="78"/>
      <c r="CM29" s="57"/>
    </row>
    <row r="30" spans="1:92" s="277" customFormat="1" ht="21" hidden="1" customHeight="1">
      <c r="A30" s="1400"/>
      <c r="B30" s="1831" t="s">
        <v>600</v>
      </c>
      <c r="C30" s="1400" t="s">
        <v>282</v>
      </c>
      <c r="D30" s="1437"/>
      <c r="E30" s="1437"/>
      <c r="F30" s="1437"/>
      <c r="G30" s="1437"/>
      <c r="H30" s="1437"/>
      <c r="I30" s="1437"/>
      <c r="J30" s="1437"/>
      <c r="K30" s="1437"/>
      <c r="L30" s="1437"/>
      <c r="M30" s="1437"/>
      <c r="N30" s="1437"/>
      <c r="O30" s="1437"/>
      <c r="P30" s="1437"/>
      <c r="Q30" s="1437"/>
      <c r="R30" s="1437"/>
      <c r="S30" s="1854"/>
      <c r="T30" s="1854"/>
      <c r="U30" s="1854"/>
      <c r="V30" s="1675"/>
      <c r="W30" s="1675"/>
      <c r="X30" s="1675"/>
      <c r="Y30" s="1675"/>
      <c r="Z30" s="1675"/>
      <c r="AA30" s="1675"/>
      <c r="AB30" s="1675"/>
      <c r="AC30" s="1675"/>
      <c r="AD30" s="1901"/>
      <c r="AE30" s="1844" t="e">
        <f t="shared" si="34"/>
        <v>#DIV/0!</v>
      </c>
      <c r="AF30" s="1844" t="e">
        <f t="shared" si="39"/>
        <v>#DIV/0!</v>
      </c>
      <c r="AG30" s="1675"/>
      <c r="AH30" s="1675"/>
      <c r="AI30" s="1675"/>
      <c r="AJ30" s="1675"/>
      <c r="AK30" s="1675"/>
      <c r="AL30" s="1675"/>
      <c r="AM30" s="1675"/>
      <c r="AN30" s="1675"/>
      <c r="AO30" s="1675"/>
      <c r="AP30" s="1675"/>
      <c r="AQ30" s="1675"/>
      <c r="AR30" s="1675"/>
      <c r="AS30" s="1675"/>
      <c r="AT30" s="1675"/>
      <c r="AU30" s="1675"/>
      <c r="AV30" s="1675"/>
      <c r="AW30" s="1675"/>
      <c r="AX30" s="1675"/>
      <c r="AY30" s="1675"/>
      <c r="AZ30" s="1675"/>
      <c r="BA30" s="1675"/>
      <c r="BB30" s="1675"/>
      <c r="BC30" s="1675"/>
      <c r="BD30" s="1675"/>
      <c r="BE30" s="1675"/>
      <c r="BF30" s="1675"/>
      <c r="BG30" s="1675"/>
      <c r="BH30" s="1675"/>
      <c r="BI30" s="2632" t="e">
        <f t="shared" si="4"/>
        <v>#DIV/0!</v>
      </c>
      <c r="BJ30" s="2632" t="e">
        <f t="shared" si="5"/>
        <v>#DIV/0!</v>
      </c>
      <c r="BK30" s="2633" t="e">
        <f t="shared" si="6"/>
        <v>#DIV/0!</v>
      </c>
      <c r="BL30" s="1675"/>
      <c r="BM30" s="1675"/>
      <c r="BN30" s="1675"/>
      <c r="BO30" s="1675"/>
      <c r="BP30" s="1675"/>
      <c r="BQ30" s="1675"/>
      <c r="BR30" s="1675"/>
      <c r="BS30" s="1675"/>
      <c r="BT30" s="1675"/>
      <c r="BU30" s="1675"/>
      <c r="BV30" s="1675"/>
      <c r="BW30" s="1675"/>
      <c r="BX30" s="1675"/>
      <c r="BY30" s="1675"/>
      <c r="BZ30" s="1675"/>
      <c r="CA30" s="1805" t="e">
        <f t="shared" si="29"/>
        <v>#DIV/0!</v>
      </c>
      <c r="CB30" s="1806" t="e">
        <f t="shared" si="30"/>
        <v>#DIV/0!</v>
      </c>
      <c r="CC30" s="1807" t="e">
        <f t="shared" si="31"/>
        <v>#DIV/0!</v>
      </c>
      <c r="CD30" s="1437"/>
      <c r="CE30" s="1437"/>
      <c r="CF30" s="555"/>
      <c r="CG30" s="54"/>
      <c r="CH30" s="54"/>
      <c r="CI30" s="881"/>
      <c r="CJ30" s="249"/>
      <c r="CK30" s="196"/>
      <c r="CL30" s="78"/>
      <c r="CM30" s="278"/>
    </row>
    <row r="31" spans="1:92" s="277" customFormat="1" ht="33" customHeight="1">
      <c r="A31" s="1400"/>
      <c r="B31" s="1831" t="s">
        <v>883</v>
      </c>
      <c r="C31" s="1400" t="s">
        <v>26</v>
      </c>
      <c r="D31" s="1855">
        <v>96</v>
      </c>
      <c r="E31" s="1856"/>
      <c r="F31" s="1856"/>
      <c r="G31" s="1856"/>
      <c r="H31" s="1856"/>
      <c r="I31" s="1856"/>
      <c r="J31" s="1856"/>
      <c r="K31" s="1856"/>
      <c r="L31" s="1856"/>
      <c r="M31" s="1856"/>
      <c r="N31" s="1856"/>
      <c r="O31" s="1856"/>
      <c r="P31" s="1856"/>
      <c r="Q31" s="1856"/>
      <c r="R31" s="1856"/>
      <c r="S31" s="1857">
        <v>86.8</v>
      </c>
      <c r="T31" s="1857">
        <v>86.8</v>
      </c>
      <c r="U31" s="1857">
        <v>89.8</v>
      </c>
      <c r="V31" s="1806"/>
      <c r="W31" s="1806"/>
      <c r="X31" s="1806"/>
      <c r="Y31" s="1806"/>
      <c r="Z31" s="1806"/>
      <c r="AA31" s="1806">
        <v>90.9</v>
      </c>
      <c r="AB31" s="1806">
        <v>93.5</v>
      </c>
      <c r="AC31" s="1806">
        <v>91</v>
      </c>
      <c r="AD31" s="1666">
        <v>91</v>
      </c>
      <c r="AE31" s="1666">
        <v>93.5</v>
      </c>
      <c r="AF31" s="1806"/>
      <c r="AG31" s="1806"/>
      <c r="AH31" s="1806"/>
      <c r="AI31" s="1806"/>
      <c r="AJ31" s="1806"/>
      <c r="AK31" s="1806"/>
      <c r="AL31" s="1806"/>
      <c r="AM31" s="1806"/>
      <c r="AN31" s="1806"/>
      <c r="AO31" s="1806"/>
      <c r="AP31" s="1806"/>
      <c r="AQ31" s="1806"/>
      <c r="AR31" s="1806"/>
      <c r="AS31" s="1806"/>
      <c r="AT31" s="1806">
        <v>96</v>
      </c>
      <c r="AU31" s="1806"/>
      <c r="AV31" s="1806"/>
      <c r="AW31" s="1806"/>
      <c r="AX31" s="1806"/>
      <c r="AY31" s="1806"/>
      <c r="AZ31" s="1806"/>
      <c r="BA31" s="1806"/>
      <c r="BB31" s="1806"/>
      <c r="BC31" s="1806"/>
      <c r="BD31" s="1806"/>
      <c r="BE31" s="1806"/>
      <c r="BF31" s="1806"/>
      <c r="BG31" s="1806"/>
      <c r="BH31" s="1806"/>
      <c r="BI31" s="2632">
        <f t="shared" si="4"/>
        <v>102.86028602860286</v>
      </c>
      <c r="BJ31" s="2632">
        <f t="shared" si="5"/>
        <v>100</v>
      </c>
      <c r="BK31" s="2633">
        <f t="shared" si="6"/>
        <v>102.67379679144385</v>
      </c>
      <c r="BL31" s="1806"/>
      <c r="BM31" s="1806"/>
      <c r="BN31" s="1806"/>
      <c r="BO31" s="1806"/>
      <c r="BP31" s="1806"/>
      <c r="BQ31" s="1806"/>
      <c r="BR31" s="1806"/>
      <c r="BS31" s="1806"/>
      <c r="BT31" s="1806"/>
      <c r="BU31" s="1806"/>
      <c r="BV31" s="1806"/>
      <c r="BW31" s="1806"/>
      <c r="BX31" s="1806"/>
      <c r="BY31" s="1806"/>
      <c r="BZ31" s="1806"/>
      <c r="CA31" s="1805">
        <f t="shared" si="29"/>
        <v>101.22494432071269</v>
      </c>
      <c r="CB31" s="1806">
        <f t="shared" si="30"/>
        <v>101.22494432071269</v>
      </c>
      <c r="CC31" s="1807">
        <f t="shared" si="31"/>
        <v>102.86028602860286</v>
      </c>
      <c r="CD31" s="1800"/>
      <c r="CE31" s="1856"/>
      <c r="CF31" s="555"/>
      <c r="CG31" s="54"/>
      <c r="CH31" s="54"/>
      <c r="CI31" s="867"/>
      <c r="CJ31" s="252"/>
      <c r="CK31" s="1325"/>
      <c r="CL31" s="1326"/>
      <c r="CM31" s="1326"/>
      <c r="CN31" s="1326"/>
    </row>
    <row r="32" spans="1:92" s="596" customFormat="1" ht="21.75" hidden="1" customHeight="1">
      <c r="A32" s="1400"/>
      <c r="B32" s="1831" t="s">
        <v>279</v>
      </c>
      <c r="C32" s="1400" t="s">
        <v>38</v>
      </c>
      <c r="D32" s="1437"/>
      <c r="E32" s="1437"/>
      <c r="F32" s="1437"/>
      <c r="G32" s="1437"/>
      <c r="H32" s="1437"/>
      <c r="I32" s="1437"/>
      <c r="J32" s="1437"/>
      <c r="K32" s="1437"/>
      <c r="L32" s="1437"/>
      <c r="M32" s="1437"/>
      <c r="N32" s="1437"/>
      <c r="O32" s="1437"/>
      <c r="P32" s="1437"/>
      <c r="Q32" s="1437"/>
      <c r="R32" s="1437"/>
      <c r="S32" s="1674"/>
      <c r="T32" s="1674"/>
      <c r="U32" s="1674"/>
      <c r="V32" s="1837"/>
      <c r="W32" s="1858"/>
      <c r="X32" s="1858"/>
      <c r="Y32" s="1858"/>
      <c r="Z32" s="1858"/>
      <c r="AA32" s="1858"/>
      <c r="AB32" s="1858"/>
      <c r="AC32" s="1858"/>
      <c r="AD32" s="1858"/>
      <c r="AE32" s="1858"/>
      <c r="AF32" s="1858"/>
      <c r="AG32" s="1858"/>
      <c r="AH32" s="1858"/>
      <c r="AI32" s="1858"/>
      <c r="AJ32" s="1858"/>
      <c r="AK32" s="1858"/>
      <c r="AL32" s="1858"/>
      <c r="AM32" s="1858"/>
      <c r="AN32" s="1858"/>
      <c r="AO32" s="1858"/>
      <c r="AP32" s="1858"/>
      <c r="AQ32" s="1858"/>
      <c r="AR32" s="1858"/>
      <c r="AS32" s="1858"/>
      <c r="AT32" s="1858"/>
      <c r="AU32" s="1858"/>
      <c r="AV32" s="1858"/>
      <c r="AW32" s="1858"/>
      <c r="AX32" s="1858"/>
      <c r="AY32" s="1858"/>
      <c r="AZ32" s="1858"/>
      <c r="BA32" s="1858"/>
      <c r="BB32" s="1858"/>
      <c r="BC32" s="1858"/>
      <c r="BD32" s="1858"/>
      <c r="BE32" s="1858"/>
      <c r="BF32" s="1858"/>
      <c r="BG32" s="1858"/>
      <c r="BH32" s="1858"/>
      <c r="BI32" s="2632" t="e">
        <f t="shared" si="4"/>
        <v>#DIV/0!</v>
      </c>
      <c r="BJ32" s="2632" t="e">
        <f t="shared" si="5"/>
        <v>#DIV/0!</v>
      </c>
      <c r="BK32" s="2633" t="e">
        <f t="shared" si="6"/>
        <v>#DIV/0!</v>
      </c>
      <c r="BL32" s="1858"/>
      <c r="BM32" s="1837"/>
      <c r="BN32" s="1858"/>
      <c r="BO32" s="1858"/>
      <c r="BP32" s="1858"/>
      <c r="BQ32" s="1858"/>
      <c r="BR32" s="1858"/>
      <c r="BS32" s="1858"/>
      <c r="BT32" s="1858"/>
      <c r="BU32" s="1858"/>
      <c r="BV32" s="1858"/>
      <c r="BW32" s="1858"/>
      <c r="BX32" s="1858"/>
      <c r="BY32" s="1858"/>
      <c r="BZ32" s="1858"/>
      <c r="CA32" s="1805" t="e">
        <f t="shared" si="29"/>
        <v>#DIV/0!</v>
      </c>
      <c r="CB32" s="1806" t="e">
        <f t="shared" si="30"/>
        <v>#DIV/0!</v>
      </c>
      <c r="CC32" s="1807" t="e">
        <f t="shared" si="31"/>
        <v>#DIV/0!</v>
      </c>
      <c r="CD32" s="1437"/>
      <c r="CE32" s="1437"/>
      <c r="CF32" s="555"/>
      <c r="CG32" s="54"/>
      <c r="CH32" s="54"/>
      <c r="CI32" s="881"/>
      <c r="CJ32" s="252"/>
      <c r="CK32" s="196"/>
      <c r="CL32" s="783"/>
      <c r="CM32" s="858"/>
      <c r="CN32" s="34"/>
    </row>
    <row r="33" spans="1:92" s="886" customFormat="1" ht="19.5" hidden="1" customHeight="1">
      <c r="A33" s="1378"/>
      <c r="B33" s="1842" t="s">
        <v>280</v>
      </c>
      <c r="C33" s="1378" t="s">
        <v>26</v>
      </c>
      <c r="D33" s="1437"/>
      <c r="E33" s="1437"/>
      <c r="F33" s="1437"/>
      <c r="G33" s="1437"/>
      <c r="H33" s="1437"/>
      <c r="I33" s="1437"/>
      <c r="J33" s="1437"/>
      <c r="K33" s="1437"/>
      <c r="L33" s="1437"/>
      <c r="M33" s="1437"/>
      <c r="N33" s="1437"/>
      <c r="O33" s="1437"/>
      <c r="P33" s="1437"/>
      <c r="Q33" s="1437"/>
      <c r="R33" s="1437"/>
      <c r="S33" s="1674"/>
      <c r="T33" s="1674"/>
      <c r="U33" s="1674"/>
      <c r="V33" s="1859"/>
      <c r="W33" s="1859"/>
      <c r="X33" s="1859"/>
      <c r="Y33" s="1859"/>
      <c r="Z33" s="1859"/>
      <c r="AA33" s="1859"/>
      <c r="AB33" s="1859"/>
      <c r="AC33" s="1859"/>
      <c r="AD33" s="1859"/>
      <c r="AE33" s="1859"/>
      <c r="AF33" s="1859"/>
      <c r="AG33" s="1859"/>
      <c r="AH33" s="1859"/>
      <c r="AI33" s="1859"/>
      <c r="AJ33" s="1859"/>
      <c r="AK33" s="1859"/>
      <c r="AL33" s="1859"/>
      <c r="AM33" s="1859"/>
      <c r="AN33" s="1859"/>
      <c r="AO33" s="1859"/>
      <c r="AP33" s="1859"/>
      <c r="AQ33" s="1859"/>
      <c r="AR33" s="1859"/>
      <c r="AS33" s="1859"/>
      <c r="AT33" s="1859"/>
      <c r="AU33" s="1859"/>
      <c r="AV33" s="1859"/>
      <c r="AW33" s="1859"/>
      <c r="AX33" s="1859"/>
      <c r="AY33" s="1859"/>
      <c r="AZ33" s="1859"/>
      <c r="BA33" s="1859"/>
      <c r="BB33" s="1859"/>
      <c r="BC33" s="1859"/>
      <c r="BD33" s="1859"/>
      <c r="BE33" s="1859"/>
      <c r="BF33" s="1859"/>
      <c r="BG33" s="1859"/>
      <c r="BH33" s="1859"/>
      <c r="BI33" s="2632" t="e">
        <f t="shared" si="4"/>
        <v>#DIV/0!</v>
      </c>
      <c r="BJ33" s="2632" t="e">
        <f t="shared" si="5"/>
        <v>#DIV/0!</v>
      </c>
      <c r="BK33" s="2633" t="e">
        <f t="shared" si="6"/>
        <v>#DIV/0!</v>
      </c>
      <c r="BL33" s="1859"/>
      <c r="BM33" s="1859"/>
      <c r="BN33" s="1859"/>
      <c r="BO33" s="1859"/>
      <c r="BP33" s="1859"/>
      <c r="BQ33" s="1859"/>
      <c r="BR33" s="1859"/>
      <c r="BS33" s="1859"/>
      <c r="BT33" s="1859"/>
      <c r="BU33" s="1859"/>
      <c r="BV33" s="1859"/>
      <c r="BW33" s="1859"/>
      <c r="BX33" s="1859"/>
      <c r="BY33" s="1859"/>
      <c r="BZ33" s="1859"/>
      <c r="CA33" s="1805" t="e">
        <f t="shared" si="29"/>
        <v>#DIV/0!</v>
      </c>
      <c r="CB33" s="1806" t="e">
        <f t="shared" si="30"/>
        <v>#DIV/0!</v>
      </c>
      <c r="CC33" s="1807" t="e">
        <f t="shared" si="31"/>
        <v>#DIV/0!</v>
      </c>
      <c r="CD33" s="1437"/>
      <c r="CE33" s="1437"/>
      <c r="CF33" s="555"/>
      <c r="CG33" s="54"/>
      <c r="CH33" s="54"/>
      <c r="CI33" s="881"/>
      <c r="CJ33" s="251"/>
      <c r="CK33" s="199"/>
      <c r="CL33" s="870"/>
      <c r="CM33" s="885"/>
      <c r="CN33" s="34"/>
    </row>
    <row r="34" spans="1:92" s="896" customFormat="1" ht="19.5" hidden="1" customHeight="1">
      <c r="A34" s="1400"/>
      <c r="B34" s="1860" t="s">
        <v>281</v>
      </c>
      <c r="C34" s="1673" t="s">
        <v>282</v>
      </c>
      <c r="D34" s="1437"/>
      <c r="E34" s="1437"/>
      <c r="F34" s="1437"/>
      <c r="G34" s="1437"/>
      <c r="H34" s="1437"/>
      <c r="I34" s="1437"/>
      <c r="J34" s="1437"/>
      <c r="K34" s="1437"/>
      <c r="L34" s="1437"/>
      <c r="M34" s="1437"/>
      <c r="N34" s="1437"/>
      <c r="O34" s="1437"/>
      <c r="P34" s="1437"/>
      <c r="Q34" s="1437"/>
      <c r="R34" s="1437"/>
      <c r="S34" s="1674"/>
      <c r="T34" s="1674"/>
      <c r="U34" s="1674"/>
      <c r="V34" s="1861"/>
      <c r="W34" s="1861"/>
      <c r="X34" s="1861"/>
      <c r="Y34" s="1861"/>
      <c r="Z34" s="1861"/>
      <c r="AA34" s="1861"/>
      <c r="AB34" s="1861"/>
      <c r="AC34" s="1861"/>
      <c r="AD34" s="1861"/>
      <c r="AE34" s="1861"/>
      <c r="AF34" s="1861"/>
      <c r="AG34" s="1861"/>
      <c r="AH34" s="1861"/>
      <c r="AI34" s="1861"/>
      <c r="AJ34" s="1861"/>
      <c r="AK34" s="1861"/>
      <c r="AL34" s="1861"/>
      <c r="AM34" s="1861"/>
      <c r="AN34" s="1861"/>
      <c r="AO34" s="1861"/>
      <c r="AP34" s="1861"/>
      <c r="AQ34" s="1861"/>
      <c r="AR34" s="1861"/>
      <c r="AS34" s="1861"/>
      <c r="AT34" s="1861"/>
      <c r="AU34" s="1861"/>
      <c r="AV34" s="1861"/>
      <c r="AW34" s="1861"/>
      <c r="AX34" s="1861"/>
      <c r="AY34" s="1861"/>
      <c r="AZ34" s="1861"/>
      <c r="BA34" s="1861"/>
      <c r="BB34" s="1861"/>
      <c r="BC34" s="1861"/>
      <c r="BD34" s="1861"/>
      <c r="BE34" s="1861"/>
      <c r="BF34" s="1861"/>
      <c r="BG34" s="1861"/>
      <c r="BH34" s="1861"/>
      <c r="BI34" s="2632" t="e">
        <f t="shared" si="4"/>
        <v>#DIV/0!</v>
      </c>
      <c r="BJ34" s="2632" t="e">
        <f t="shared" si="5"/>
        <v>#DIV/0!</v>
      </c>
      <c r="BK34" s="2633" t="e">
        <f t="shared" si="6"/>
        <v>#DIV/0!</v>
      </c>
      <c r="BL34" s="1861"/>
      <c r="BM34" s="1861"/>
      <c r="BN34" s="1861"/>
      <c r="BO34" s="1861"/>
      <c r="BP34" s="1861"/>
      <c r="BQ34" s="1861"/>
      <c r="BR34" s="1861"/>
      <c r="BS34" s="1861"/>
      <c r="BT34" s="1861"/>
      <c r="BU34" s="1861"/>
      <c r="BV34" s="1861"/>
      <c r="BW34" s="1861"/>
      <c r="BX34" s="1861"/>
      <c r="BY34" s="1861"/>
      <c r="BZ34" s="1861"/>
      <c r="CA34" s="1805" t="e">
        <f t="shared" si="29"/>
        <v>#DIV/0!</v>
      </c>
      <c r="CB34" s="1806" t="e">
        <f t="shared" si="30"/>
        <v>#DIV/0!</v>
      </c>
      <c r="CC34" s="1807" t="e">
        <f t="shared" si="31"/>
        <v>#DIV/0!</v>
      </c>
      <c r="CD34" s="1437"/>
      <c r="CE34" s="1437"/>
      <c r="CF34" s="555"/>
      <c r="CG34" s="54"/>
      <c r="CH34" s="54"/>
      <c r="CI34" s="881"/>
      <c r="CJ34" s="893"/>
      <c r="CK34" s="196"/>
      <c r="CL34" s="894"/>
      <c r="CM34" s="895"/>
      <c r="CN34" s="34"/>
    </row>
    <row r="35" spans="1:92" s="60" customFormat="1" ht="19.5" hidden="1" customHeight="1">
      <c r="A35" s="1400"/>
      <c r="B35" s="1831" t="s">
        <v>283</v>
      </c>
      <c r="C35" s="1862" t="s">
        <v>26</v>
      </c>
      <c r="D35" s="1437"/>
      <c r="E35" s="1437"/>
      <c r="F35" s="1437"/>
      <c r="G35" s="1437"/>
      <c r="H35" s="1437"/>
      <c r="I35" s="1437"/>
      <c r="J35" s="1437"/>
      <c r="K35" s="1437"/>
      <c r="L35" s="1437"/>
      <c r="M35" s="1437"/>
      <c r="N35" s="1437"/>
      <c r="O35" s="1437"/>
      <c r="P35" s="1437"/>
      <c r="Q35" s="1437"/>
      <c r="R35" s="1437"/>
      <c r="S35" s="1674"/>
      <c r="T35" s="1674"/>
      <c r="U35" s="1674"/>
      <c r="V35" s="1863"/>
      <c r="W35" s="1863"/>
      <c r="X35" s="1863"/>
      <c r="Y35" s="1863"/>
      <c r="Z35" s="1863"/>
      <c r="AA35" s="1863"/>
      <c r="AB35" s="1863"/>
      <c r="AC35" s="1863"/>
      <c r="AD35" s="1863"/>
      <c r="AE35" s="1863"/>
      <c r="AF35" s="1863"/>
      <c r="AG35" s="1863"/>
      <c r="AH35" s="1863"/>
      <c r="AI35" s="1863"/>
      <c r="AJ35" s="1863"/>
      <c r="AK35" s="1863"/>
      <c r="AL35" s="1863"/>
      <c r="AM35" s="1863"/>
      <c r="AN35" s="1863"/>
      <c r="AO35" s="1863"/>
      <c r="AP35" s="1863"/>
      <c r="AQ35" s="1863"/>
      <c r="AR35" s="1863"/>
      <c r="AS35" s="1863"/>
      <c r="AT35" s="1863"/>
      <c r="AU35" s="1863"/>
      <c r="AV35" s="1863"/>
      <c r="AW35" s="1863"/>
      <c r="AX35" s="1863"/>
      <c r="AY35" s="1863"/>
      <c r="AZ35" s="1863"/>
      <c r="BA35" s="1863"/>
      <c r="BB35" s="1863"/>
      <c r="BC35" s="1863"/>
      <c r="BD35" s="1863"/>
      <c r="BE35" s="1863"/>
      <c r="BF35" s="1863"/>
      <c r="BG35" s="1863"/>
      <c r="BH35" s="1863"/>
      <c r="BI35" s="2632" t="e">
        <f t="shared" si="4"/>
        <v>#DIV/0!</v>
      </c>
      <c r="BJ35" s="2632" t="e">
        <f t="shared" si="5"/>
        <v>#DIV/0!</v>
      </c>
      <c r="BK35" s="2633" t="e">
        <f t="shared" si="6"/>
        <v>#DIV/0!</v>
      </c>
      <c r="BL35" s="1863"/>
      <c r="BM35" s="1863"/>
      <c r="BN35" s="1863"/>
      <c r="BO35" s="1863"/>
      <c r="BP35" s="1863"/>
      <c r="BQ35" s="1863"/>
      <c r="BR35" s="1863"/>
      <c r="BS35" s="1863"/>
      <c r="BT35" s="1863"/>
      <c r="BU35" s="1863"/>
      <c r="BV35" s="1863"/>
      <c r="BW35" s="1863"/>
      <c r="BX35" s="1863"/>
      <c r="BY35" s="1863"/>
      <c r="BZ35" s="1863"/>
      <c r="CA35" s="1805" t="e">
        <f t="shared" si="29"/>
        <v>#DIV/0!</v>
      </c>
      <c r="CB35" s="1806" t="e">
        <f t="shared" si="30"/>
        <v>#DIV/0!</v>
      </c>
      <c r="CC35" s="1807" t="e">
        <f t="shared" si="31"/>
        <v>#DIV/0!</v>
      </c>
      <c r="CD35" s="1437"/>
      <c r="CE35" s="1437"/>
      <c r="CF35" s="555"/>
      <c r="CG35" s="54"/>
      <c r="CH35" s="54"/>
      <c r="CI35" s="881"/>
      <c r="CJ35" s="249"/>
      <c r="CK35" s="196"/>
      <c r="CL35" s="78"/>
      <c r="CM35" s="897"/>
      <c r="CN35" s="34"/>
    </row>
    <row r="36" spans="1:92" s="34" customFormat="1" ht="19.5" hidden="1" customHeight="1">
      <c r="A36" s="1400"/>
      <c r="B36" s="1842" t="s">
        <v>284</v>
      </c>
      <c r="C36" s="1862"/>
      <c r="D36" s="1437"/>
      <c r="E36" s="1437"/>
      <c r="F36" s="1437"/>
      <c r="G36" s="1437"/>
      <c r="H36" s="1437"/>
      <c r="I36" s="1437"/>
      <c r="J36" s="1437"/>
      <c r="K36" s="1437"/>
      <c r="L36" s="1437"/>
      <c r="M36" s="1437"/>
      <c r="N36" s="1437"/>
      <c r="O36" s="1437"/>
      <c r="P36" s="1437"/>
      <c r="Q36" s="1437"/>
      <c r="R36" s="1437"/>
      <c r="S36" s="1674"/>
      <c r="T36" s="1674"/>
      <c r="U36" s="1674"/>
      <c r="V36" s="1864"/>
      <c r="W36" s="1864"/>
      <c r="X36" s="1864"/>
      <c r="Y36" s="1864"/>
      <c r="Z36" s="1864"/>
      <c r="AA36" s="1864"/>
      <c r="AB36" s="1864"/>
      <c r="AC36" s="1864"/>
      <c r="AD36" s="1864"/>
      <c r="AE36" s="1864"/>
      <c r="AF36" s="1864"/>
      <c r="AG36" s="1864"/>
      <c r="AH36" s="1864"/>
      <c r="AI36" s="1864"/>
      <c r="AJ36" s="1864"/>
      <c r="AK36" s="1864"/>
      <c r="AL36" s="1864"/>
      <c r="AM36" s="1864"/>
      <c r="AN36" s="1864"/>
      <c r="AO36" s="1864"/>
      <c r="AP36" s="1864"/>
      <c r="AQ36" s="1864"/>
      <c r="AR36" s="1864"/>
      <c r="AS36" s="1864"/>
      <c r="AT36" s="1864"/>
      <c r="AU36" s="1864"/>
      <c r="AV36" s="1864"/>
      <c r="AW36" s="1864"/>
      <c r="AX36" s="1864"/>
      <c r="AY36" s="1864"/>
      <c r="AZ36" s="1864"/>
      <c r="BA36" s="1864"/>
      <c r="BB36" s="1864"/>
      <c r="BC36" s="1864"/>
      <c r="BD36" s="1864"/>
      <c r="BE36" s="1864"/>
      <c r="BF36" s="1864"/>
      <c r="BG36" s="1864"/>
      <c r="BH36" s="1864"/>
      <c r="BI36" s="2632" t="e">
        <f t="shared" si="4"/>
        <v>#DIV/0!</v>
      </c>
      <c r="BJ36" s="2632" t="e">
        <f t="shared" si="5"/>
        <v>#DIV/0!</v>
      </c>
      <c r="BK36" s="2633" t="e">
        <f t="shared" si="6"/>
        <v>#DIV/0!</v>
      </c>
      <c r="BL36" s="1864"/>
      <c r="BM36" s="1864"/>
      <c r="BN36" s="1864"/>
      <c r="BO36" s="1864"/>
      <c r="BP36" s="1864"/>
      <c r="BQ36" s="1864"/>
      <c r="BR36" s="1864"/>
      <c r="BS36" s="1864"/>
      <c r="BT36" s="1864"/>
      <c r="BU36" s="1864"/>
      <c r="BV36" s="1864"/>
      <c r="BW36" s="1864"/>
      <c r="BX36" s="1864"/>
      <c r="BY36" s="1864"/>
      <c r="BZ36" s="1864"/>
      <c r="CA36" s="1805" t="e">
        <f t="shared" si="29"/>
        <v>#DIV/0!</v>
      </c>
      <c r="CB36" s="1806" t="e">
        <f t="shared" si="30"/>
        <v>#DIV/0!</v>
      </c>
      <c r="CC36" s="1807" t="e">
        <f t="shared" si="31"/>
        <v>#DIV/0!</v>
      </c>
      <c r="CD36" s="1437"/>
      <c r="CE36" s="1437"/>
      <c r="CF36" s="555"/>
      <c r="CG36" s="54"/>
      <c r="CH36" s="54"/>
      <c r="CI36" s="881"/>
      <c r="CJ36" s="249"/>
      <c r="CK36" s="196"/>
      <c r="CL36" s="78"/>
      <c r="CM36" s="57"/>
    </row>
    <row r="37" spans="1:92" s="34" customFormat="1" ht="19.5" hidden="1" customHeight="1">
      <c r="A37" s="1400"/>
      <c r="B37" s="1831" t="s">
        <v>285</v>
      </c>
      <c r="C37" s="1862" t="s">
        <v>26</v>
      </c>
      <c r="D37" s="1437"/>
      <c r="E37" s="1437"/>
      <c r="F37" s="1437"/>
      <c r="G37" s="1437"/>
      <c r="H37" s="1437"/>
      <c r="I37" s="1437"/>
      <c r="J37" s="1437"/>
      <c r="K37" s="1437"/>
      <c r="L37" s="1437"/>
      <c r="M37" s="1437"/>
      <c r="N37" s="1437"/>
      <c r="O37" s="1437"/>
      <c r="P37" s="1437"/>
      <c r="Q37" s="1437"/>
      <c r="R37" s="1437"/>
      <c r="S37" s="1674"/>
      <c r="T37" s="1674"/>
      <c r="U37" s="1674"/>
      <c r="V37" s="1865"/>
      <c r="W37" s="1866"/>
      <c r="X37" s="1866"/>
      <c r="Y37" s="1866"/>
      <c r="Z37" s="1866"/>
      <c r="AA37" s="1867"/>
      <c r="AB37" s="1867"/>
      <c r="AC37" s="1867"/>
      <c r="AD37" s="1867"/>
      <c r="AE37" s="1867"/>
      <c r="AF37" s="1867"/>
      <c r="AG37" s="1867"/>
      <c r="AH37" s="1867"/>
      <c r="AI37" s="1867"/>
      <c r="AJ37" s="1867"/>
      <c r="AK37" s="1867"/>
      <c r="AL37" s="1867"/>
      <c r="AM37" s="1867"/>
      <c r="AN37" s="1867"/>
      <c r="AO37" s="1867"/>
      <c r="AP37" s="1867"/>
      <c r="AQ37" s="1867"/>
      <c r="AR37" s="1867"/>
      <c r="AS37" s="1867"/>
      <c r="AT37" s="1867"/>
      <c r="AU37" s="1867"/>
      <c r="AV37" s="1867"/>
      <c r="AW37" s="1867"/>
      <c r="AX37" s="1867"/>
      <c r="AY37" s="1867"/>
      <c r="AZ37" s="1867"/>
      <c r="BA37" s="1867"/>
      <c r="BB37" s="1867"/>
      <c r="BC37" s="1867"/>
      <c r="BD37" s="1867"/>
      <c r="BE37" s="1867"/>
      <c r="BF37" s="1867"/>
      <c r="BG37" s="1867"/>
      <c r="BH37" s="1867"/>
      <c r="BI37" s="2632" t="e">
        <f t="shared" si="4"/>
        <v>#DIV/0!</v>
      </c>
      <c r="BJ37" s="2632" t="e">
        <f t="shared" si="5"/>
        <v>#DIV/0!</v>
      </c>
      <c r="BK37" s="2633" t="e">
        <f t="shared" si="6"/>
        <v>#DIV/0!</v>
      </c>
      <c r="BL37" s="1867"/>
      <c r="BM37" s="1865"/>
      <c r="BN37" s="1866"/>
      <c r="BO37" s="1866"/>
      <c r="BP37" s="1866"/>
      <c r="BQ37" s="1866"/>
      <c r="BR37" s="1867"/>
      <c r="BS37" s="1867"/>
      <c r="BT37" s="1867"/>
      <c r="BU37" s="1867"/>
      <c r="BV37" s="1867"/>
      <c r="BW37" s="1867"/>
      <c r="BX37" s="1867"/>
      <c r="BY37" s="1867"/>
      <c r="BZ37" s="1867"/>
      <c r="CA37" s="1805" t="e">
        <f t="shared" si="29"/>
        <v>#DIV/0!</v>
      </c>
      <c r="CB37" s="1806" t="e">
        <f t="shared" si="30"/>
        <v>#DIV/0!</v>
      </c>
      <c r="CC37" s="1807" t="e">
        <f t="shared" si="31"/>
        <v>#DIV/0!</v>
      </c>
      <c r="CD37" s="1437"/>
      <c r="CE37" s="1437"/>
      <c r="CF37" s="555"/>
      <c r="CG37" s="54"/>
      <c r="CH37" s="54"/>
      <c r="CI37" s="881"/>
      <c r="CJ37" s="249"/>
      <c r="CK37" s="196"/>
      <c r="CL37" s="78"/>
      <c r="CM37" s="57"/>
    </row>
    <row r="38" spans="1:92" s="34" customFormat="1" ht="19.5" hidden="1" customHeight="1">
      <c r="A38" s="1400"/>
      <c r="B38" s="1831" t="s">
        <v>286</v>
      </c>
      <c r="C38" s="1862" t="s">
        <v>26</v>
      </c>
      <c r="D38" s="1437"/>
      <c r="E38" s="1437"/>
      <c r="F38" s="1437"/>
      <c r="G38" s="1437"/>
      <c r="H38" s="1437"/>
      <c r="I38" s="1437"/>
      <c r="J38" s="1437"/>
      <c r="K38" s="1437"/>
      <c r="L38" s="1437"/>
      <c r="M38" s="1437"/>
      <c r="N38" s="1437"/>
      <c r="O38" s="1437"/>
      <c r="P38" s="1437"/>
      <c r="Q38" s="1437"/>
      <c r="R38" s="1437"/>
      <c r="S38" s="1674"/>
      <c r="T38" s="1674"/>
      <c r="U38" s="1674"/>
      <c r="V38" s="1868"/>
      <c r="W38" s="1868"/>
      <c r="X38" s="1868"/>
      <c r="Y38" s="1868"/>
      <c r="Z38" s="1868"/>
      <c r="AA38" s="1868"/>
      <c r="AB38" s="1868"/>
      <c r="AC38" s="1868"/>
      <c r="AD38" s="1868"/>
      <c r="AE38" s="1868"/>
      <c r="AF38" s="1868"/>
      <c r="AG38" s="1868"/>
      <c r="AH38" s="1868"/>
      <c r="AI38" s="1868"/>
      <c r="AJ38" s="1868"/>
      <c r="AK38" s="1868"/>
      <c r="AL38" s="1868"/>
      <c r="AM38" s="1868"/>
      <c r="AN38" s="1868"/>
      <c r="AO38" s="1868"/>
      <c r="AP38" s="1868"/>
      <c r="AQ38" s="1868"/>
      <c r="AR38" s="1868"/>
      <c r="AS38" s="1868"/>
      <c r="AT38" s="1868"/>
      <c r="AU38" s="1868"/>
      <c r="AV38" s="1868"/>
      <c r="AW38" s="1868"/>
      <c r="AX38" s="1868"/>
      <c r="AY38" s="1868"/>
      <c r="AZ38" s="1868"/>
      <c r="BA38" s="1868"/>
      <c r="BB38" s="1868"/>
      <c r="BC38" s="1868"/>
      <c r="BD38" s="1868"/>
      <c r="BE38" s="1868"/>
      <c r="BF38" s="1868"/>
      <c r="BG38" s="1868"/>
      <c r="BH38" s="1868"/>
      <c r="BI38" s="2632" t="e">
        <f t="shared" si="4"/>
        <v>#DIV/0!</v>
      </c>
      <c r="BJ38" s="2632" t="e">
        <f t="shared" si="5"/>
        <v>#DIV/0!</v>
      </c>
      <c r="BK38" s="2633" t="e">
        <f t="shared" si="6"/>
        <v>#DIV/0!</v>
      </c>
      <c r="BL38" s="1868"/>
      <c r="BM38" s="1868"/>
      <c r="BN38" s="1868"/>
      <c r="BO38" s="1868"/>
      <c r="BP38" s="1868"/>
      <c r="BQ38" s="1868"/>
      <c r="BR38" s="1868"/>
      <c r="BS38" s="1868"/>
      <c r="BT38" s="1868"/>
      <c r="BU38" s="1868"/>
      <c r="BV38" s="1868"/>
      <c r="BW38" s="1868"/>
      <c r="BX38" s="1868"/>
      <c r="BY38" s="1868"/>
      <c r="BZ38" s="1868"/>
      <c r="CA38" s="1805" t="e">
        <f t="shared" si="29"/>
        <v>#DIV/0!</v>
      </c>
      <c r="CB38" s="1806" t="e">
        <f t="shared" si="30"/>
        <v>#DIV/0!</v>
      </c>
      <c r="CC38" s="1807" t="e">
        <f t="shared" si="31"/>
        <v>#DIV/0!</v>
      </c>
      <c r="CD38" s="1437"/>
      <c r="CE38" s="1437"/>
      <c r="CF38" s="555"/>
      <c r="CG38" s="54"/>
      <c r="CH38" s="54"/>
      <c r="CI38" s="881"/>
      <c r="CJ38" s="249"/>
      <c r="CK38" s="196"/>
      <c r="CL38" s="78"/>
      <c r="CM38" s="57"/>
    </row>
    <row r="39" spans="1:92" s="611" customFormat="1" ht="21.95" customHeight="1">
      <c r="A39" s="1707" t="s">
        <v>119</v>
      </c>
      <c r="B39" s="1836" t="s">
        <v>901</v>
      </c>
      <c r="C39" s="1409"/>
      <c r="D39" s="1437"/>
      <c r="E39" s="1437"/>
      <c r="F39" s="1437"/>
      <c r="G39" s="1437"/>
      <c r="H39" s="1437"/>
      <c r="I39" s="1437"/>
      <c r="J39" s="1437"/>
      <c r="K39" s="1437"/>
      <c r="L39" s="1437"/>
      <c r="M39" s="1437"/>
      <c r="N39" s="1437"/>
      <c r="O39" s="1437"/>
      <c r="P39" s="1437"/>
      <c r="Q39" s="1437"/>
      <c r="R39" s="1437"/>
      <c r="S39" s="1674"/>
      <c r="T39" s="1674"/>
      <c r="U39" s="1674"/>
      <c r="V39" s="1858"/>
      <c r="W39" s="1858"/>
      <c r="X39" s="1858"/>
      <c r="Y39" s="1858"/>
      <c r="Z39" s="1858"/>
      <c r="AA39" s="1858"/>
      <c r="AB39" s="1858"/>
      <c r="AC39" s="1858"/>
      <c r="AD39" s="1858"/>
      <c r="AE39" s="1858"/>
      <c r="AF39" s="1858"/>
      <c r="AG39" s="1858"/>
      <c r="AH39" s="1858"/>
      <c r="AI39" s="1858"/>
      <c r="AJ39" s="1858"/>
      <c r="AK39" s="1858"/>
      <c r="AL39" s="1858"/>
      <c r="AM39" s="1858"/>
      <c r="AN39" s="1858"/>
      <c r="AO39" s="1858"/>
      <c r="AP39" s="1858"/>
      <c r="AQ39" s="1858"/>
      <c r="AR39" s="1858"/>
      <c r="AS39" s="1858"/>
      <c r="AT39" s="1858"/>
      <c r="AU39" s="1858"/>
      <c r="AV39" s="1858"/>
      <c r="AW39" s="1858"/>
      <c r="AX39" s="1858"/>
      <c r="AY39" s="1858"/>
      <c r="AZ39" s="1858"/>
      <c r="BA39" s="1858"/>
      <c r="BB39" s="1858"/>
      <c r="BC39" s="1858"/>
      <c r="BD39" s="1858"/>
      <c r="BE39" s="1858"/>
      <c r="BF39" s="1858"/>
      <c r="BG39" s="1858"/>
      <c r="BH39" s="1858"/>
      <c r="BI39" s="2632"/>
      <c r="BJ39" s="2632"/>
      <c r="BK39" s="2633"/>
      <c r="BL39" s="1858"/>
      <c r="BM39" s="1858"/>
      <c r="BN39" s="1858"/>
      <c r="BO39" s="1858"/>
      <c r="BP39" s="1858"/>
      <c r="BQ39" s="1858"/>
      <c r="BR39" s="1858"/>
      <c r="BS39" s="1858"/>
      <c r="BT39" s="1858"/>
      <c r="BU39" s="1858"/>
      <c r="BV39" s="1858"/>
      <c r="BW39" s="1858"/>
      <c r="BX39" s="1858"/>
      <c r="BY39" s="1858"/>
      <c r="BZ39" s="1858"/>
      <c r="CA39" s="1805"/>
      <c r="CB39" s="1806"/>
      <c r="CC39" s="1807"/>
      <c r="CD39" s="1437"/>
      <c r="CE39" s="1437"/>
      <c r="CF39" s="555"/>
      <c r="CG39" s="54"/>
      <c r="CH39" s="54"/>
      <c r="CI39" s="881"/>
      <c r="CJ39" s="898"/>
      <c r="CK39" s="202"/>
      <c r="CL39" s="848"/>
      <c r="CM39" s="850"/>
      <c r="CN39" s="34"/>
    </row>
    <row r="40" spans="1:92" s="631" customFormat="1" ht="21.95" customHeight="1">
      <c r="A40" s="1869">
        <v>1</v>
      </c>
      <c r="B40" s="1870" t="s">
        <v>287</v>
      </c>
      <c r="C40" s="1869" t="s">
        <v>49</v>
      </c>
      <c r="D40" s="1800">
        <v>2850</v>
      </c>
      <c r="E40" s="1871"/>
      <c r="F40" s="1871"/>
      <c r="G40" s="1871"/>
      <c r="H40" s="1871"/>
      <c r="I40" s="1871"/>
      <c r="J40" s="1871"/>
      <c r="K40" s="1871"/>
      <c r="L40" s="1871"/>
      <c r="M40" s="1871"/>
      <c r="N40" s="1871"/>
      <c r="O40" s="1871"/>
      <c r="P40" s="1871"/>
      <c r="Q40" s="1871"/>
      <c r="R40" s="1871"/>
      <c r="S40" s="1871">
        <v>2660</v>
      </c>
      <c r="T40" s="1837">
        <v>2673</v>
      </c>
      <c r="U40" s="1800">
        <v>2850</v>
      </c>
      <c r="V40" s="1872"/>
      <c r="W40" s="1872"/>
      <c r="X40" s="1872"/>
      <c r="Y40" s="1872"/>
      <c r="Z40" s="1872"/>
      <c r="AA40" s="1873">
        <v>2805</v>
      </c>
      <c r="AB40" s="1873">
        <v>2945.25</v>
      </c>
      <c r="AC40" s="1873">
        <v>2752</v>
      </c>
      <c r="AD40" s="1873">
        <v>2777</v>
      </c>
      <c r="AE40" s="1873">
        <v>2722</v>
      </c>
      <c r="AF40" s="1873"/>
      <c r="AG40" s="1873"/>
      <c r="AH40" s="1873"/>
      <c r="AI40" s="1873"/>
      <c r="AJ40" s="1873"/>
      <c r="AK40" s="1873"/>
      <c r="AL40" s="1873"/>
      <c r="AM40" s="1873"/>
      <c r="AN40" s="1873"/>
      <c r="AO40" s="1873"/>
      <c r="AP40" s="1873"/>
      <c r="AQ40" s="1873"/>
      <c r="AR40" s="1873"/>
      <c r="AS40" s="1873"/>
      <c r="AT40" s="1873">
        <v>2722</v>
      </c>
      <c r="AU40" s="1873"/>
      <c r="AV40" s="1873"/>
      <c r="AW40" s="1873"/>
      <c r="AX40" s="1873"/>
      <c r="AY40" s="1873"/>
      <c r="AZ40" s="1873"/>
      <c r="BA40" s="1873"/>
      <c r="BB40" s="1873"/>
      <c r="BC40" s="1873"/>
      <c r="BD40" s="1873"/>
      <c r="BE40" s="1873"/>
      <c r="BF40" s="1873"/>
      <c r="BG40" s="1873"/>
      <c r="BH40" s="1873"/>
      <c r="BI40" s="2632">
        <f t="shared" si="4"/>
        <v>97.040998217468797</v>
      </c>
      <c r="BJ40" s="2632">
        <f t="shared" si="5"/>
        <v>92.419998302351246</v>
      </c>
      <c r="BK40" s="2633">
        <f t="shared" si="6"/>
        <v>100</v>
      </c>
      <c r="BL40" s="1873"/>
      <c r="BM40" s="1872"/>
      <c r="BN40" s="1872"/>
      <c r="BO40" s="1872"/>
      <c r="BP40" s="1872"/>
      <c r="BQ40" s="1872"/>
      <c r="BR40" s="1872"/>
      <c r="BS40" s="1872"/>
      <c r="BT40" s="1872"/>
      <c r="BU40" s="1872"/>
      <c r="BV40" s="1872"/>
      <c r="BW40" s="1872"/>
      <c r="BX40" s="1872"/>
      <c r="BY40" s="1872"/>
      <c r="BZ40" s="1872"/>
      <c r="CA40" s="1805">
        <f>AA40/U40%</f>
        <v>98.421052631578945</v>
      </c>
      <c r="CB40" s="1806">
        <f>AA40/U40%</f>
        <v>98.421052631578945</v>
      </c>
      <c r="CC40" s="1807">
        <f>AB40/AA40%</f>
        <v>105</v>
      </c>
      <c r="CD40" s="1874"/>
      <c r="CE40" s="1871"/>
      <c r="CF40" s="555"/>
      <c r="CG40" s="54"/>
      <c r="CH40" s="54"/>
      <c r="CI40" s="899"/>
      <c r="CJ40" s="1266"/>
      <c r="CK40" s="273"/>
      <c r="CL40" s="1267"/>
      <c r="CM40" s="1268"/>
      <c r="CN40" s="1175"/>
    </row>
    <row r="41" spans="1:92" s="631" customFormat="1" ht="21.95" customHeight="1">
      <c r="A41" s="1869">
        <v>2</v>
      </c>
      <c r="B41" s="1870" t="s">
        <v>648</v>
      </c>
      <c r="C41" s="1869" t="s">
        <v>49</v>
      </c>
      <c r="D41" s="1800">
        <v>1100</v>
      </c>
      <c r="E41" s="1871"/>
      <c r="F41" s="1871"/>
      <c r="G41" s="1871"/>
      <c r="H41" s="1871"/>
      <c r="I41" s="1871"/>
      <c r="J41" s="1871"/>
      <c r="K41" s="1871"/>
      <c r="L41" s="1871"/>
      <c r="M41" s="1871"/>
      <c r="N41" s="1871"/>
      <c r="O41" s="1871"/>
      <c r="P41" s="1871"/>
      <c r="Q41" s="1871"/>
      <c r="R41" s="1871"/>
      <c r="S41" s="1871">
        <v>700</v>
      </c>
      <c r="T41" s="1837">
        <v>712</v>
      </c>
      <c r="U41" s="1800">
        <f>SUM(V41:Z41)</f>
        <v>820</v>
      </c>
      <c r="V41" s="1872">
        <v>650</v>
      </c>
      <c r="W41" s="1872">
        <v>50</v>
      </c>
      <c r="X41" s="1872">
        <v>40</v>
      </c>
      <c r="Y41" s="1872">
        <v>30</v>
      </c>
      <c r="Z41" s="1872">
        <v>50</v>
      </c>
      <c r="AA41" s="1873">
        <v>925</v>
      </c>
      <c r="AB41" s="1873">
        <v>971.25</v>
      </c>
      <c r="AC41" s="1873">
        <v>765</v>
      </c>
      <c r="AD41" s="1873">
        <v>622</v>
      </c>
      <c r="AE41" s="1873">
        <v>803</v>
      </c>
      <c r="AF41" s="1873"/>
      <c r="AG41" s="1873"/>
      <c r="AH41" s="1873"/>
      <c r="AI41" s="1873"/>
      <c r="AJ41" s="1873"/>
      <c r="AK41" s="1873"/>
      <c r="AL41" s="1873"/>
      <c r="AM41" s="1873"/>
      <c r="AN41" s="1873"/>
      <c r="AO41" s="1873"/>
      <c r="AP41" s="1873"/>
      <c r="AQ41" s="1873"/>
      <c r="AR41" s="1873"/>
      <c r="AS41" s="1873"/>
      <c r="AT41" s="1873">
        <v>803</v>
      </c>
      <c r="AU41" s="1873"/>
      <c r="AV41" s="1873"/>
      <c r="AW41" s="1873"/>
      <c r="AX41" s="1873"/>
      <c r="AY41" s="1873"/>
      <c r="AZ41" s="1873"/>
      <c r="BA41" s="1873"/>
      <c r="BB41" s="1873"/>
      <c r="BC41" s="1873"/>
      <c r="BD41" s="1873"/>
      <c r="BE41" s="1873"/>
      <c r="BF41" s="1873"/>
      <c r="BG41" s="1873"/>
      <c r="BH41" s="1873"/>
      <c r="BI41" s="2632">
        <f t="shared" si="4"/>
        <v>86.810810810810807</v>
      </c>
      <c r="BJ41" s="2632">
        <f t="shared" si="5"/>
        <v>82.676962676962674</v>
      </c>
      <c r="BK41" s="2633">
        <f t="shared" si="6"/>
        <v>100.00000000000001</v>
      </c>
      <c r="BL41" s="1873"/>
      <c r="BM41" s="1872"/>
      <c r="BN41" s="1872"/>
      <c r="BO41" s="1872"/>
      <c r="BP41" s="1872"/>
      <c r="BQ41" s="1872"/>
      <c r="BR41" s="1872"/>
      <c r="BS41" s="1872"/>
      <c r="BT41" s="1872"/>
      <c r="BU41" s="1872"/>
      <c r="BV41" s="1872"/>
      <c r="BW41" s="1872"/>
      <c r="BX41" s="1872"/>
      <c r="BY41" s="1872"/>
      <c r="BZ41" s="1872"/>
      <c r="CA41" s="1805">
        <f>AA41/U41%</f>
        <v>112.80487804878049</v>
      </c>
      <c r="CB41" s="1806">
        <f>AA41/U41%</f>
        <v>112.80487804878049</v>
      </c>
      <c r="CC41" s="1807">
        <f>AB41/AA41%</f>
        <v>105</v>
      </c>
      <c r="CD41" s="1874"/>
      <c r="CE41" s="1871"/>
      <c r="CF41" s="555"/>
      <c r="CG41" s="54"/>
      <c r="CH41" s="54"/>
      <c r="CI41" s="899"/>
      <c r="CJ41" s="1266"/>
      <c r="CK41" s="273"/>
      <c r="CL41" s="1267"/>
      <c r="CM41" s="1268"/>
      <c r="CN41" s="1175"/>
    </row>
    <row r="42" spans="1:92" s="631" customFormat="1" ht="21.95" customHeight="1">
      <c r="A42" s="1869">
        <v>3</v>
      </c>
      <c r="B42" s="1870" t="s">
        <v>288</v>
      </c>
      <c r="C42" s="1869" t="s">
        <v>253</v>
      </c>
      <c r="D42" s="1800">
        <v>2300</v>
      </c>
      <c r="E42" s="1871"/>
      <c r="F42" s="1871"/>
      <c r="G42" s="1871"/>
      <c r="H42" s="1871"/>
      <c r="I42" s="1871"/>
      <c r="J42" s="1871"/>
      <c r="K42" s="1871"/>
      <c r="L42" s="1871"/>
      <c r="M42" s="1871"/>
      <c r="N42" s="1871"/>
      <c r="O42" s="1871"/>
      <c r="P42" s="1871"/>
      <c r="Q42" s="1871"/>
      <c r="R42" s="1871"/>
      <c r="S42" s="1871">
        <v>2069</v>
      </c>
      <c r="T42" s="1837">
        <v>2078</v>
      </c>
      <c r="U42" s="1800">
        <v>2300</v>
      </c>
      <c r="V42" s="1872"/>
      <c r="W42" s="1872"/>
      <c r="X42" s="1872"/>
      <c r="Y42" s="1872"/>
      <c r="Z42" s="1872"/>
      <c r="AA42" s="1873">
        <v>2042</v>
      </c>
      <c r="AB42" s="1873">
        <v>2144.1</v>
      </c>
      <c r="AC42" s="1873">
        <v>1936</v>
      </c>
      <c r="AD42" s="1873">
        <v>2173</v>
      </c>
      <c r="AE42" s="1873">
        <v>2119</v>
      </c>
      <c r="AF42" s="1873"/>
      <c r="AG42" s="1873"/>
      <c r="AH42" s="1873"/>
      <c r="AI42" s="1873"/>
      <c r="AJ42" s="1873"/>
      <c r="AK42" s="1873"/>
      <c r="AL42" s="1873"/>
      <c r="AM42" s="1873"/>
      <c r="AN42" s="1873"/>
      <c r="AO42" s="1873"/>
      <c r="AP42" s="1873"/>
      <c r="AQ42" s="1873"/>
      <c r="AR42" s="1873"/>
      <c r="AS42" s="1873"/>
      <c r="AT42" s="1873">
        <v>2119</v>
      </c>
      <c r="AU42" s="1873"/>
      <c r="AV42" s="1873"/>
      <c r="AW42" s="1873"/>
      <c r="AX42" s="1873"/>
      <c r="AY42" s="1873"/>
      <c r="AZ42" s="1873"/>
      <c r="BA42" s="1873"/>
      <c r="BB42" s="1873"/>
      <c r="BC42" s="1873"/>
      <c r="BD42" s="1873"/>
      <c r="BE42" s="1873"/>
      <c r="BF42" s="1873"/>
      <c r="BG42" s="1873"/>
      <c r="BH42" s="1873"/>
      <c r="BI42" s="2632">
        <f t="shared" si="4"/>
        <v>103.77081292850146</v>
      </c>
      <c r="BJ42" s="2632">
        <f t="shared" si="5"/>
        <v>98.829345646191882</v>
      </c>
      <c r="BK42" s="2633">
        <f t="shared" si="6"/>
        <v>100</v>
      </c>
      <c r="BL42" s="1873"/>
      <c r="BM42" s="1872"/>
      <c r="BN42" s="1872"/>
      <c r="BO42" s="1872"/>
      <c r="BP42" s="1872"/>
      <c r="BQ42" s="1872"/>
      <c r="BR42" s="1872"/>
      <c r="BS42" s="1872"/>
      <c r="BT42" s="1872"/>
      <c r="BU42" s="1872"/>
      <c r="BV42" s="1872"/>
      <c r="BW42" s="1872"/>
      <c r="BX42" s="1872"/>
      <c r="BY42" s="1872"/>
      <c r="BZ42" s="1872"/>
      <c r="CA42" s="1805">
        <f>AA42/U42%</f>
        <v>88.782608695652172</v>
      </c>
      <c r="CB42" s="1806">
        <f>AA42/U42%</f>
        <v>88.782608695652172</v>
      </c>
      <c r="CC42" s="1807">
        <f>AB42/AA42%</f>
        <v>104.99999999999999</v>
      </c>
      <c r="CD42" s="1874"/>
      <c r="CE42" s="1871"/>
      <c r="CF42" s="555"/>
      <c r="CG42" s="54"/>
      <c r="CH42" s="54"/>
      <c r="CI42" s="899"/>
      <c r="CJ42" s="1266"/>
      <c r="CK42" s="273"/>
      <c r="CL42" s="1267"/>
      <c r="CM42" s="1268"/>
      <c r="CN42" s="1175"/>
    </row>
    <row r="43" spans="1:92" s="595" customFormat="1" ht="41.25" customHeight="1">
      <c r="A43" s="1400">
        <v>4</v>
      </c>
      <c r="B43" s="1831" t="s">
        <v>649</v>
      </c>
      <c r="C43" s="1400" t="s">
        <v>49</v>
      </c>
      <c r="D43" s="1437"/>
      <c r="E43" s="1437"/>
      <c r="F43" s="1437"/>
      <c r="G43" s="1437"/>
      <c r="H43" s="1437"/>
      <c r="I43" s="1437"/>
      <c r="J43" s="1437"/>
      <c r="K43" s="1437"/>
      <c r="L43" s="1437"/>
      <c r="M43" s="1437"/>
      <c r="N43" s="1437"/>
      <c r="O43" s="1437"/>
      <c r="P43" s="1437"/>
      <c r="Q43" s="1437"/>
      <c r="R43" s="1437"/>
      <c r="S43" s="1674"/>
      <c r="T43" s="1674"/>
      <c r="U43" s="1684">
        <f>2000+42522</f>
        <v>44522</v>
      </c>
      <c r="V43" s="1875"/>
      <c r="W43" s="1875"/>
      <c r="X43" s="1875"/>
      <c r="Y43" s="1875"/>
      <c r="Z43" s="1875"/>
      <c r="AA43" s="1876">
        <v>46389</v>
      </c>
      <c r="AB43" s="1876">
        <v>48708.450000000004</v>
      </c>
      <c r="AC43" s="1876">
        <v>47115</v>
      </c>
      <c r="AD43" s="1876">
        <v>44904</v>
      </c>
      <c r="AE43" s="1876">
        <v>48095</v>
      </c>
      <c r="AF43" s="1876"/>
      <c r="AG43" s="1876"/>
      <c r="AH43" s="1876"/>
      <c r="AI43" s="1876"/>
      <c r="AJ43" s="1876"/>
      <c r="AK43" s="1876"/>
      <c r="AL43" s="1876"/>
      <c r="AM43" s="1876"/>
      <c r="AN43" s="1876"/>
      <c r="AO43" s="1876"/>
      <c r="AP43" s="1876"/>
      <c r="AQ43" s="1876"/>
      <c r="AR43" s="1876"/>
      <c r="AS43" s="1876"/>
      <c r="AT43" s="1876">
        <v>48095</v>
      </c>
      <c r="AU43" s="1876"/>
      <c r="AV43" s="1876"/>
      <c r="AW43" s="1876"/>
      <c r="AX43" s="1876"/>
      <c r="AY43" s="1876"/>
      <c r="AZ43" s="1876"/>
      <c r="BA43" s="1876"/>
      <c r="BB43" s="1876"/>
      <c r="BC43" s="1876"/>
      <c r="BD43" s="1876"/>
      <c r="BE43" s="1876"/>
      <c r="BF43" s="1876"/>
      <c r="BG43" s="1876"/>
      <c r="BH43" s="1876"/>
      <c r="BI43" s="2632">
        <f t="shared" si="4"/>
        <v>103.67759598180604</v>
      </c>
      <c r="BJ43" s="2632">
        <f t="shared" si="5"/>
        <v>98.740567601720016</v>
      </c>
      <c r="BK43" s="2633">
        <f t="shared" si="6"/>
        <v>100</v>
      </c>
      <c r="BL43" s="1876"/>
      <c r="BM43" s="1875"/>
      <c r="BN43" s="1875"/>
      <c r="BO43" s="1875"/>
      <c r="BP43" s="1875"/>
      <c r="BQ43" s="1875"/>
      <c r="BR43" s="1875"/>
      <c r="BS43" s="1875"/>
      <c r="BT43" s="1875"/>
      <c r="BU43" s="1875"/>
      <c r="BV43" s="1875"/>
      <c r="BW43" s="1875"/>
      <c r="BX43" s="1875"/>
      <c r="BY43" s="1875"/>
      <c r="BZ43" s="1875"/>
      <c r="CA43" s="1805">
        <f>AA43/U43%</f>
        <v>104.19343246035668</v>
      </c>
      <c r="CB43" s="1806">
        <f>AA43/U43%</f>
        <v>104.19343246035668</v>
      </c>
      <c r="CC43" s="1807">
        <f>AB43/AA43%</f>
        <v>105.00000000000001</v>
      </c>
      <c r="CD43" s="1877"/>
      <c r="CE43" s="1437"/>
      <c r="CF43" s="555"/>
      <c r="CG43" s="54"/>
      <c r="CH43" s="54"/>
      <c r="CI43" s="1269"/>
      <c r="CJ43" s="252"/>
      <c r="CK43" s="196"/>
      <c r="CL43" s="783"/>
      <c r="CM43" s="671"/>
      <c r="CN43" s="1177"/>
    </row>
    <row r="44" spans="1:92" s="859" customFormat="1" ht="21.95" customHeight="1">
      <c r="A44" s="1878" t="s">
        <v>122</v>
      </c>
      <c r="B44" s="1879" t="s">
        <v>289</v>
      </c>
      <c r="C44" s="1664"/>
      <c r="D44" s="1437"/>
      <c r="E44" s="1437"/>
      <c r="F44" s="1437"/>
      <c r="G44" s="1437"/>
      <c r="H44" s="1437"/>
      <c r="I44" s="1437"/>
      <c r="J44" s="1437"/>
      <c r="K44" s="1437"/>
      <c r="L44" s="1437"/>
      <c r="M44" s="1437"/>
      <c r="N44" s="1437"/>
      <c r="O44" s="1437"/>
      <c r="P44" s="1437"/>
      <c r="Q44" s="1437"/>
      <c r="R44" s="1437"/>
      <c r="S44" s="1674"/>
      <c r="T44" s="1674"/>
      <c r="U44" s="1674"/>
      <c r="V44" s="1880"/>
      <c r="W44" s="1880"/>
      <c r="X44" s="1880"/>
      <c r="Y44" s="1880"/>
      <c r="Z44" s="1880"/>
      <c r="AA44" s="1880"/>
      <c r="AB44" s="1880"/>
      <c r="AC44" s="1880"/>
      <c r="AD44" s="1880"/>
      <c r="AE44" s="1880"/>
      <c r="AF44" s="1880"/>
      <c r="AG44" s="1880"/>
      <c r="AH44" s="1880"/>
      <c r="AI44" s="1880"/>
      <c r="AJ44" s="1880"/>
      <c r="AK44" s="1880"/>
      <c r="AL44" s="1880"/>
      <c r="AM44" s="1880"/>
      <c r="AN44" s="1880"/>
      <c r="AO44" s="1880"/>
      <c r="AP44" s="1880"/>
      <c r="AQ44" s="1880"/>
      <c r="AR44" s="1880"/>
      <c r="AS44" s="1880"/>
      <c r="AT44" s="1880"/>
      <c r="AU44" s="1880"/>
      <c r="AV44" s="1880"/>
      <c r="AW44" s="1880"/>
      <c r="AX44" s="1880"/>
      <c r="AY44" s="1880"/>
      <c r="AZ44" s="1880"/>
      <c r="BA44" s="1880"/>
      <c r="BB44" s="1880"/>
      <c r="BC44" s="1880"/>
      <c r="BD44" s="1880"/>
      <c r="BE44" s="1880"/>
      <c r="BF44" s="1880"/>
      <c r="BG44" s="1880"/>
      <c r="BH44" s="1880"/>
      <c r="BI44" s="2632"/>
      <c r="BJ44" s="2632"/>
      <c r="BK44" s="2633"/>
      <c r="BL44" s="1880"/>
      <c r="BM44" s="1880"/>
      <c r="BN44" s="1880"/>
      <c r="BO44" s="1880"/>
      <c r="BP44" s="1880"/>
      <c r="BQ44" s="1880"/>
      <c r="BR44" s="1880"/>
      <c r="BS44" s="1880"/>
      <c r="BT44" s="1880"/>
      <c r="BU44" s="1880"/>
      <c r="BV44" s="1880"/>
      <c r="BW44" s="1880"/>
      <c r="BX44" s="1880"/>
      <c r="BY44" s="1880"/>
      <c r="BZ44" s="1880"/>
      <c r="CA44" s="1805"/>
      <c r="CB44" s="1806"/>
      <c r="CC44" s="1807"/>
      <c r="CD44" s="1437"/>
      <c r="CE44" s="1437"/>
      <c r="CF44" s="555"/>
      <c r="CG44" s="54"/>
      <c r="CH44" s="54"/>
      <c r="CI44" s="867"/>
      <c r="CJ44" s="857"/>
      <c r="CK44" s="196"/>
      <c r="CL44" s="783"/>
      <c r="CM44" s="858"/>
      <c r="CN44" s="34"/>
    </row>
    <row r="45" spans="1:92" s="859" customFormat="1" ht="21.95" customHeight="1">
      <c r="A45" s="1797">
        <v>1</v>
      </c>
      <c r="B45" s="1798" t="s">
        <v>290</v>
      </c>
      <c r="C45" s="1664" t="s">
        <v>49</v>
      </c>
      <c r="D45" s="1800">
        <f>SUM(E45:R45)</f>
        <v>30955</v>
      </c>
      <c r="E45" s="1800">
        <f>3910</f>
        <v>3910</v>
      </c>
      <c r="F45" s="1800">
        <f>2550</f>
        <v>2550</v>
      </c>
      <c r="G45" s="1800">
        <f>2100</f>
        <v>2100</v>
      </c>
      <c r="H45" s="1800">
        <f>1120</f>
        <v>1120</v>
      </c>
      <c r="I45" s="1800">
        <f>2890</f>
        <v>2890</v>
      </c>
      <c r="J45" s="1800">
        <f>1550</f>
        <v>1550</v>
      </c>
      <c r="K45" s="1800">
        <v>1780</v>
      </c>
      <c r="L45" s="1800">
        <f>2150</f>
        <v>2150</v>
      </c>
      <c r="M45" s="1800">
        <f>2150</f>
        <v>2150</v>
      </c>
      <c r="N45" s="1800">
        <f>1410</f>
        <v>1410</v>
      </c>
      <c r="O45" s="1800">
        <f>1500</f>
        <v>1500</v>
      </c>
      <c r="P45" s="1800">
        <f>1790</f>
        <v>1790</v>
      </c>
      <c r="Q45" s="1800">
        <f>1450</f>
        <v>1450</v>
      </c>
      <c r="R45" s="1800">
        <f>4605</f>
        <v>4605</v>
      </c>
      <c r="S45" s="1799">
        <v>30480</v>
      </c>
      <c r="T45" s="1799">
        <v>30751</v>
      </c>
      <c r="U45" s="1800">
        <f>SUM(V45:Z45)</f>
        <v>12196</v>
      </c>
      <c r="V45" s="1881">
        <v>3815</v>
      </c>
      <c r="W45" s="1881">
        <v>2451</v>
      </c>
      <c r="X45" s="1881">
        <v>1933</v>
      </c>
      <c r="Y45" s="1881">
        <v>1110</v>
      </c>
      <c r="Z45" s="1881">
        <v>2887</v>
      </c>
      <c r="AA45" s="1800">
        <v>31335</v>
      </c>
      <c r="AB45" s="1800">
        <f>SUM(BM45:BZ45)</f>
        <v>32283</v>
      </c>
      <c r="AC45" s="1800">
        <v>31925</v>
      </c>
      <c r="AD45" s="1808">
        <f>+AD48+AD49</f>
        <v>31971</v>
      </c>
      <c r="AE45" s="1808">
        <f>AE48+AE49</f>
        <v>32283</v>
      </c>
      <c r="AF45" s="1808">
        <f t="shared" ref="AF45:BH45" si="40">AF48+AF49</f>
        <v>3977</v>
      </c>
      <c r="AG45" s="1808">
        <f t="shared" si="40"/>
        <v>2545</v>
      </c>
      <c r="AH45" s="1808">
        <f t="shared" si="40"/>
        <v>2008</v>
      </c>
      <c r="AI45" s="1808">
        <f t="shared" si="40"/>
        <v>1152</v>
      </c>
      <c r="AJ45" s="1808">
        <f t="shared" si="40"/>
        <v>2993</v>
      </c>
      <c r="AK45" s="1808">
        <f t="shared" si="40"/>
        <v>1538</v>
      </c>
      <c r="AL45" s="1808">
        <f t="shared" si="40"/>
        <v>1954</v>
      </c>
      <c r="AM45" s="1808">
        <f t="shared" si="40"/>
        <v>2456</v>
      </c>
      <c r="AN45" s="1808">
        <f t="shared" si="40"/>
        <v>2317</v>
      </c>
      <c r="AO45" s="1808">
        <f t="shared" si="40"/>
        <v>1323</v>
      </c>
      <c r="AP45" s="1808">
        <f t="shared" si="40"/>
        <v>1912</v>
      </c>
      <c r="AQ45" s="1808">
        <f t="shared" si="40"/>
        <v>1705</v>
      </c>
      <c r="AR45" s="1808">
        <f t="shared" si="40"/>
        <v>1647</v>
      </c>
      <c r="AS45" s="1808">
        <f t="shared" si="40"/>
        <v>4756</v>
      </c>
      <c r="AT45" s="1808">
        <f t="shared" si="40"/>
        <v>32815</v>
      </c>
      <c r="AU45" s="1808">
        <f t="shared" si="40"/>
        <v>4015</v>
      </c>
      <c r="AV45" s="1808">
        <f t="shared" si="40"/>
        <v>2583</v>
      </c>
      <c r="AW45" s="1808">
        <f t="shared" si="40"/>
        <v>2046</v>
      </c>
      <c r="AX45" s="1808">
        <f t="shared" si="40"/>
        <v>1190</v>
      </c>
      <c r="AY45" s="1808">
        <f t="shared" si="40"/>
        <v>3031</v>
      </c>
      <c r="AZ45" s="1808">
        <f t="shared" si="40"/>
        <v>1576</v>
      </c>
      <c r="BA45" s="1808">
        <f t="shared" si="40"/>
        <v>1992</v>
      </c>
      <c r="BB45" s="1808">
        <f t="shared" si="40"/>
        <v>2494</v>
      </c>
      <c r="BC45" s="1808">
        <f t="shared" si="40"/>
        <v>2355</v>
      </c>
      <c r="BD45" s="1808">
        <f t="shared" si="40"/>
        <v>1361</v>
      </c>
      <c r="BE45" s="1808">
        <f t="shared" si="40"/>
        <v>1950</v>
      </c>
      <c r="BF45" s="1808">
        <f t="shared" si="40"/>
        <v>1743</v>
      </c>
      <c r="BG45" s="1808">
        <f t="shared" si="40"/>
        <v>1685</v>
      </c>
      <c r="BH45" s="1808">
        <f t="shared" si="40"/>
        <v>4794</v>
      </c>
      <c r="BI45" s="2632">
        <f t="shared" si="4"/>
        <v>103.02537099090473</v>
      </c>
      <c r="BJ45" s="2632">
        <f t="shared" si="5"/>
        <v>100</v>
      </c>
      <c r="BK45" s="2633">
        <f t="shared" si="6"/>
        <v>101.64792615308367</v>
      </c>
      <c r="BL45" s="1800"/>
      <c r="BM45" s="1882">
        <f>BM48+BM49</f>
        <v>3977</v>
      </c>
      <c r="BN45" s="1882">
        <f t="shared" ref="BN45:BZ45" si="41">BN48+BN49</f>
        <v>2545</v>
      </c>
      <c r="BO45" s="1882">
        <f t="shared" si="41"/>
        <v>2008</v>
      </c>
      <c r="BP45" s="1882">
        <f t="shared" si="41"/>
        <v>1152</v>
      </c>
      <c r="BQ45" s="1882">
        <f t="shared" si="41"/>
        <v>2993</v>
      </c>
      <c r="BR45" s="1882">
        <f t="shared" si="41"/>
        <v>1538</v>
      </c>
      <c r="BS45" s="1882">
        <f t="shared" si="41"/>
        <v>1954</v>
      </c>
      <c r="BT45" s="1882">
        <f t="shared" si="41"/>
        <v>2456</v>
      </c>
      <c r="BU45" s="1882">
        <f t="shared" si="41"/>
        <v>2317</v>
      </c>
      <c r="BV45" s="1882">
        <f t="shared" si="41"/>
        <v>1323</v>
      </c>
      <c r="BW45" s="1882">
        <f t="shared" si="41"/>
        <v>1912</v>
      </c>
      <c r="BX45" s="1882">
        <f t="shared" si="41"/>
        <v>1705</v>
      </c>
      <c r="BY45" s="1882">
        <f t="shared" si="41"/>
        <v>1647</v>
      </c>
      <c r="BZ45" s="1882">
        <f t="shared" si="41"/>
        <v>4756</v>
      </c>
      <c r="CA45" s="1805">
        <f>AA45/U45%</f>
        <v>256.92850114791736</v>
      </c>
      <c r="CB45" s="1806">
        <f>AA45/U45%</f>
        <v>256.92850114791736</v>
      </c>
      <c r="CC45" s="1807">
        <f>AB45/AA45%</f>
        <v>103.02537099090473</v>
      </c>
      <c r="CD45" s="1883"/>
      <c r="CE45" s="1800"/>
      <c r="CF45" s="555"/>
      <c r="CG45" s="54"/>
      <c r="CH45" s="54"/>
      <c r="CI45" s="881"/>
      <c r="CJ45" s="857"/>
      <c r="CK45" s="196"/>
      <c r="CL45" s="783"/>
      <c r="CM45" s="858"/>
      <c r="CN45" s="34"/>
    </row>
    <row r="46" spans="1:92" s="859" customFormat="1" ht="21.95" customHeight="1">
      <c r="A46" s="1797"/>
      <c r="B46" s="1798" t="s">
        <v>291</v>
      </c>
      <c r="C46" s="1664" t="s">
        <v>26</v>
      </c>
      <c r="D46" s="1855" t="e">
        <f>D45/'B8. DS-GD&amp;TE '!#REF!%</f>
        <v>#REF!</v>
      </c>
      <c r="E46" s="1437" t="e">
        <f>E45/'B8. DS-GD&amp;TE '!#REF!%</f>
        <v>#REF!</v>
      </c>
      <c r="F46" s="1437" t="e">
        <f>F45/'B8. DS-GD&amp;TE '!#REF!%</f>
        <v>#REF!</v>
      </c>
      <c r="G46" s="1437" t="e">
        <f>G45/'B8. DS-GD&amp;TE '!#REF!%</f>
        <v>#REF!</v>
      </c>
      <c r="H46" s="1437" t="e">
        <f>H45/'B8. DS-GD&amp;TE '!#REF!%</f>
        <v>#REF!</v>
      </c>
      <c r="I46" s="1437" t="e">
        <f>I45/'B8. DS-GD&amp;TE '!#REF!%</f>
        <v>#REF!</v>
      </c>
      <c r="J46" s="1437" t="e">
        <f>J45/'B8. DS-GD&amp;TE '!#REF!%</f>
        <v>#REF!</v>
      </c>
      <c r="K46" s="1437" t="e">
        <f>K45/'B8. DS-GD&amp;TE '!#REF!%</f>
        <v>#REF!</v>
      </c>
      <c r="L46" s="1437" t="e">
        <f>L45/'B8. DS-GD&amp;TE '!#REF!%</f>
        <v>#REF!</v>
      </c>
      <c r="M46" s="1437" t="e">
        <f>M45/'B8. DS-GD&amp;TE '!#REF!%</f>
        <v>#REF!</v>
      </c>
      <c r="N46" s="1437" t="e">
        <f>N45/'B8. DS-GD&amp;TE '!#REF!%</f>
        <v>#REF!</v>
      </c>
      <c r="O46" s="1437" t="e">
        <f>O45/'B8. DS-GD&amp;TE '!#REF!%</f>
        <v>#REF!</v>
      </c>
      <c r="P46" s="1437" t="e">
        <f>P45/'B8. DS-GD&amp;TE '!#REF!%</f>
        <v>#REF!</v>
      </c>
      <c r="Q46" s="1437" t="e">
        <f>Q45/'B8. DS-GD&amp;TE '!#REF!%</f>
        <v>#REF!</v>
      </c>
      <c r="R46" s="1437" t="e">
        <f>R45/'B8. DS-GD&amp;TE '!#REF!%</f>
        <v>#REF!</v>
      </c>
      <c r="S46" s="1884">
        <f>S45/48000*100</f>
        <v>63.5</v>
      </c>
      <c r="T46" s="1674" t="e">
        <f>T45/'B8. DS-GD&amp;TE '!#REF!*100</f>
        <v>#REF!</v>
      </c>
      <c r="U46" s="1885" t="e">
        <f>U45/'B8. DS-GD&amp;TE '!#REF!%</f>
        <v>#REF!</v>
      </c>
      <c r="V46" s="1885" t="e">
        <f>V45/'B8. DS-GD&amp;TE '!#REF!%</f>
        <v>#REF!</v>
      </c>
      <c r="W46" s="1885" t="e">
        <f>W45/'B8. DS-GD&amp;TE '!#REF!%</f>
        <v>#REF!</v>
      </c>
      <c r="X46" s="1885" t="e">
        <f>X45/'B8. DS-GD&amp;TE '!#REF!%</f>
        <v>#REF!</v>
      </c>
      <c r="Y46" s="1885" t="e">
        <f>Y45/'B8. DS-GD&amp;TE '!#REF!%</f>
        <v>#REF!</v>
      </c>
      <c r="Z46" s="1885" t="e">
        <f>Z45/'B8. DS-GD&amp;TE '!#REF!%</f>
        <v>#REF!</v>
      </c>
      <c r="AA46" s="1885">
        <v>64.134839739653685</v>
      </c>
      <c r="AB46" s="1885">
        <f>AB45/'B8. DS-GD&amp;TE '!E9%</f>
        <v>65.249818093621144</v>
      </c>
      <c r="AC46" s="1885">
        <v>64.94629343315161</v>
      </c>
      <c r="AD46" s="1885">
        <f>AD45/'B8. DS-GD&amp;TE '!G9*100</f>
        <v>64.857792023369981</v>
      </c>
      <c r="AE46" s="1885">
        <f>AE45/'B8. DS-GD&amp;TE '!H9*100</f>
        <v>65.249818093621144</v>
      </c>
      <c r="AF46" s="1885">
        <f>AF45/'B8. DS-GD&amp;TE '!I9*100</f>
        <v>65.23950131233596</v>
      </c>
      <c r="AG46" s="1885">
        <f>AG45/'B8. DS-GD&amp;TE '!J9*100</f>
        <v>65.006385696040866</v>
      </c>
      <c r="AH46" s="1885">
        <f>AH45/'B8. DS-GD&amp;TE '!K9*100</f>
        <v>64.503694185672984</v>
      </c>
      <c r="AI46" s="1885">
        <f>AI45/'B8. DS-GD&amp;TE '!L9*100</f>
        <v>64.285714285714292</v>
      </c>
      <c r="AJ46" s="1885">
        <f>AJ45/'B8. DS-GD&amp;TE '!M9*100</f>
        <v>65.051075853075417</v>
      </c>
      <c r="AK46" s="1885">
        <f>AK45/'B8. DS-GD&amp;TE '!N9*100</f>
        <v>67.574692442882238</v>
      </c>
      <c r="AL46" s="1885">
        <f>AL45/'B8. DS-GD&amp;TE '!O9*100</f>
        <v>64.960106382978722</v>
      </c>
      <c r="AM46" s="1885">
        <f>AM45/'B8. DS-GD&amp;TE '!P9*100</f>
        <v>65.388711395101168</v>
      </c>
      <c r="AN46" s="1885">
        <f>AN45/'B8. DS-GD&amp;TE '!Q9*100</f>
        <v>65.065992698680148</v>
      </c>
      <c r="AO46" s="1885">
        <f>AO45/'B8. DS-GD&amp;TE '!R9*100</f>
        <v>69.485294117647058</v>
      </c>
      <c r="AP46" s="1885">
        <f>AP45/'B8. DS-GD&amp;TE '!S9*100</f>
        <v>71.960858110651117</v>
      </c>
      <c r="AQ46" s="1885">
        <f>AQ45/'B8. DS-GD&amp;TE '!T9*100</f>
        <v>63.786008230452673</v>
      </c>
      <c r="AR46" s="1885">
        <f>AR45/'B8. DS-GD&amp;TE '!U9*100</f>
        <v>62.718964204112716</v>
      </c>
      <c r="AS46" s="1885">
        <f>AS45/'B8. DS-GD&amp;TE '!V9*100</f>
        <v>63.430248066150973</v>
      </c>
      <c r="AT46" s="1885">
        <f>AT45/'B8. DS-GD&amp;TE '!W9*100</f>
        <v>65.51207825913356</v>
      </c>
      <c r="AU46" s="1885">
        <f>AU45/'B8. DS-GD&amp;TE '!X9*100</f>
        <v>64.664197133193753</v>
      </c>
      <c r="AV46" s="1885">
        <f>AV45/'B8. DS-GD&amp;TE '!Y9*100</f>
        <v>65.177895533686609</v>
      </c>
      <c r="AW46" s="1885">
        <f>AW45/'B8. DS-GD&amp;TE '!Z9*100</f>
        <v>64.870006341154081</v>
      </c>
      <c r="AX46" s="1885">
        <f>AX45/'B8. DS-GD&amp;TE '!AA9*100</f>
        <v>65.600882028665936</v>
      </c>
      <c r="AY46" s="1885">
        <f>AY45/'B8. DS-GD&amp;TE '!AB9*100</f>
        <v>65.196816519681661</v>
      </c>
      <c r="AZ46" s="1885">
        <f>AZ45/'B8. DS-GD&amp;TE '!AC9*100</f>
        <v>68.284228769497403</v>
      </c>
      <c r="BA46" s="1885">
        <f>BA45/'B8. DS-GD&amp;TE '!AD9*100</f>
        <v>65.247297739927944</v>
      </c>
      <c r="BB46" s="1885">
        <f>BB45/'B8. DS-GD&amp;TE '!AE9*100</f>
        <v>65.631578947368425</v>
      </c>
      <c r="BC46" s="1885">
        <f>BC45/'B8. DS-GD&amp;TE '!AF9*100</f>
        <v>65.289714444136408</v>
      </c>
      <c r="BD46" s="1885">
        <f>BD45/'B8. DS-GD&amp;TE '!AG9*100</f>
        <v>70.335917312661493</v>
      </c>
      <c r="BE46" s="1885">
        <f>BE45/'B8. DS-GD&amp;TE '!AH9*100</f>
        <v>74.031890660592254</v>
      </c>
      <c r="BF46" s="1885">
        <f>BF45/'B8. DS-GD&amp;TE '!AI9*100</f>
        <v>64.436229205175593</v>
      </c>
      <c r="BG46" s="1885">
        <f>BG45/'B8. DS-GD&amp;TE '!AJ9*100</f>
        <v>63.322059376174366</v>
      </c>
      <c r="BH46" s="1885">
        <f>BH45/'B8. DS-GD&amp;TE '!AK9*100</f>
        <v>63.095551460910769</v>
      </c>
      <c r="BI46" s="2632">
        <f t="shared" si="4"/>
        <v>101.73849090212677</v>
      </c>
      <c r="BJ46" s="2632">
        <f t="shared" si="5"/>
        <v>100</v>
      </c>
      <c r="BK46" s="2633">
        <f t="shared" si="6"/>
        <v>100.40193240866375</v>
      </c>
      <c r="BL46" s="1885"/>
      <c r="BM46" s="1885">
        <f>BM45/'B8. DS-GD&amp;TE '!AP9%</f>
        <v>64.856490541422048</v>
      </c>
      <c r="BN46" s="1885">
        <f>BN45/'B8. DS-GD&amp;TE '!AQ9%</f>
        <v>65.006385696040866</v>
      </c>
      <c r="BO46" s="1885">
        <f>BO45/'B8. DS-GD&amp;TE '!AR9%</f>
        <v>64.503694185672984</v>
      </c>
      <c r="BP46" s="1885">
        <f>BP45/'B8. DS-GD&amp;TE '!AS9%</f>
        <v>64.285714285714278</v>
      </c>
      <c r="BQ46" s="1885">
        <f>BQ45/'B8. DS-GD&amp;TE '!AT9%</f>
        <v>65.051075853075417</v>
      </c>
      <c r="BR46" s="1885">
        <f>BR45/'B8. DS-GD&amp;TE '!AU9%</f>
        <v>67.574692442882238</v>
      </c>
      <c r="BS46" s="1885">
        <f>BS45/'B8. DS-GD&amp;TE '!AV9%</f>
        <v>64.960106382978722</v>
      </c>
      <c r="BT46" s="1885">
        <f>BT45/'B8. DS-GD&amp;TE '!AW9%</f>
        <v>65.388711395101168</v>
      </c>
      <c r="BU46" s="1885">
        <f>BU45/'B8. DS-GD&amp;TE '!AX9%</f>
        <v>65.065992698680148</v>
      </c>
      <c r="BV46" s="1885">
        <f>BV45/'B8. DS-GD&amp;TE '!AY9%</f>
        <v>69.485294117647058</v>
      </c>
      <c r="BW46" s="1885">
        <f>BW45/'B8. DS-GD&amp;TE '!AZ9%</f>
        <v>71.960858110651102</v>
      </c>
      <c r="BX46" s="1885">
        <f>BX45/'B8. DS-GD&amp;TE '!BA9%</f>
        <v>63.786008230452673</v>
      </c>
      <c r="BY46" s="1885">
        <f>BY45/'B8. DS-GD&amp;TE '!BB9%</f>
        <v>62.718964204112716</v>
      </c>
      <c r="BZ46" s="1885">
        <f>BZ45/'B8. DS-GD&amp;TE '!BC9%</f>
        <v>63.73626373626373</v>
      </c>
      <c r="CA46" s="1805" t="e">
        <f>AA46/U46%</f>
        <v>#REF!</v>
      </c>
      <c r="CB46" s="1806" t="e">
        <f>AA46/U46%</f>
        <v>#REF!</v>
      </c>
      <c r="CC46" s="1807"/>
      <c r="CD46" s="1887"/>
      <c r="CE46" s="1437"/>
      <c r="CF46" s="555"/>
      <c r="CG46" s="54"/>
      <c r="CH46" s="54"/>
      <c r="CI46" s="881"/>
      <c r="CJ46" s="857"/>
      <c r="CK46" s="188"/>
      <c r="CL46" s="783"/>
      <c r="CM46" s="801"/>
      <c r="CN46" s="56"/>
    </row>
    <row r="47" spans="1:92" s="859" customFormat="1" ht="21.95" customHeight="1">
      <c r="A47" s="1797"/>
      <c r="B47" s="1798" t="s">
        <v>292</v>
      </c>
      <c r="C47" s="1400"/>
      <c r="D47" s="1437"/>
      <c r="E47" s="1437"/>
      <c r="F47" s="1437"/>
      <c r="G47" s="1437"/>
      <c r="H47" s="1437"/>
      <c r="I47" s="1437"/>
      <c r="J47" s="1437"/>
      <c r="K47" s="1437"/>
      <c r="L47" s="1437"/>
      <c r="M47" s="1437"/>
      <c r="N47" s="1437"/>
      <c r="O47" s="1437"/>
      <c r="P47" s="1437"/>
      <c r="Q47" s="1437"/>
      <c r="R47" s="1437"/>
      <c r="S47" s="1884"/>
      <c r="T47" s="1884"/>
      <c r="U47" s="1884"/>
      <c r="V47" s="1875"/>
      <c r="W47" s="1875"/>
      <c r="X47" s="1875"/>
      <c r="Y47" s="1875"/>
      <c r="Z47" s="1875"/>
      <c r="AA47" s="1882"/>
      <c r="AB47" s="1882"/>
      <c r="AC47" s="1882"/>
      <c r="AD47" s="1882"/>
      <c r="AE47" s="1882"/>
      <c r="AF47" s="1882"/>
      <c r="AG47" s="1882"/>
      <c r="AH47" s="1882"/>
      <c r="AI47" s="1882"/>
      <c r="AJ47" s="1882"/>
      <c r="AK47" s="1882"/>
      <c r="AL47" s="1882"/>
      <c r="AM47" s="1882"/>
      <c r="AN47" s="1882"/>
      <c r="AO47" s="1882"/>
      <c r="AP47" s="1882"/>
      <c r="AQ47" s="1882"/>
      <c r="AR47" s="1882"/>
      <c r="AS47" s="1882"/>
      <c r="AT47" s="1882"/>
      <c r="AU47" s="1882"/>
      <c r="AV47" s="1882"/>
      <c r="AW47" s="1882"/>
      <c r="AX47" s="1882"/>
      <c r="AY47" s="1882"/>
      <c r="AZ47" s="1882"/>
      <c r="BA47" s="1882"/>
      <c r="BB47" s="1882"/>
      <c r="BC47" s="1882"/>
      <c r="BD47" s="1882"/>
      <c r="BE47" s="1882"/>
      <c r="BF47" s="1882"/>
      <c r="BG47" s="1882"/>
      <c r="BH47" s="1882"/>
      <c r="BI47" s="2632"/>
      <c r="BJ47" s="2632"/>
      <c r="BK47" s="2633"/>
      <c r="BL47" s="1882"/>
      <c r="BM47" s="1875"/>
      <c r="BN47" s="1875"/>
      <c r="BO47" s="1875"/>
      <c r="BP47" s="1875"/>
      <c r="BQ47" s="1875"/>
      <c r="BR47" s="1875"/>
      <c r="BS47" s="1875"/>
      <c r="BT47" s="1875"/>
      <c r="BU47" s="1875"/>
      <c r="BV47" s="1875"/>
      <c r="BW47" s="1875"/>
      <c r="BX47" s="1875"/>
      <c r="BY47" s="1875"/>
      <c r="BZ47" s="1875"/>
      <c r="CA47" s="1805"/>
      <c r="CB47" s="1806"/>
      <c r="CC47" s="1807"/>
      <c r="CD47" s="1889"/>
      <c r="CE47" s="1437"/>
      <c r="CF47" s="555"/>
      <c r="CG47" s="54"/>
      <c r="CH47" s="54"/>
      <c r="CI47" s="881"/>
      <c r="CJ47" s="857"/>
      <c r="CK47" s="196"/>
      <c r="CL47" s="783"/>
      <c r="CM47" s="858"/>
      <c r="CN47" s="34"/>
    </row>
    <row r="48" spans="1:92" s="859" customFormat="1" ht="21.95" customHeight="1">
      <c r="A48" s="1797"/>
      <c r="B48" s="1798" t="s">
        <v>293</v>
      </c>
      <c r="C48" s="1890" t="s">
        <v>49</v>
      </c>
      <c r="D48" s="1799">
        <f>SUM(E48:R48)</f>
        <v>3910</v>
      </c>
      <c r="E48" s="1799">
        <f>E45</f>
        <v>3910</v>
      </c>
      <c r="F48" s="1799"/>
      <c r="G48" s="1799"/>
      <c r="H48" s="1799"/>
      <c r="I48" s="1799"/>
      <c r="J48" s="1799"/>
      <c r="K48" s="1799"/>
      <c r="L48" s="1799"/>
      <c r="M48" s="1799"/>
      <c r="N48" s="1799"/>
      <c r="O48" s="1799"/>
      <c r="P48" s="1799"/>
      <c r="Q48" s="1799"/>
      <c r="R48" s="1799"/>
      <c r="S48" s="1799">
        <v>3890</v>
      </c>
      <c r="T48" s="1799">
        <v>3899</v>
      </c>
      <c r="U48" s="1799">
        <f>SUM(V48:Z48)</f>
        <v>3815</v>
      </c>
      <c r="V48" s="1837">
        <v>3815</v>
      </c>
      <c r="W48" s="1891"/>
      <c r="X48" s="1891"/>
      <c r="Y48" s="1891"/>
      <c r="Z48" s="1891"/>
      <c r="AA48" s="1799">
        <v>3680</v>
      </c>
      <c r="AB48" s="1799">
        <f>SUM(BM48:BZ48)</f>
        <v>3977</v>
      </c>
      <c r="AC48" s="1799">
        <v>3900</v>
      </c>
      <c r="AD48" s="1799">
        <v>3915</v>
      </c>
      <c r="AE48" s="1799">
        <f>SUM(AF48)</f>
        <v>3977</v>
      </c>
      <c r="AF48" s="1799">
        <v>3977</v>
      </c>
      <c r="AG48" s="1799"/>
      <c r="AH48" s="1799"/>
      <c r="AI48" s="1799"/>
      <c r="AJ48" s="1799"/>
      <c r="AK48" s="1799"/>
      <c r="AL48" s="1799"/>
      <c r="AM48" s="1799"/>
      <c r="AN48" s="1799"/>
      <c r="AO48" s="1799"/>
      <c r="AP48" s="1799"/>
      <c r="AQ48" s="1799"/>
      <c r="AR48" s="1799"/>
      <c r="AS48" s="1799"/>
      <c r="AT48" s="1799">
        <f>SUM(AU48)</f>
        <v>4015</v>
      </c>
      <c r="AU48" s="1799">
        <v>4015</v>
      </c>
      <c r="AV48" s="1799"/>
      <c r="AW48" s="1799"/>
      <c r="AX48" s="1799"/>
      <c r="AY48" s="1799"/>
      <c r="AZ48" s="1799"/>
      <c r="BA48" s="1799"/>
      <c r="BB48" s="1799"/>
      <c r="BC48" s="1799"/>
      <c r="BD48" s="1799"/>
      <c r="BE48" s="1799"/>
      <c r="BF48" s="1799"/>
      <c r="BG48" s="1799"/>
      <c r="BH48" s="1799"/>
      <c r="BI48" s="2632">
        <f t="shared" si="4"/>
        <v>108.07065217391305</v>
      </c>
      <c r="BJ48" s="2632">
        <f t="shared" si="5"/>
        <v>99.999999999999986</v>
      </c>
      <c r="BK48" s="2633">
        <f t="shared" si="6"/>
        <v>100.95549409102338</v>
      </c>
      <c r="BL48" s="1799"/>
      <c r="BM48" s="1837">
        <v>3977</v>
      </c>
      <c r="BN48" s="1837"/>
      <c r="BO48" s="1837"/>
      <c r="BP48" s="1837"/>
      <c r="BQ48" s="1837"/>
      <c r="BR48" s="1837"/>
      <c r="BS48" s="1837"/>
      <c r="BT48" s="1837"/>
      <c r="BU48" s="1837"/>
      <c r="BV48" s="1837"/>
      <c r="BW48" s="1837"/>
      <c r="BX48" s="1837"/>
      <c r="BY48" s="1837"/>
      <c r="BZ48" s="1837"/>
      <c r="CA48" s="1805">
        <f>AA48/U48%</f>
        <v>96.461336828309314</v>
      </c>
      <c r="CB48" s="1806">
        <f>AA48/U48%</f>
        <v>96.461336828309314</v>
      </c>
      <c r="CC48" s="1807">
        <f>AB48/AA48%</f>
        <v>108.07065217391305</v>
      </c>
      <c r="CD48" s="1883"/>
      <c r="CE48" s="1799"/>
      <c r="CF48" s="555"/>
      <c r="CG48" s="54"/>
      <c r="CH48" s="54"/>
      <c r="CI48" s="881"/>
      <c r="CJ48" s="857"/>
      <c r="CK48" s="196"/>
      <c r="CL48" s="783"/>
      <c r="CM48" s="858"/>
      <c r="CN48" s="34"/>
    </row>
    <row r="49" spans="1:92" s="859" customFormat="1" ht="21.95" customHeight="1">
      <c r="A49" s="1797"/>
      <c r="B49" s="1798" t="s">
        <v>294</v>
      </c>
      <c r="C49" s="1890" t="s">
        <v>49</v>
      </c>
      <c r="D49" s="1799">
        <f>SUM(E49:R49)</f>
        <v>27045</v>
      </c>
      <c r="E49" s="1799"/>
      <c r="F49" s="1799">
        <f t="shared" ref="F49:R49" si="42">F45</f>
        <v>2550</v>
      </c>
      <c r="G49" s="1799">
        <f t="shared" si="42"/>
        <v>2100</v>
      </c>
      <c r="H49" s="1799">
        <f t="shared" si="42"/>
        <v>1120</v>
      </c>
      <c r="I49" s="1799">
        <f t="shared" si="42"/>
        <v>2890</v>
      </c>
      <c r="J49" s="1799">
        <f t="shared" si="42"/>
        <v>1550</v>
      </c>
      <c r="K49" s="1799">
        <f t="shared" si="42"/>
        <v>1780</v>
      </c>
      <c r="L49" s="1799">
        <f t="shared" si="42"/>
        <v>2150</v>
      </c>
      <c r="M49" s="1799">
        <f t="shared" si="42"/>
        <v>2150</v>
      </c>
      <c r="N49" s="1799">
        <f t="shared" si="42"/>
        <v>1410</v>
      </c>
      <c r="O49" s="1799">
        <f t="shared" si="42"/>
        <v>1500</v>
      </c>
      <c r="P49" s="1799">
        <f t="shared" si="42"/>
        <v>1790</v>
      </c>
      <c r="Q49" s="1799">
        <f t="shared" si="42"/>
        <v>1450</v>
      </c>
      <c r="R49" s="1799">
        <f t="shared" si="42"/>
        <v>4605</v>
      </c>
      <c r="S49" s="1799">
        <v>26550</v>
      </c>
      <c r="T49" s="1799">
        <v>26852</v>
      </c>
      <c r="U49" s="1799">
        <f>SUM(V49:Z49)</f>
        <v>8381</v>
      </c>
      <c r="V49" s="1875"/>
      <c r="W49" s="1875">
        <v>2451</v>
      </c>
      <c r="X49" s="1875">
        <v>1933</v>
      </c>
      <c r="Y49" s="1875">
        <v>1110</v>
      </c>
      <c r="Z49" s="1875">
        <v>2887</v>
      </c>
      <c r="AA49" s="1799">
        <v>27851</v>
      </c>
      <c r="AB49" s="1799">
        <f>SUM(BM49:BZ49)</f>
        <v>28306</v>
      </c>
      <c r="AC49" s="1799">
        <v>28025</v>
      </c>
      <c r="AD49" s="1799">
        <v>28056</v>
      </c>
      <c r="AE49" s="1799">
        <f>SUM(AF49:AS49)</f>
        <v>28306</v>
      </c>
      <c r="AF49" s="1799"/>
      <c r="AG49" s="1799">
        <v>2545</v>
      </c>
      <c r="AH49" s="1799">
        <v>2008</v>
      </c>
      <c r="AI49" s="1799">
        <v>1152</v>
      </c>
      <c r="AJ49" s="1799">
        <v>2993</v>
      </c>
      <c r="AK49" s="1799">
        <v>1538</v>
      </c>
      <c r="AL49" s="1799">
        <v>1954</v>
      </c>
      <c r="AM49" s="1799">
        <v>2456</v>
      </c>
      <c r="AN49" s="1799">
        <v>2317</v>
      </c>
      <c r="AO49" s="1799">
        <v>1323</v>
      </c>
      <c r="AP49" s="1799">
        <v>1912</v>
      </c>
      <c r="AQ49" s="1799">
        <v>1705</v>
      </c>
      <c r="AR49" s="1799">
        <v>1647</v>
      </c>
      <c r="AS49" s="1799">
        <v>4756</v>
      </c>
      <c r="AT49" s="1799">
        <f>SUM(AU49:BH49)</f>
        <v>28800</v>
      </c>
      <c r="AU49" s="1799"/>
      <c r="AV49" s="1799">
        <v>2583</v>
      </c>
      <c r="AW49" s="1799">
        <v>2046</v>
      </c>
      <c r="AX49" s="1799">
        <v>1190</v>
      </c>
      <c r="AY49" s="1799">
        <v>3031</v>
      </c>
      <c r="AZ49" s="1799">
        <v>1576</v>
      </c>
      <c r="BA49" s="1799">
        <v>1992</v>
      </c>
      <c r="BB49" s="1799">
        <v>2494</v>
      </c>
      <c r="BC49" s="1799">
        <v>2355</v>
      </c>
      <c r="BD49" s="1799">
        <v>1361</v>
      </c>
      <c r="BE49" s="1799">
        <v>1950</v>
      </c>
      <c r="BF49" s="1799">
        <v>1743</v>
      </c>
      <c r="BG49" s="1799">
        <v>1685</v>
      </c>
      <c r="BH49" s="1799">
        <v>4794</v>
      </c>
      <c r="BI49" s="2632">
        <f t="shared" si="4"/>
        <v>101.63369358371334</v>
      </c>
      <c r="BJ49" s="2632">
        <f t="shared" si="5"/>
        <v>100</v>
      </c>
      <c r="BK49" s="2633">
        <f t="shared" si="6"/>
        <v>101.74521302903977</v>
      </c>
      <c r="BL49" s="1799"/>
      <c r="BM49" s="1875"/>
      <c r="BN49" s="1875">
        <v>2545</v>
      </c>
      <c r="BO49" s="1875">
        <v>2008</v>
      </c>
      <c r="BP49" s="1875">
        <v>1152</v>
      </c>
      <c r="BQ49" s="1875">
        <v>2993</v>
      </c>
      <c r="BR49" s="1875">
        <v>1538</v>
      </c>
      <c r="BS49" s="1875">
        <v>1954</v>
      </c>
      <c r="BT49" s="1875">
        <v>2456</v>
      </c>
      <c r="BU49" s="1875">
        <v>2317</v>
      </c>
      <c r="BV49" s="1875">
        <v>1323</v>
      </c>
      <c r="BW49" s="1875">
        <v>1912</v>
      </c>
      <c r="BX49" s="1875">
        <v>1705</v>
      </c>
      <c r="BY49" s="1875">
        <v>1647</v>
      </c>
      <c r="BZ49" s="1875">
        <v>4756</v>
      </c>
      <c r="CA49" s="1805">
        <f>AA49/U49%</f>
        <v>332.31118005011336</v>
      </c>
      <c r="CB49" s="1806">
        <f>AA49/U49%</f>
        <v>332.31118005011336</v>
      </c>
      <c r="CC49" s="1807">
        <f>AB49/AA49%</f>
        <v>101.63369358371334</v>
      </c>
      <c r="CD49" s="1883"/>
      <c r="CE49" s="1799"/>
      <c r="CF49" s="555"/>
      <c r="CG49" s="54"/>
      <c r="CH49" s="54"/>
      <c r="CI49" s="881"/>
      <c r="CJ49" s="857"/>
      <c r="CK49" s="196"/>
      <c r="CL49" s="783"/>
      <c r="CM49" s="900"/>
      <c r="CN49" s="60"/>
    </row>
    <row r="50" spans="1:92" s="859" customFormat="1" ht="33" customHeight="1">
      <c r="A50" s="1797">
        <v>2</v>
      </c>
      <c r="B50" s="1798" t="s">
        <v>295</v>
      </c>
      <c r="C50" s="1890" t="s">
        <v>49</v>
      </c>
      <c r="D50" s="1799">
        <f>SUM(E50:R50)</f>
        <v>29870</v>
      </c>
      <c r="E50" s="1799">
        <v>3830</v>
      </c>
      <c r="F50" s="1799">
        <v>2500</v>
      </c>
      <c r="G50" s="1799">
        <v>1930</v>
      </c>
      <c r="H50" s="1799">
        <v>1080</v>
      </c>
      <c r="I50" s="1799">
        <v>2750</v>
      </c>
      <c r="J50" s="1799">
        <v>1480</v>
      </c>
      <c r="K50" s="1799">
        <v>1780</v>
      </c>
      <c r="L50" s="1799">
        <v>2100</v>
      </c>
      <c r="M50" s="1799">
        <v>2090</v>
      </c>
      <c r="N50" s="1799">
        <v>1320</v>
      </c>
      <c r="O50" s="1799">
        <v>1400</v>
      </c>
      <c r="P50" s="1799">
        <v>1660</v>
      </c>
      <c r="Q50" s="1799">
        <v>1400</v>
      </c>
      <c r="R50" s="1799">
        <v>4550</v>
      </c>
      <c r="S50" s="1799">
        <v>29540</v>
      </c>
      <c r="T50" s="1799">
        <v>29720</v>
      </c>
      <c r="U50" s="1799">
        <f>SUM(V50:Z50)</f>
        <v>12090</v>
      </c>
      <c r="V50" s="1837">
        <v>3830</v>
      </c>
      <c r="W50" s="1837">
        <v>2500</v>
      </c>
      <c r="X50" s="1837">
        <v>1930</v>
      </c>
      <c r="Y50" s="1837">
        <v>1080</v>
      </c>
      <c r="Z50" s="1837">
        <v>2750</v>
      </c>
      <c r="AA50" s="1799">
        <v>30659</v>
      </c>
      <c r="AB50" s="1799">
        <f>SUM(BM50:BZ50)</f>
        <v>31072.740500000004</v>
      </c>
      <c r="AC50" s="1799">
        <v>30824</v>
      </c>
      <c r="AD50" s="1799">
        <v>30865</v>
      </c>
      <c r="AE50" s="1799">
        <f>SUM(AF50:AS50)</f>
        <v>31074</v>
      </c>
      <c r="AF50" s="1799">
        <v>3849</v>
      </c>
      <c r="AG50" s="1799">
        <v>2433</v>
      </c>
      <c r="AH50" s="1799">
        <v>1930</v>
      </c>
      <c r="AI50" s="1799">
        <v>1104</v>
      </c>
      <c r="AJ50" s="1799">
        <v>2848</v>
      </c>
      <c r="AK50" s="1799">
        <v>1469</v>
      </c>
      <c r="AL50" s="1799">
        <v>1894</v>
      </c>
      <c r="AM50" s="1799">
        <v>2367</v>
      </c>
      <c r="AN50" s="1799">
        <v>2233</v>
      </c>
      <c r="AO50" s="1799">
        <v>1275</v>
      </c>
      <c r="AP50" s="1799">
        <v>1832</v>
      </c>
      <c r="AQ50" s="1799">
        <v>1626</v>
      </c>
      <c r="AR50" s="1799">
        <v>1570</v>
      </c>
      <c r="AS50" s="1799">
        <v>4644</v>
      </c>
      <c r="AT50" s="1799">
        <f>SUM(AU50:BH50)</f>
        <v>31564</v>
      </c>
      <c r="AU50" s="1799">
        <v>3884</v>
      </c>
      <c r="AV50" s="1799">
        <v>2468</v>
      </c>
      <c r="AW50" s="1799">
        <v>1965</v>
      </c>
      <c r="AX50" s="1799">
        <v>1139</v>
      </c>
      <c r="AY50" s="1799">
        <v>2883</v>
      </c>
      <c r="AZ50" s="1799">
        <v>1504</v>
      </c>
      <c r="BA50" s="1799">
        <v>1929</v>
      </c>
      <c r="BB50" s="1799">
        <v>2402</v>
      </c>
      <c r="BC50" s="1799">
        <v>2268</v>
      </c>
      <c r="BD50" s="1799">
        <v>1310</v>
      </c>
      <c r="BE50" s="1799">
        <v>1867</v>
      </c>
      <c r="BF50" s="1799">
        <v>1661</v>
      </c>
      <c r="BG50" s="1799">
        <v>1605</v>
      </c>
      <c r="BH50" s="1799">
        <v>4679</v>
      </c>
      <c r="BI50" s="2632">
        <f t="shared" si="4"/>
        <v>101.35359926938257</v>
      </c>
      <c r="BJ50" s="2632">
        <f t="shared" si="5"/>
        <v>100.00405339207205</v>
      </c>
      <c r="BK50" s="2633">
        <f t="shared" si="6"/>
        <v>101.57688099375683</v>
      </c>
      <c r="BL50" s="1799"/>
      <c r="BM50" s="1837">
        <v>3848.5124999999998</v>
      </c>
      <c r="BN50" s="1837">
        <v>2433.2260000000001</v>
      </c>
      <c r="BO50" s="1837">
        <v>1929.7650000000001</v>
      </c>
      <c r="BP50" s="1837">
        <v>1104.17</v>
      </c>
      <c r="BQ50" s="1837">
        <v>2847.768</v>
      </c>
      <c r="BR50" s="1837">
        <v>1468.85</v>
      </c>
      <c r="BS50" s="1837">
        <v>1893.99</v>
      </c>
      <c r="BT50" s="1837">
        <v>2366.98</v>
      </c>
      <c r="BU50" s="1837">
        <v>2233</v>
      </c>
      <c r="BV50" s="1837">
        <v>1274.8399999999999</v>
      </c>
      <c r="BW50" s="1837">
        <v>1831.5039999999999</v>
      </c>
      <c r="BX50" s="1837">
        <v>1625.865</v>
      </c>
      <c r="BY50" s="1837">
        <v>1570.15</v>
      </c>
      <c r="BZ50" s="1837">
        <v>4644.12</v>
      </c>
      <c r="CA50" s="1805">
        <f>AA50/U50%</f>
        <v>253.58974358974359</v>
      </c>
      <c r="CB50" s="1806">
        <f>AA50/U50%</f>
        <v>253.58974358974359</v>
      </c>
      <c r="CC50" s="1807">
        <f>AB50/AA50%</f>
        <v>101.34949117714213</v>
      </c>
      <c r="CD50" s="1883"/>
      <c r="CE50" s="1799"/>
      <c r="CF50" s="555"/>
      <c r="CG50" s="54"/>
      <c r="CH50" s="54"/>
      <c r="CI50" s="881"/>
      <c r="CJ50" s="857"/>
      <c r="CK50" s="196"/>
      <c r="CL50" s="783"/>
      <c r="CM50" s="901"/>
      <c r="CN50" s="61"/>
    </row>
    <row r="51" spans="1:92" s="866" customFormat="1" ht="21.95" customHeight="1">
      <c r="A51" s="1815"/>
      <c r="B51" s="1816" t="s">
        <v>296</v>
      </c>
      <c r="C51" s="1892"/>
      <c r="D51" s="1437"/>
      <c r="E51" s="1437"/>
      <c r="F51" s="1437"/>
      <c r="G51" s="1437"/>
      <c r="H51" s="1437"/>
      <c r="I51" s="1437"/>
      <c r="J51" s="1437"/>
      <c r="K51" s="1437"/>
      <c r="L51" s="1437"/>
      <c r="M51" s="1437"/>
      <c r="N51" s="1437"/>
      <c r="O51" s="1437"/>
      <c r="P51" s="1437"/>
      <c r="Q51" s="1437"/>
      <c r="R51" s="1437"/>
      <c r="S51" s="1674"/>
      <c r="T51" s="1674"/>
      <c r="U51" s="1674"/>
      <c r="V51" s="1893"/>
      <c r="W51" s="1893"/>
      <c r="X51" s="1893"/>
      <c r="Y51" s="1893"/>
      <c r="Z51" s="1893"/>
      <c r="AA51" s="1882"/>
      <c r="AB51" s="1882"/>
      <c r="AC51" s="1882"/>
      <c r="AD51" s="1882"/>
      <c r="AE51" s="1882"/>
      <c r="AF51" s="1882"/>
      <c r="AG51" s="1882"/>
      <c r="AH51" s="1882"/>
      <c r="AI51" s="1882"/>
      <c r="AJ51" s="1882"/>
      <c r="AK51" s="1882"/>
      <c r="AL51" s="1882"/>
      <c r="AM51" s="1882"/>
      <c r="AN51" s="1882"/>
      <c r="AO51" s="1882"/>
      <c r="AP51" s="1882"/>
      <c r="AQ51" s="1882"/>
      <c r="AR51" s="1882"/>
      <c r="AS51" s="1882"/>
      <c r="AT51" s="1882"/>
      <c r="AU51" s="1882"/>
      <c r="AV51" s="1882"/>
      <c r="AW51" s="1882"/>
      <c r="AX51" s="1882"/>
      <c r="AY51" s="1882"/>
      <c r="AZ51" s="1882"/>
      <c r="BA51" s="1882"/>
      <c r="BB51" s="1882"/>
      <c r="BC51" s="1882"/>
      <c r="BD51" s="1882"/>
      <c r="BE51" s="1882"/>
      <c r="BF51" s="1882"/>
      <c r="BG51" s="1882"/>
      <c r="BH51" s="1882"/>
      <c r="BI51" s="2632"/>
      <c r="BJ51" s="2632"/>
      <c r="BK51" s="2633"/>
      <c r="BL51" s="1882"/>
      <c r="BM51" s="1893"/>
      <c r="BN51" s="1893"/>
      <c r="BO51" s="1893"/>
      <c r="BP51" s="1893"/>
      <c r="BQ51" s="1893"/>
      <c r="BR51" s="1893"/>
      <c r="BS51" s="1893"/>
      <c r="BT51" s="1893"/>
      <c r="BU51" s="1893"/>
      <c r="BV51" s="1893"/>
      <c r="BW51" s="1893"/>
      <c r="BX51" s="1893"/>
      <c r="BY51" s="1893"/>
      <c r="BZ51" s="1893"/>
      <c r="CA51" s="1805"/>
      <c r="CB51" s="1806"/>
      <c r="CC51" s="1807"/>
      <c r="CD51" s="1437"/>
      <c r="CE51" s="1437"/>
      <c r="CF51" s="555"/>
      <c r="CG51" s="54"/>
      <c r="CH51" s="54"/>
      <c r="CI51" s="881"/>
      <c r="CJ51" s="861"/>
      <c r="CK51" s="199"/>
      <c r="CL51" s="783"/>
      <c r="CM51" s="885"/>
      <c r="CN51" s="34"/>
    </row>
    <row r="52" spans="1:92" s="859" customFormat="1" ht="21.95" customHeight="1">
      <c r="A52" s="1797"/>
      <c r="B52" s="1798" t="s">
        <v>297</v>
      </c>
      <c r="C52" s="1890" t="s">
        <v>26</v>
      </c>
      <c r="D52" s="1894">
        <f>SUM(E52:R52)/14</f>
        <v>67.214285714285708</v>
      </c>
      <c r="E52" s="1894">
        <v>24</v>
      </c>
      <c r="F52" s="1894">
        <v>60.5</v>
      </c>
      <c r="G52" s="1894">
        <v>64.5</v>
      </c>
      <c r="H52" s="1894">
        <v>65</v>
      </c>
      <c r="I52" s="1894">
        <v>60.5</v>
      </c>
      <c r="J52" s="1894">
        <v>71</v>
      </c>
      <c r="K52" s="1894">
        <v>72.5</v>
      </c>
      <c r="L52" s="1894">
        <v>85</v>
      </c>
      <c r="M52" s="1894">
        <v>83</v>
      </c>
      <c r="N52" s="1894">
        <v>82</v>
      </c>
      <c r="O52" s="1894">
        <v>61</v>
      </c>
      <c r="P52" s="1894">
        <v>62</v>
      </c>
      <c r="Q52" s="1894">
        <v>72</v>
      </c>
      <c r="R52" s="1894">
        <v>78</v>
      </c>
      <c r="S52" s="1895">
        <v>67.900000000000006</v>
      </c>
      <c r="T52" s="1895">
        <v>67.599999999999994</v>
      </c>
      <c r="U52" s="1894">
        <f>SUM(V52:Z52)/14</f>
        <v>19.607142857142858</v>
      </c>
      <c r="V52" s="1896">
        <v>24</v>
      </c>
      <c r="W52" s="1896">
        <v>60.5</v>
      </c>
      <c r="X52" s="1896">
        <v>64.5</v>
      </c>
      <c r="Y52" s="1896">
        <v>65</v>
      </c>
      <c r="Z52" s="1896">
        <v>60.5</v>
      </c>
      <c r="AA52" s="1886">
        <v>66.407142857142858</v>
      </c>
      <c r="AB52" s="1886">
        <f>SUM(BM52:BZ52)/14</f>
        <v>66.30714285714285</v>
      </c>
      <c r="AC52" s="1886">
        <v>66.099999999999994</v>
      </c>
      <c r="AD52" s="1886">
        <v>66.099999999999994</v>
      </c>
      <c r="AE52" s="1886">
        <f>SUM(AF52:AS52)/14</f>
        <v>66.30714285714285</v>
      </c>
      <c r="AF52" s="1886">
        <v>22.2</v>
      </c>
      <c r="AG52" s="1886">
        <v>58.7</v>
      </c>
      <c r="AH52" s="1886">
        <v>62.7</v>
      </c>
      <c r="AI52" s="1886">
        <v>64.2</v>
      </c>
      <c r="AJ52" s="1886">
        <v>57.5</v>
      </c>
      <c r="AK52" s="1886">
        <v>70.3</v>
      </c>
      <c r="AL52" s="1886">
        <v>72.5</v>
      </c>
      <c r="AM52" s="1886">
        <v>81.7</v>
      </c>
      <c r="AN52" s="1886">
        <v>81.5</v>
      </c>
      <c r="AO52" s="1886">
        <v>75.599999999999994</v>
      </c>
      <c r="AP52" s="1886">
        <v>61.9</v>
      </c>
      <c r="AQ52" s="1886">
        <v>68</v>
      </c>
      <c r="AR52" s="1886">
        <v>72</v>
      </c>
      <c r="AS52" s="1886">
        <v>79.5</v>
      </c>
      <c r="AT52" s="1886">
        <f>SUM(AU52:BH52)/14</f>
        <v>68.114285714285714</v>
      </c>
      <c r="AU52" s="1886">
        <v>24.2</v>
      </c>
      <c r="AV52" s="1886">
        <v>60.1</v>
      </c>
      <c r="AW52" s="1886">
        <v>64.5</v>
      </c>
      <c r="AX52" s="1886">
        <v>65.2</v>
      </c>
      <c r="AY52" s="1886">
        <v>59.4</v>
      </c>
      <c r="AZ52" s="1886">
        <v>72.3</v>
      </c>
      <c r="BA52" s="1886">
        <v>74.7</v>
      </c>
      <c r="BB52" s="1886">
        <v>83.6</v>
      </c>
      <c r="BC52" s="1886">
        <v>82.9</v>
      </c>
      <c r="BD52" s="1886">
        <v>77.5</v>
      </c>
      <c r="BE52" s="1886">
        <v>64.099999999999994</v>
      </c>
      <c r="BF52" s="1886">
        <v>70.2</v>
      </c>
      <c r="BG52" s="1886">
        <v>74.3</v>
      </c>
      <c r="BH52" s="1886">
        <v>80.599999999999994</v>
      </c>
      <c r="BI52" s="2632">
        <f t="shared" si="4"/>
        <v>99.849413789394418</v>
      </c>
      <c r="BJ52" s="2632">
        <f t="shared" si="5"/>
        <v>100</v>
      </c>
      <c r="BK52" s="2633">
        <f t="shared" si="6"/>
        <v>102.72541204352042</v>
      </c>
      <c r="BL52" s="1886"/>
      <c r="BM52" s="1897">
        <v>22.2</v>
      </c>
      <c r="BN52" s="1897">
        <v>58.7</v>
      </c>
      <c r="BO52" s="1897">
        <v>62.7</v>
      </c>
      <c r="BP52" s="1897">
        <v>64.2</v>
      </c>
      <c r="BQ52" s="1898">
        <v>57.5</v>
      </c>
      <c r="BR52" s="1897">
        <v>70.3</v>
      </c>
      <c r="BS52" s="1897">
        <v>72.5</v>
      </c>
      <c r="BT52" s="1897">
        <v>81.7</v>
      </c>
      <c r="BU52" s="1897">
        <v>81.5</v>
      </c>
      <c r="BV52" s="1897">
        <v>75.599999999999994</v>
      </c>
      <c r="BW52" s="1897">
        <v>61.9</v>
      </c>
      <c r="BX52" s="1897">
        <v>68</v>
      </c>
      <c r="BY52" s="1897">
        <v>72</v>
      </c>
      <c r="BZ52" s="1897">
        <v>79.5</v>
      </c>
      <c r="CA52" s="1805">
        <f t="shared" ref="CA52:CA64" si="43">AA52/U52%</f>
        <v>338.68852459016398</v>
      </c>
      <c r="CB52" s="1806">
        <f t="shared" ref="CB52:CB64" si="44">AA52/U52%</f>
        <v>338.68852459016398</v>
      </c>
      <c r="CC52" s="1807">
        <f t="shared" ref="CC52:CC64" si="45">AB52/AA52%</f>
        <v>99.849413789394418</v>
      </c>
      <c r="CD52" s="1887"/>
      <c r="CE52" s="1894"/>
      <c r="CF52" s="555"/>
      <c r="CG52" s="54"/>
      <c r="CH52" s="54"/>
      <c r="CI52" s="881"/>
      <c r="CJ52" s="857"/>
      <c r="CK52" s="188"/>
      <c r="CL52" s="783"/>
      <c r="CM52" s="801"/>
      <c r="CN52" s="56"/>
    </row>
    <row r="53" spans="1:92" s="859" customFormat="1" ht="21.95" customHeight="1">
      <c r="A53" s="1797"/>
      <c r="B53" s="1798" t="s">
        <v>22</v>
      </c>
      <c r="C53" s="1890" t="s">
        <v>26</v>
      </c>
      <c r="D53" s="1894">
        <f>SUM(E53:R53)/14</f>
        <v>13.428571428571429</v>
      </c>
      <c r="E53" s="1894">
        <v>33</v>
      </c>
      <c r="F53" s="1894">
        <v>17</v>
      </c>
      <c r="G53" s="1894">
        <v>10.5</v>
      </c>
      <c r="H53" s="1894">
        <v>13</v>
      </c>
      <c r="I53" s="1894">
        <v>15.5</v>
      </c>
      <c r="J53" s="1894">
        <v>14</v>
      </c>
      <c r="K53" s="1894">
        <v>11</v>
      </c>
      <c r="L53" s="1894">
        <v>7</v>
      </c>
      <c r="M53" s="1894">
        <v>10</v>
      </c>
      <c r="N53" s="1894">
        <v>10</v>
      </c>
      <c r="O53" s="1894">
        <v>13</v>
      </c>
      <c r="P53" s="1894">
        <v>13</v>
      </c>
      <c r="Q53" s="1894">
        <v>13</v>
      </c>
      <c r="R53" s="1894">
        <v>8</v>
      </c>
      <c r="S53" s="1895">
        <v>13.2</v>
      </c>
      <c r="T53" s="1895">
        <v>13.3</v>
      </c>
      <c r="U53" s="1894">
        <f>SUM(V53:Z53)/14</f>
        <v>6.3571428571428568</v>
      </c>
      <c r="V53" s="1899">
        <v>33</v>
      </c>
      <c r="W53" s="1899">
        <v>17</v>
      </c>
      <c r="X53" s="1899">
        <v>10.5</v>
      </c>
      <c r="Y53" s="1899">
        <v>13</v>
      </c>
      <c r="Z53" s="1899">
        <v>15.5</v>
      </c>
      <c r="AA53" s="1886">
        <v>13.492857142857146</v>
      </c>
      <c r="AB53" s="1886">
        <f t="shared" ref="AB53" si="46">SUM(BM53:BZ53)/14</f>
        <v>13.492857142857146</v>
      </c>
      <c r="AC53" s="1886">
        <v>13.7</v>
      </c>
      <c r="AD53" s="1886">
        <v>13.7</v>
      </c>
      <c r="AE53" s="1886">
        <f t="shared" ref="AE53:AE54" si="47">SUM(AF53:AS53)/14</f>
        <v>13.492857142857144</v>
      </c>
      <c r="AF53" s="1886">
        <v>33.6</v>
      </c>
      <c r="AG53" s="1886">
        <v>17.3</v>
      </c>
      <c r="AH53" s="1886">
        <v>12.5</v>
      </c>
      <c r="AI53" s="1886">
        <v>13.1</v>
      </c>
      <c r="AJ53" s="1886">
        <v>17.2</v>
      </c>
      <c r="AK53" s="1886">
        <v>15.3</v>
      </c>
      <c r="AL53" s="1886">
        <v>10.6</v>
      </c>
      <c r="AM53" s="1886">
        <v>7.7</v>
      </c>
      <c r="AN53" s="1886">
        <v>11</v>
      </c>
      <c r="AO53" s="1886">
        <v>9.6</v>
      </c>
      <c r="AP53" s="1886">
        <v>12.4</v>
      </c>
      <c r="AQ53" s="1886">
        <v>11</v>
      </c>
      <c r="AR53" s="1886">
        <v>9.9</v>
      </c>
      <c r="AS53" s="1886">
        <v>7.7</v>
      </c>
      <c r="AT53" s="1886">
        <f>SUM(AU53:BH53)/14</f>
        <v>12.864285714285714</v>
      </c>
      <c r="AU53" s="1886">
        <f>100-AU52-AU54</f>
        <v>30.699999999999996</v>
      </c>
      <c r="AV53" s="1886">
        <f t="shared" ref="AV53:BH53" si="48">100-AV52-AV54</f>
        <v>16.399999999999999</v>
      </c>
      <c r="AW53" s="1886">
        <f t="shared" si="48"/>
        <v>11.8</v>
      </c>
      <c r="AX53" s="1886">
        <f t="shared" si="48"/>
        <v>14.299999999999997</v>
      </c>
      <c r="AY53" s="1886">
        <f t="shared" si="48"/>
        <v>15.200000000000003</v>
      </c>
      <c r="AZ53" s="1886">
        <f t="shared" si="48"/>
        <v>15.200000000000003</v>
      </c>
      <c r="BA53" s="1886">
        <f t="shared" si="48"/>
        <v>10.599999999999998</v>
      </c>
      <c r="BB53" s="1886">
        <f t="shared" si="48"/>
        <v>7.5000000000000053</v>
      </c>
      <c r="BC53" s="1886">
        <f t="shared" si="48"/>
        <v>10.699999999999994</v>
      </c>
      <c r="BD53" s="1886">
        <f t="shared" si="48"/>
        <v>9.8000000000000007</v>
      </c>
      <c r="BE53" s="1886">
        <f t="shared" si="48"/>
        <v>12.500000000000007</v>
      </c>
      <c r="BF53" s="1886">
        <f t="shared" si="48"/>
        <v>9.5999999999999979</v>
      </c>
      <c r="BG53" s="1886">
        <f t="shared" si="48"/>
        <v>8.2000000000000028</v>
      </c>
      <c r="BH53" s="1886">
        <f t="shared" si="48"/>
        <v>7.600000000000005</v>
      </c>
      <c r="BI53" s="2632">
        <f t="shared" si="4"/>
        <v>99.999999999999986</v>
      </c>
      <c r="BJ53" s="2632">
        <f t="shared" si="5"/>
        <v>99.999999999999986</v>
      </c>
      <c r="BK53" s="2633">
        <f t="shared" si="6"/>
        <v>95.341450502911599</v>
      </c>
      <c r="BL53" s="1886"/>
      <c r="BM53" s="1897">
        <v>33.6</v>
      </c>
      <c r="BN53" s="1897">
        <f t="shared" ref="BN53" si="49">100-BN54-BN52</f>
        <v>17.299999999999997</v>
      </c>
      <c r="BO53" s="1897">
        <v>12.5</v>
      </c>
      <c r="BP53" s="1897">
        <f t="shared" ref="BP53" si="50">100-BP54-BP52</f>
        <v>13.099999999999994</v>
      </c>
      <c r="BQ53" s="1897">
        <v>17.2</v>
      </c>
      <c r="BR53" s="1897">
        <f t="shared" ref="BR53:BS53" si="51">100-BR54-BR52</f>
        <v>15.299999999999997</v>
      </c>
      <c r="BS53" s="1897">
        <f t="shared" si="51"/>
        <v>10.599999999999994</v>
      </c>
      <c r="BT53" s="1897">
        <f>100-BT54-BT52</f>
        <v>7.7000000000000028</v>
      </c>
      <c r="BU53" s="1897">
        <f t="shared" ref="BU53:BV53" si="52">100-BU54-BU52</f>
        <v>11</v>
      </c>
      <c r="BV53" s="1897">
        <f t="shared" si="52"/>
        <v>9.6000000000000085</v>
      </c>
      <c r="BW53" s="1897">
        <v>12.4</v>
      </c>
      <c r="BX53" s="1897">
        <f t="shared" ref="BX53:BZ53" si="53">100-BX54-BX52</f>
        <v>11</v>
      </c>
      <c r="BY53" s="1897">
        <f t="shared" si="53"/>
        <v>9.9000000000000057</v>
      </c>
      <c r="BZ53" s="1897">
        <f t="shared" si="53"/>
        <v>7.7000000000000028</v>
      </c>
      <c r="CA53" s="1805">
        <f t="shared" si="43"/>
        <v>212.247191011236</v>
      </c>
      <c r="CB53" s="1806">
        <f t="shared" si="44"/>
        <v>212.247191011236</v>
      </c>
      <c r="CC53" s="1807">
        <f t="shared" si="45"/>
        <v>100</v>
      </c>
      <c r="CD53" s="1887"/>
      <c r="CE53" s="1894"/>
      <c r="CF53" s="555"/>
      <c r="CG53" s="54"/>
      <c r="CH53" s="54"/>
      <c r="CI53" s="881"/>
      <c r="CJ53" s="857"/>
      <c r="CK53" s="188"/>
      <c r="CL53" s="783"/>
      <c r="CM53" s="801"/>
      <c r="CN53" s="56"/>
    </row>
    <row r="54" spans="1:92" s="859" customFormat="1" ht="21.95" customHeight="1">
      <c r="A54" s="1797"/>
      <c r="B54" s="1798" t="s">
        <v>23</v>
      </c>
      <c r="C54" s="1890" t="s">
        <v>26</v>
      </c>
      <c r="D54" s="1894">
        <f>SUM(E54:R54)/14+0.5</f>
        <v>19.857142857142858</v>
      </c>
      <c r="E54" s="1894">
        <v>43</v>
      </c>
      <c r="F54" s="1894">
        <v>22.5</v>
      </c>
      <c r="G54" s="1894">
        <v>25</v>
      </c>
      <c r="H54" s="1894">
        <v>22</v>
      </c>
      <c r="I54" s="1894">
        <v>24</v>
      </c>
      <c r="J54" s="1894">
        <v>15</v>
      </c>
      <c r="K54" s="1894">
        <v>16.5</v>
      </c>
      <c r="L54" s="1894">
        <v>8</v>
      </c>
      <c r="M54" s="1894">
        <v>7</v>
      </c>
      <c r="N54" s="1894">
        <v>8</v>
      </c>
      <c r="O54" s="1894">
        <v>26</v>
      </c>
      <c r="P54" s="1894">
        <v>25</v>
      </c>
      <c r="Q54" s="1894">
        <v>15</v>
      </c>
      <c r="R54" s="1894">
        <v>14</v>
      </c>
      <c r="S54" s="1895">
        <v>18.899999999999999</v>
      </c>
      <c r="T54" s="1895">
        <v>19.100000000000001</v>
      </c>
      <c r="U54" s="1894">
        <f>SUM(V54:Z54)/14</f>
        <v>9.75</v>
      </c>
      <c r="V54" s="1896">
        <v>43</v>
      </c>
      <c r="W54" s="1896">
        <v>22.5</v>
      </c>
      <c r="X54" s="1896">
        <v>25</v>
      </c>
      <c r="Y54" s="1896">
        <v>22</v>
      </c>
      <c r="Z54" s="1896">
        <v>24</v>
      </c>
      <c r="AA54" s="1886">
        <v>20.100000000000001</v>
      </c>
      <c r="AB54" s="1886">
        <f>SUM(BM54:BZ54)/14</f>
        <v>20.200000000000006</v>
      </c>
      <c r="AC54" s="1886">
        <v>20.2</v>
      </c>
      <c r="AD54" s="1886">
        <v>20.2</v>
      </c>
      <c r="AE54" s="1886">
        <f t="shared" si="47"/>
        <v>20.2</v>
      </c>
      <c r="AF54" s="1886">
        <v>44.2</v>
      </c>
      <c r="AG54" s="1886">
        <v>24</v>
      </c>
      <c r="AH54" s="1886">
        <v>24.8</v>
      </c>
      <c r="AI54" s="1886">
        <v>22.7</v>
      </c>
      <c r="AJ54" s="1886">
        <v>25.3</v>
      </c>
      <c r="AK54" s="1886">
        <v>14.4</v>
      </c>
      <c r="AL54" s="1886">
        <v>16.899999999999999</v>
      </c>
      <c r="AM54" s="1886">
        <v>10.6</v>
      </c>
      <c r="AN54" s="1886">
        <v>7.5</v>
      </c>
      <c r="AO54" s="1886">
        <v>14.8</v>
      </c>
      <c r="AP54" s="1886">
        <v>25.7</v>
      </c>
      <c r="AQ54" s="1886">
        <v>21</v>
      </c>
      <c r="AR54" s="1886">
        <v>18.100000000000001</v>
      </c>
      <c r="AS54" s="1886">
        <v>12.8</v>
      </c>
      <c r="AT54" s="1886">
        <f>SUM(AU54:BH54)/14</f>
        <v>19.021428571428569</v>
      </c>
      <c r="AU54" s="1886">
        <v>45.1</v>
      </c>
      <c r="AV54" s="1886">
        <v>23.5</v>
      </c>
      <c r="AW54" s="1886">
        <v>23.7</v>
      </c>
      <c r="AX54" s="1886">
        <v>20.5</v>
      </c>
      <c r="AY54" s="1886">
        <v>25.4</v>
      </c>
      <c r="AZ54" s="1886">
        <v>12.5</v>
      </c>
      <c r="BA54" s="1886">
        <v>14.7</v>
      </c>
      <c r="BB54" s="1886">
        <v>8.9</v>
      </c>
      <c r="BC54" s="1886">
        <v>6.4</v>
      </c>
      <c r="BD54" s="1886">
        <v>12.7</v>
      </c>
      <c r="BE54" s="1886">
        <v>23.4</v>
      </c>
      <c r="BF54" s="1886">
        <v>20.2</v>
      </c>
      <c r="BG54" s="1886">
        <v>17.5</v>
      </c>
      <c r="BH54" s="1886">
        <v>11.8</v>
      </c>
      <c r="BI54" s="2632">
        <f t="shared" si="4"/>
        <v>100.49751243781094</v>
      </c>
      <c r="BJ54" s="2632">
        <f t="shared" si="5"/>
        <v>99.999999999999957</v>
      </c>
      <c r="BK54" s="2633">
        <f t="shared" si="6"/>
        <v>94.165487977369153</v>
      </c>
      <c r="BL54" s="1886"/>
      <c r="BM54" s="1897">
        <f>100-BM52-BM53</f>
        <v>44.199999999999996</v>
      </c>
      <c r="BN54" s="1897">
        <v>24</v>
      </c>
      <c r="BO54" s="1897">
        <f>100-BO53-BO52</f>
        <v>24.799999999999997</v>
      </c>
      <c r="BP54" s="1897">
        <v>22.7</v>
      </c>
      <c r="BQ54" s="1898">
        <f>100-BQ53-BQ52</f>
        <v>25.299999999999997</v>
      </c>
      <c r="BR54" s="1897">
        <v>14.4</v>
      </c>
      <c r="BS54" s="1897">
        <v>16.899999999999999</v>
      </c>
      <c r="BT54" s="1897">
        <v>10.6</v>
      </c>
      <c r="BU54" s="1897">
        <v>7.5</v>
      </c>
      <c r="BV54" s="1897">
        <v>14.8</v>
      </c>
      <c r="BW54" s="1897">
        <f>100-BW52-BW53</f>
        <v>25.700000000000003</v>
      </c>
      <c r="BX54" s="1897">
        <v>21</v>
      </c>
      <c r="BY54" s="1897">
        <v>18.100000000000001</v>
      </c>
      <c r="BZ54" s="1897">
        <v>12.8</v>
      </c>
      <c r="CA54" s="1805">
        <f t="shared" si="43"/>
        <v>206.15384615384616</v>
      </c>
      <c r="CB54" s="1806">
        <f t="shared" si="44"/>
        <v>206.15384615384616</v>
      </c>
      <c r="CC54" s="1807">
        <f t="shared" si="45"/>
        <v>100.49751243781097</v>
      </c>
      <c r="CD54" s="1887"/>
      <c r="CE54" s="1894"/>
      <c r="CF54" s="555"/>
      <c r="CG54" s="54"/>
      <c r="CH54" s="54"/>
      <c r="CI54" s="881"/>
      <c r="CJ54" s="857"/>
      <c r="CK54" s="188"/>
      <c r="CL54" s="783"/>
      <c r="CM54" s="801"/>
      <c r="CN54" s="56"/>
    </row>
    <row r="55" spans="1:92" s="859" customFormat="1" ht="33" customHeight="1">
      <c r="A55" s="1797">
        <v>3</v>
      </c>
      <c r="B55" s="1798" t="s">
        <v>298</v>
      </c>
      <c r="C55" s="1890" t="s">
        <v>26</v>
      </c>
      <c r="D55" s="1895">
        <f>16972/D50*100</f>
        <v>56.819551389353862</v>
      </c>
      <c r="E55" s="1895">
        <f>2360/E50*100</f>
        <v>61.61879895561357</v>
      </c>
      <c r="F55" s="1895">
        <f>1345/F50*100</f>
        <v>53.800000000000004</v>
      </c>
      <c r="G55" s="1895">
        <f>878/G50*100</f>
        <v>45.492227979274617</v>
      </c>
      <c r="H55" s="1895">
        <f>771/H50*100</f>
        <v>71.388888888888886</v>
      </c>
      <c r="I55" s="1895">
        <f>1401/I50*100</f>
        <v>50.945454545454552</v>
      </c>
      <c r="J55" s="1895">
        <f>1150/J50*100</f>
        <v>77.702702702702695</v>
      </c>
      <c r="K55" s="1895">
        <f>872/K50*100</f>
        <v>48.988764044943821</v>
      </c>
      <c r="L55" s="1895">
        <f>785/L50*100</f>
        <v>37.38095238095238</v>
      </c>
      <c r="M55" s="1895">
        <f>1044/M50*100</f>
        <v>49.952153110047846</v>
      </c>
      <c r="N55" s="1895">
        <f>785/N50*100</f>
        <v>59.469696969696969</v>
      </c>
      <c r="O55" s="1895">
        <f>1022/O50*100</f>
        <v>73</v>
      </c>
      <c r="P55" s="1895">
        <f>1039/P50*100</f>
        <v>62.590361445783124</v>
      </c>
      <c r="Q55" s="1895">
        <f>1000/Q50*100</f>
        <v>71.428571428571431</v>
      </c>
      <c r="R55" s="1895">
        <f>1103/R50*100</f>
        <v>24.241758241758241</v>
      </c>
      <c r="S55" s="1895">
        <v>55.8</v>
      </c>
      <c r="T55" s="1895">
        <v>56.2</v>
      </c>
      <c r="U55" s="1894">
        <f>SUM(V55:Z55)/14</f>
        <v>20.685714285714287</v>
      </c>
      <c r="V55" s="1675">
        <v>68</v>
      </c>
      <c r="W55" s="1675">
        <v>53.8</v>
      </c>
      <c r="X55" s="1675">
        <v>45.5</v>
      </c>
      <c r="Y55" s="1675">
        <v>71.400000000000006</v>
      </c>
      <c r="Z55" s="1675">
        <v>50.9</v>
      </c>
      <c r="AA55" s="1886">
        <v>59.885714285714286</v>
      </c>
      <c r="AB55" s="1900">
        <v>63</v>
      </c>
      <c r="AC55" s="1900">
        <v>61.2</v>
      </c>
      <c r="AD55" s="1886">
        <v>62.1</v>
      </c>
      <c r="AE55" s="1886">
        <f>SUM(AF55:AS55)/14</f>
        <v>62.98571428571428</v>
      </c>
      <c r="AF55" s="1886">
        <v>73.400000000000006</v>
      </c>
      <c r="AG55" s="1886">
        <v>60.2</v>
      </c>
      <c r="AH55" s="1886">
        <v>60.3</v>
      </c>
      <c r="AI55" s="1886">
        <v>76</v>
      </c>
      <c r="AJ55" s="1886">
        <v>62.6</v>
      </c>
      <c r="AK55" s="1886">
        <v>80.5</v>
      </c>
      <c r="AL55" s="1886">
        <v>53</v>
      </c>
      <c r="AM55" s="1886">
        <v>43.1</v>
      </c>
      <c r="AN55" s="1886">
        <v>58.2</v>
      </c>
      <c r="AO55" s="1886">
        <v>62.4</v>
      </c>
      <c r="AP55" s="1886">
        <v>76.400000000000006</v>
      </c>
      <c r="AQ55" s="1886">
        <v>68.3</v>
      </c>
      <c r="AR55" s="1886">
        <v>74.8</v>
      </c>
      <c r="AS55" s="1886">
        <v>32.6</v>
      </c>
      <c r="AT55" s="1886">
        <f>SUM(AU55:BH55)/14</f>
        <v>65.992857142857147</v>
      </c>
      <c r="AU55" s="1886">
        <v>77.2</v>
      </c>
      <c r="AV55" s="1886">
        <v>63.5</v>
      </c>
      <c r="AW55" s="1886">
        <v>64.7</v>
      </c>
      <c r="AX55" s="1886">
        <v>79.400000000000006</v>
      </c>
      <c r="AY55" s="1886">
        <v>65.5</v>
      </c>
      <c r="AZ55" s="1886">
        <v>83.6</v>
      </c>
      <c r="BA55" s="1886">
        <v>56.4</v>
      </c>
      <c r="BB55" s="1886">
        <v>46.7</v>
      </c>
      <c r="BC55" s="1886">
        <v>61.2</v>
      </c>
      <c r="BD55" s="1886">
        <v>65.3</v>
      </c>
      <c r="BE55" s="1886">
        <v>78.7</v>
      </c>
      <c r="BF55" s="1886">
        <v>70.5</v>
      </c>
      <c r="BG55" s="1886">
        <v>77.400000000000006</v>
      </c>
      <c r="BH55" s="1886">
        <v>33.799999999999997</v>
      </c>
      <c r="BI55" s="2632">
        <f t="shared" si="4"/>
        <v>105.17652671755724</v>
      </c>
      <c r="BJ55" s="2632">
        <f t="shared" si="5"/>
        <v>99.97732426303854</v>
      </c>
      <c r="BK55" s="2633">
        <f t="shared" si="6"/>
        <v>104.77432524381948</v>
      </c>
      <c r="BL55" s="1900"/>
      <c r="BM55" s="1901" t="e">
        <f>#REF!+(#REF!*0.05)</f>
        <v>#REF!</v>
      </c>
      <c r="BN55" s="1901" t="e">
        <f>#REF!+(#REF!*0.06)</f>
        <v>#REF!</v>
      </c>
      <c r="BO55" s="1901" t="e">
        <f>#REF!+(#REF!*0.11)</f>
        <v>#REF!</v>
      </c>
      <c r="BP55" s="1901" t="e">
        <f>#REF!+(#REF!*0.05)</f>
        <v>#REF!</v>
      </c>
      <c r="BQ55" s="1901" t="e">
        <f>#REF!+(#REF!*0.1)</f>
        <v>#REF!</v>
      </c>
      <c r="BR55" s="1901" t="e">
        <f>#REF!+(#REF!*0.01)</f>
        <v>#REF!</v>
      </c>
      <c r="BS55" s="1901" t="e">
        <f>#REF!+(#REF!*0.04)</f>
        <v>#REF!</v>
      </c>
      <c r="BT55" s="1901" t="e">
        <f>#REF!+(#REF!*0.04)</f>
        <v>#REF!</v>
      </c>
      <c r="BU55" s="1901" t="e">
        <f>#REF!+(#REF!*0.04)</f>
        <v>#REF!</v>
      </c>
      <c r="BV55" s="1901" t="e">
        <f>#REF!+(#REF!*0.04)</f>
        <v>#REF!</v>
      </c>
      <c r="BW55" s="1901" t="e">
        <f>#REF!+(#REF!*0.04)</f>
        <v>#REF!</v>
      </c>
      <c r="BX55" s="1901" t="e">
        <f>#REF!+(#REF!*0.06)</f>
        <v>#REF!</v>
      </c>
      <c r="BY55" s="1901" t="e">
        <f>#REF!+(#REF!*0.04)</f>
        <v>#REF!</v>
      </c>
      <c r="BZ55" s="1901" t="e">
        <f>#REF!+(#REF!*0.08)</f>
        <v>#REF!</v>
      </c>
      <c r="CA55" s="1805">
        <f t="shared" si="43"/>
        <v>289.50276243093919</v>
      </c>
      <c r="CB55" s="1806">
        <f t="shared" si="44"/>
        <v>289.50276243093919</v>
      </c>
      <c r="CC55" s="1807">
        <f t="shared" si="45"/>
        <v>105.20038167938931</v>
      </c>
      <c r="CD55" s="1887"/>
      <c r="CE55" s="1895"/>
      <c r="CF55" s="555"/>
      <c r="CG55" s="54"/>
      <c r="CH55" s="54"/>
      <c r="CI55" s="881"/>
      <c r="CJ55" s="857"/>
      <c r="CK55" s="188"/>
      <c r="CL55" s="783"/>
      <c r="CM55" s="801"/>
      <c r="CN55" s="56"/>
    </row>
    <row r="56" spans="1:92" s="866" customFormat="1" ht="21.95" hidden="1" customHeight="1">
      <c r="A56" s="1815"/>
      <c r="B56" s="1816" t="s">
        <v>299</v>
      </c>
      <c r="C56" s="1892" t="s">
        <v>26</v>
      </c>
      <c r="D56" s="1437"/>
      <c r="E56" s="1437"/>
      <c r="F56" s="1437"/>
      <c r="G56" s="1437"/>
      <c r="H56" s="1437"/>
      <c r="I56" s="1437"/>
      <c r="J56" s="1437"/>
      <c r="K56" s="1437"/>
      <c r="L56" s="1437"/>
      <c r="M56" s="1437"/>
      <c r="N56" s="1437"/>
      <c r="O56" s="1437"/>
      <c r="P56" s="1437"/>
      <c r="Q56" s="1437"/>
      <c r="R56" s="1437"/>
      <c r="S56" s="1674"/>
      <c r="T56" s="1674">
        <v>54.2</v>
      </c>
      <c r="U56" s="1674"/>
      <c r="V56" s="1675"/>
      <c r="W56" s="1675"/>
      <c r="X56" s="1675"/>
      <c r="Y56" s="1675"/>
      <c r="Z56" s="1675"/>
      <c r="AA56" s="1886">
        <v>0</v>
      </c>
      <c r="AB56" s="1681"/>
      <c r="AC56" s="1681"/>
      <c r="AD56" s="1681"/>
      <c r="AE56" s="1901"/>
      <c r="AF56" s="1901"/>
      <c r="AG56" s="1901"/>
      <c r="AH56" s="1901"/>
      <c r="AI56" s="1901"/>
      <c r="AJ56" s="1901"/>
      <c r="AK56" s="1901"/>
      <c r="AL56" s="1901"/>
      <c r="AM56" s="1901"/>
      <c r="AN56" s="1901"/>
      <c r="AO56" s="1901"/>
      <c r="AP56" s="1901"/>
      <c r="AQ56" s="1901"/>
      <c r="AR56" s="1901"/>
      <c r="AS56" s="1901"/>
      <c r="AT56" s="2631"/>
      <c r="AU56" s="2631"/>
      <c r="AV56" s="2631"/>
      <c r="AW56" s="2631"/>
      <c r="AX56" s="2631"/>
      <c r="AY56" s="2631"/>
      <c r="AZ56" s="2631"/>
      <c r="BA56" s="2631"/>
      <c r="BB56" s="2631"/>
      <c r="BC56" s="2631"/>
      <c r="BD56" s="2631"/>
      <c r="BE56" s="2631"/>
      <c r="BF56" s="2631"/>
      <c r="BG56" s="2631"/>
      <c r="BH56" s="2631"/>
      <c r="BI56" s="2632" t="e">
        <f t="shared" si="4"/>
        <v>#DIV/0!</v>
      </c>
      <c r="BJ56" s="2632" t="e">
        <f t="shared" si="5"/>
        <v>#DIV/0!</v>
      </c>
      <c r="BK56" s="2633" t="e">
        <f t="shared" si="6"/>
        <v>#DIV/0!</v>
      </c>
      <c r="BL56" s="1681"/>
      <c r="BM56" s="1675"/>
      <c r="BN56" s="1675"/>
      <c r="BO56" s="1675"/>
      <c r="BP56" s="1675"/>
      <c r="BQ56" s="1675"/>
      <c r="BR56" s="1675"/>
      <c r="BS56" s="1675"/>
      <c r="BT56" s="1675"/>
      <c r="BU56" s="1675"/>
      <c r="BV56" s="1675"/>
      <c r="BW56" s="1675"/>
      <c r="BX56" s="1675"/>
      <c r="BY56" s="1675"/>
      <c r="BZ56" s="1675"/>
      <c r="CA56" s="1805" t="e">
        <f t="shared" si="43"/>
        <v>#DIV/0!</v>
      </c>
      <c r="CB56" s="1806" t="e">
        <f t="shared" si="44"/>
        <v>#DIV/0!</v>
      </c>
      <c r="CC56" s="1807" t="e">
        <f t="shared" si="45"/>
        <v>#DIV/0!</v>
      </c>
      <c r="CD56" s="1437"/>
      <c r="CE56" s="1437"/>
      <c r="CF56" s="555"/>
      <c r="CG56" s="54"/>
      <c r="CH56" s="54"/>
      <c r="CI56" s="881"/>
      <c r="CJ56" s="861"/>
      <c r="CK56" s="199"/>
      <c r="CL56" s="783"/>
      <c r="CM56" s="885"/>
      <c r="CN56" s="34"/>
    </row>
    <row r="57" spans="1:92" s="859" customFormat="1" ht="21.95" customHeight="1">
      <c r="A57" s="1797">
        <v>4</v>
      </c>
      <c r="B57" s="1798" t="s">
        <v>749</v>
      </c>
      <c r="C57" s="1890" t="s">
        <v>49</v>
      </c>
      <c r="D57" s="1902">
        <f>SUM(E57:R57)</f>
        <v>670</v>
      </c>
      <c r="E57" s="1903">
        <v>35</v>
      </c>
      <c r="F57" s="1903">
        <v>44</v>
      </c>
      <c r="G57" s="1903">
        <v>16</v>
      </c>
      <c r="H57" s="1903">
        <v>40</v>
      </c>
      <c r="I57" s="1903">
        <v>75</v>
      </c>
      <c r="J57" s="1903">
        <v>70</v>
      </c>
      <c r="K57" s="1903">
        <v>40</v>
      </c>
      <c r="L57" s="1903">
        <v>40</v>
      </c>
      <c r="M57" s="1903">
        <v>50</v>
      </c>
      <c r="N57" s="1903">
        <v>35</v>
      </c>
      <c r="O57" s="1903">
        <v>50</v>
      </c>
      <c r="P57" s="1903">
        <v>70</v>
      </c>
      <c r="Q57" s="1903">
        <v>30</v>
      </c>
      <c r="R57" s="1903">
        <v>75</v>
      </c>
      <c r="S57" s="1903">
        <v>418</v>
      </c>
      <c r="T57" s="1904">
        <v>495</v>
      </c>
      <c r="U57" s="1905">
        <v>1012</v>
      </c>
      <c r="V57" s="1853">
        <v>35</v>
      </c>
      <c r="W57" s="1853">
        <v>44</v>
      </c>
      <c r="X57" s="1853">
        <v>16</v>
      </c>
      <c r="Y57" s="1853">
        <v>40</v>
      </c>
      <c r="Z57" s="1853">
        <v>75</v>
      </c>
      <c r="AA57" s="1882">
        <v>705</v>
      </c>
      <c r="AB57" s="1882">
        <f>SUM(BM57:BZ57)</f>
        <v>705</v>
      </c>
      <c r="AC57" s="1882">
        <v>356</v>
      </c>
      <c r="AD57" s="1882">
        <v>635</v>
      </c>
      <c r="AE57" s="1882">
        <f>SUM(AF57:AS57)</f>
        <v>705</v>
      </c>
      <c r="AF57" s="1882">
        <v>90</v>
      </c>
      <c r="AG57" s="1882">
        <v>85</v>
      </c>
      <c r="AH57" s="1882">
        <v>50</v>
      </c>
      <c r="AI57" s="1882">
        <v>35</v>
      </c>
      <c r="AJ57" s="1882">
        <v>135</v>
      </c>
      <c r="AK57" s="1882">
        <v>32</v>
      </c>
      <c r="AL57" s="1882">
        <v>41</v>
      </c>
      <c r="AM57" s="1882">
        <v>33</v>
      </c>
      <c r="AN57" s="1882">
        <v>31</v>
      </c>
      <c r="AO57" s="1882">
        <v>30</v>
      </c>
      <c r="AP57" s="1882">
        <v>45</v>
      </c>
      <c r="AQ57" s="1882">
        <v>32</v>
      </c>
      <c r="AR57" s="1882">
        <v>30</v>
      </c>
      <c r="AS57" s="1882">
        <v>36</v>
      </c>
      <c r="AT57" s="1882">
        <f>SUM(AU57:BH57)</f>
        <v>690</v>
      </c>
      <c r="AU57" s="1882">
        <v>90</v>
      </c>
      <c r="AV57" s="1882">
        <v>86</v>
      </c>
      <c r="AW57" s="1882">
        <v>51</v>
      </c>
      <c r="AX57" s="1882">
        <v>36</v>
      </c>
      <c r="AY57" s="1882">
        <v>95</v>
      </c>
      <c r="AZ57" s="1882">
        <v>35</v>
      </c>
      <c r="BA57" s="1882">
        <v>42</v>
      </c>
      <c r="BB57" s="1882">
        <v>34</v>
      </c>
      <c r="BC57" s="1882">
        <v>34</v>
      </c>
      <c r="BD57" s="1882">
        <v>34</v>
      </c>
      <c r="BE57" s="1882">
        <v>46</v>
      </c>
      <c r="BF57" s="1882">
        <v>35</v>
      </c>
      <c r="BG57" s="1882">
        <v>36</v>
      </c>
      <c r="BH57" s="1882">
        <v>36</v>
      </c>
      <c r="BI57" s="2632">
        <f t="shared" si="4"/>
        <v>100</v>
      </c>
      <c r="BJ57" s="2632">
        <f t="shared" si="5"/>
        <v>100</v>
      </c>
      <c r="BK57" s="2633">
        <f t="shared" si="6"/>
        <v>97.872340425531917</v>
      </c>
      <c r="BL57" s="1882"/>
      <c r="BM57" s="1676">
        <v>90</v>
      </c>
      <c r="BN57" s="1676">
        <v>85</v>
      </c>
      <c r="BO57" s="1676">
        <v>50</v>
      </c>
      <c r="BP57" s="1676">
        <v>35</v>
      </c>
      <c r="BQ57" s="1676">
        <v>135</v>
      </c>
      <c r="BR57" s="1676">
        <v>32</v>
      </c>
      <c r="BS57" s="1676">
        <v>41</v>
      </c>
      <c r="BT57" s="1676">
        <v>33</v>
      </c>
      <c r="BU57" s="1676">
        <v>31</v>
      </c>
      <c r="BV57" s="1676">
        <v>30</v>
      </c>
      <c r="BW57" s="1676">
        <v>45</v>
      </c>
      <c r="BX57" s="1676">
        <v>32</v>
      </c>
      <c r="BY57" s="1676">
        <v>30</v>
      </c>
      <c r="BZ57" s="1676">
        <v>36</v>
      </c>
      <c r="CA57" s="1805">
        <f t="shared" si="43"/>
        <v>69.664031620553359</v>
      </c>
      <c r="CB57" s="1806">
        <f t="shared" si="44"/>
        <v>69.664031620553359</v>
      </c>
      <c r="CC57" s="1807">
        <f t="shared" si="45"/>
        <v>100</v>
      </c>
      <c r="CD57" s="1800"/>
      <c r="CE57" s="1903"/>
      <c r="CF57" s="555"/>
      <c r="CG57" s="54"/>
      <c r="CH57" s="54"/>
      <c r="CI57" s="882"/>
      <c r="CJ57" s="857"/>
      <c r="CK57" s="196"/>
      <c r="CL57" s="783"/>
      <c r="CM57" s="858"/>
      <c r="CN57" s="34"/>
    </row>
    <row r="58" spans="1:92" s="907" customFormat="1" ht="21.95" customHeight="1">
      <c r="A58" s="1906"/>
      <c r="B58" s="1907" t="s">
        <v>300</v>
      </c>
      <c r="C58" s="1908" t="s">
        <v>49</v>
      </c>
      <c r="D58" s="1909">
        <f>SUM(E58:R58)</f>
        <v>310</v>
      </c>
      <c r="E58" s="1909">
        <v>20</v>
      </c>
      <c r="F58" s="1909">
        <v>20</v>
      </c>
      <c r="G58" s="1909">
        <v>15</v>
      </c>
      <c r="H58" s="1909">
        <v>25</v>
      </c>
      <c r="I58" s="1909">
        <v>20</v>
      </c>
      <c r="J58" s="1909">
        <v>40</v>
      </c>
      <c r="K58" s="1909">
        <v>20</v>
      </c>
      <c r="L58" s="1909">
        <v>20</v>
      </c>
      <c r="M58" s="1909">
        <v>15</v>
      </c>
      <c r="N58" s="1909">
        <v>15</v>
      </c>
      <c r="O58" s="1909">
        <v>25</v>
      </c>
      <c r="P58" s="1909">
        <v>30</v>
      </c>
      <c r="Q58" s="1909">
        <v>10</v>
      </c>
      <c r="R58" s="1909">
        <v>35</v>
      </c>
      <c r="S58" s="1910">
        <v>196</v>
      </c>
      <c r="T58" s="1911">
        <v>231</v>
      </c>
      <c r="U58" s="1912">
        <v>492</v>
      </c>
      <c r="V58" s="1913">
        <v>20</v>
      </c>
      <c r="W58" s="1913">
        <v>20</v>
      </c>
      <c r="X58" s="1913">
        <v>15</v>
      </c>
      <c r="Y58" s="1913">
        <v>25</v>
      </c>
      <c r="Z58" s="1913">
        <v>20</v>
      </c>
      <c r="AA58" s="1914">
        <v>363</v>
      </c>
      <c r="AB58" s="1914">
        <f>SUM(BM58:BZ58)</f>
        <v>340</v>
      </c>
      <c r="AC58" s="1914">
        <v>130</v>
      </c>
      <c r="AD58" s="1914">
        <v>220</v>
      </c>
      <c r="AE58" s="1914">
        <f>SUM(AF58:AS58)</f>
        <v>340</v>
      </c>
      <c r="AF58" s="1914">
        <v>40</v>
      </c>
      <c r="AG58" s="1914">
        <v>40</v>
      </c>
      <c r="AH58" s="1914">
        <v>25</v>
      </c>
      <c r="AI58" s="1914">
        <v>16</v>
      </c>
      <c r="AJ58" s="1914">
        <v>70</v>
      </c>
      <c r="AK58" s="1914">
        <v>16</v>
      </c>
      <c r="AL58" s="1914">
        <v>15</v>
      </c>
      <c r="AM58" s="1914">
        <v>17</v>
      </c>
      <c r="AN58" s="1914">
        <v>15</v>
      </c>
      <c r="AO58" s="1914">
        <v>15</v>
      </c>
      <c r="AP58" s="1914">
        <v>25</v>
      </c>
      <c r="AQ58" s="1914">
        <v>17</v>
      </c>
      <c r="AR58" s="1914">
        <v>14</v>
      </c>
      <c r="AS58" s="1914">
        <v>15</v>
      </c>
      <c r="AT58" s="1914">
        <f>SUM(AU58:BH58)</f>
        <v>326</v>
      </c>
      <c r="AU58" s="1914">
        <v>38</v>
      </c>
      <c r="AV58" s="1914">
        <v>37</v>
      </c>
      <c r="AW58" s="1914">
        <v>24</v>
      </c>
      <c r="AX58" s="1914">
        <v>14</v>
      </c>
      <c r="AY58" s="1914">
        <v>68</v>
      </c>
      <c r="AZ58" s="1914">
        <v>15</v>
      </c>
      <c r="BA58" s="1914">
        <v>15</v>
      </c>
      <c r="BB58" s="1914">
        <v>16</v>
      </c>
      <c r="BC58" s="1914">
        <v>15</v>
      </c>
      <c r="BD58" s="1914">
        <v>15</v>
      </c>
      <c r="BE58" s="1914">
        <v>24</v>
      </c>
      <c r="BF58" s="1914">
        <v>16</v>
      </c>
      <c r="BG58" s="1914">
        <v>14</v>
      </c>
      <c r="BH58" s="1914">
        <v>15</v>
      </c>
      <c r="BI58" s="2632">
        <f t="shared" si="4"/>
        <v>93.663911845730027</v>
      </c>
      <c r="BJ58" s="2632">
        <f t="shared" si="5"/>
        <v>100</v>
      </c>
      <c r="BK58" s="2633">
        <f t="shared" si="6"/>
        <v>95.882352941176478</v>
      </c>
      <c r="BL58" s="1914"/>
      <c r="BM58" s="1915">
        <v>40</v>
      </c>
      <c r="BN58" s="1915">
        <v>40</v>
      </c>
      <c r="BO58" s="1915">
        <v>25</v>
      </c>
      <c r="BP58" s="1915">
        <v>16</v>
      </c>
      <c r="BQ58" s="1915">
        <v>70</v>
      </c>
      <c r="BR58" s="1915">
        <v>16</v>
      </c>
      <c r="BS58" s="1915">
        <v>15</v>
      </c>
      <c r="BT58" s="1915">
        <v>17</v>
      </c>
      <c r="BU58" s="1915">
        <v>15</v>
      </c>
      <c r="BV58" s="1915">
        <v>15</v>
      </c>
      <c r="BW58" s="1915">
        <v>25</v>
      </c>
      <c r="BX58" s="1915">
        <v>17</v>
      </c>
      <c r="BY58" s="1915">
        <v>14</v>
      </c>
      <c r="BZ58" s="1915">
        <v>15</v>
      </c>
      <c r="CA58" s="1821">
        <f t="shared" si="43"/>
        <v>73.780487804878049</v>
      </c>
      <c r="CB58" s="1822">
        <f t="shared" si="44"/>
        <v>73.780487804878049</v>
      </c>
      <c r="CC58" s="1823">
        <f t="shared" si="45"/>
        <v>93.663911845730027</v>
      </c>
      <c r="CD58" s="1916"/>
      <c r="CE58" s="1909"/>
      <c r="CF58" s="557"/>
      <c r="CG58" s="284"/>
      <c r="CH58" s="52"/>
      <c r="CI58" s="902"/>
      <c r="CJ58" s="903"/>
      <c r="CK58" s="904"/>
      <c r="CL58" s="905"/>
      <c r="CM58" s="906"/>
      <c r="CN58" s="285"/>
    </row>
    <row r="59" spans="1:92" s="859" customFormat="1" ht="21.95" customHeight="1">
      <c r="A59" s="1797">
        <v>5</v>
      </c>
      <c r="B59" s="1798" t="s">
        <v>301</v>
      </c>
      <c r="C59" s="1890" t="s">
        <v>26</v>
      </c>
      <c r="D59" s="1917">
        <f>E59</f>
        <v>3.8363171355498724</v>
      </c>
      <c r="E59" s="1917">
        <f>150/E45*100</f>
        <v>3.8363171355498724</v>
      </c>
      <c r="F59" s="1437"/>
      <c r="G59" s="1437"/>
      <c r="H59" s="1437"/>
      <c r="I59" s="1437"/>
      <c r="J59" s="1437"/>
      <c r="K59" s="1437"/>
      <c r="L59" s="1437"/>
      <c r="M59" s="1437"/>
      <c r="N59" s="1437"/>
      <c r="O59" s="1437"/>
      <c r="P59" s="1437"/>
      <c r="Q59" s="1437"/>
      <c r="R59" s="1437"/>
      <c r="S59" s="1884">
        <v>3.6</v>
      </c>
      <c r="T59" s="1666">
        <v>3.6</v>
      </c>
      <c r="U59" s="1884">
        <f>V59</f>
        <v>3.8</v>
      </c>
      <c r="V59" s="1675">
        <v>3.8</v>
      </c>
      <c r="W59" s="1675"/>
      <c r="X59" s="1675"/>
      <c r="Y59" s="1675"/>
      <c r="Z59" s="1675"/>
      <c r="AA59" s="1886">
        <v>3.8</v>
      </c>
      <c r="AB59" s="1886">
        <f>BM59</f>
        <v>3.65</v>
      </c>
      <c r="AC59" s="1886">
        <v>3.7</v>
      </c>
      <c r="AD59" s="1886">
        <v>3.7</v>
      </c>
      <c r="AE59" s="1886">
        <f>SUM(AF59:AS59)/1</f>
        <v>3.7</v>
      </c>
      <c r="AF59" s="1886">
        <v>3.7</v>
      </c>
      <c r="AG59" s="1886"/>
      <c r="AH59" s="1886"/>
      <c r="AI59" s="1886"/>
      <c r="AJ59" s="1886"/>
      <c r="AK59" s="1886"/>
      <c r="AL59" s="1886"/>
      <c r="AM59" s="1886"/>
      <c r="AN59" s="1886"/>
      <c r="AO59" s="1886"/>
      <c r="AP59" s="1886"/>
      <c r="AQ59" s="1886"/>
      <c r="AR59" s="1886"/>
      <c r="AS59" s="1886"/>
      <c r="AT59" s="1886">
        <f>SUM(AU59:BH59)/1</f>
        <v>3.6</v>
      </c>
      <c r="AU59" s="1886">
        <v>3.6</v>
      </c>
      <c r="AV59" s="1886"/>
      <c r="AW59" s="1886"/>
      <c r="AX59" s="1886"/>
      <c r="AY59" s="1886"/>
      <c r="AZ59" s="1886"/>
      <c r="BA59" s="1886"/>
      <c r="BB59" s="1886"/>
      <c r="BC59" s="1886"/>
      <c r="BD59" s="1886"/>
      <c r="BE59" s="1886"/>
      <c r="BF59" s="1886"/>
      <c r="BG59" s="1886"/>
      <c r="BH59" s="1886"/>
      <c r="BI59" s="2632">
        <f t="shared" si="4"/>
        <v>97.368421052631589</v>
      </c>
      <c r="BJ59" s="2632">
        <f t="shared" si="5"/>
        <v>101.36986301369865</v>
      </c>
      <c r="BK59" s="2633">
        <f t="shared" si="6"/>
        <v>97.297297297297291</v>
      </c>
      <c r="BL59" s="1886"/>
      <c r="BM59" s="1901">
        <v>3.65</v>
      </c>
      <c r="BN59" s="1901"/>
      <c r="BO59" s="1901"/>
      <c r="BP59" s="1901"/>
      <c r="BQ59" s="1901"/>
      <c r="BR59" s="1901"/>
      <c r="BS59" s="1901"/>
      <c r="BT59" s="1901"/>
      <c r="BU59" s="1901"/>
      <c r="BV59" s="1901"/>
      <c r="BW59" s="1901"/>
      <c r="BX59" s="1901"/>
      <c r="BY59" s="1901"/>
      <c r="BZ59" s="1901"/>
      <c r="CA59" s="1805">
        <f t="shared" si="43"/>
        <v>100</v>
      </c>
      <c r="CB59" s="1806">
        <f t="shared" si="44"/>
        <v>100</v>
      </c>
      <c r="CC59" s="1807">
        <f t="shared" si="45"/>
        <v>96.05263157894737</v>
      </c>
      <c r="CD59" s="1883"/>
      <c r="CE59" s="1437"/>
      <c r="CF59" s="555"/>
      <c r="CG59" s="54"/>
      <c r="CH59" s="54"/>
      <c r="CI59" s="882"/>
      <c r="CJ59" s="857"/>
      <c r="CK59" s="196"/>
      <c r="CL59" s="783"/>
      <c r="CM59" s="858"/>
      <c r="CN59" s="34"/>
    </row>
    <row r="60" spans="1:92" s="866" customFormat="1" ht="33" customHeight="1">
      <c r="A60" s="1815"/>
      <c r="B60" s="1816" t="s">
        <v>302</v>
      </c>
      <c r="C60" s="1892" t="s">
        <v>26</v>
      </c>
      <c r="D60" s="1918">
        <f>E60</f>
        <v>3.5135135135135136</v>
      </c>
      <c r="E60" s="1918">
        <f>65/1850*100</f>
        <v>3.5135135135135136</v>
      </c>
      <c r="F60" s="1919"/>
      <c r="G60" s="1919"/>
      <c r="H60" s="1919"/>
      <c r="I60" s="1919"/>
      <c r="J60" s="1919"/>
      <c r="K60" s="1919"/>
      <c r="L60" s="1919"/>
      <c r="M60" s="1919"/>
      <c r="N60" s="1919"/>
      <c r="O60" s="1919"/>
      <c r="P60" s="1919"/>
      <c r="Q60" s="1919"/>
      <c r="R60" s="1919"/>
      <c r="S60" s="1920">
        <v>3.6</v>
      </c>
      <c r="T60" s="1921">
        <v>3.6</v>
      </c>
      <c r="U60" s="1920">
        <f>V60</f>
        <v>3.5</v>
      </c>
      <c r="V60" s="1922">
        <v>3.5</v>
      </c>
      <c r="W60" s="1922"/>
      <c r="X60" s="1922"/>
      <c r="Y60" s="1922"/>
      <c r="Z60" s="1922"/>
      <c r="AA60" s="1923">
        <v>3.5</v>
      </c>
      <c r="AB60" s="1923">
        <f>BM60</f>
        <v>3.5</v>
      </c>
      <c r="AC60" s="1923">
        <v>3.5</v>
      </c>
      <c r="AD60" s="1923">
        <v>3.5</v>
      </c>
      <c r="AE60" s="1923">
        <f>SUM(AF60:AS60)/1</f>
        <v>3.5</v>
      </c>
      <c r="AF60" s="1923">
        <v>3.5</v>
      </c>
      <c r="AG60" s="1923"/>
      <c r="AH60" s="1923"/>
      <c r="AI60" s="1923"/>
      <c r="AJ60" s="1923"/>
      <c r="AK60" s="1923"/>
      <c r="AL60" s="1923"/>
      <c r="AM60" s="1923"/>
      <c r="AN60" s="1923"/>
      <c r="AO60" s="1923"/>
      <c r="AP60" s="1923"/>
      <c r="AQ60" s="1923"/>
      <c r="AR60" s="1923"/>
      <c r="AS60" s="1923"/>
      <c r="AT60" s="1923">
        <f>SUM(AU60:BH60)/1</f>
        <v>3.4</v>
      </c>
      <c r="AU60" s="1923">
        <v>3.4</v>
      </c>
      <c r="AV60" s="1923"/>
      <c r="AW60" s="1923"/>
      <c r="AX60" s="1923"/>
      <c r="AY60" s="1923"/>
      <c r="AZ60" s="1923"/>
      <c r="BA60" s="1923"/>
      <c r="BB60" s="1923"/>
      <c r="BC60" s="1923"/>
      <c r="BD60" s="1923"/>
      <c r="BE60" s="1923"/>
      <c r="BF60" s="1923"/>
      <c r="BG60" s="1923"/>
      <c r="BH60" s="1923"/>
      <c r="BI60" s="2632">
        <f t="shared" si="4"/>
        <v>99.999999999999986</v>
      </c>
      <c r="BJ60" s="2632">
        <f t="shared" si="5"/>
        <v>99.999999999999986</v>
      </c>
      <c r="BK60" s="2633">
        <f t="shared" si="6"/>
        <v>97.142857142857125</v>
      </c>
      <c r="BL60" s="1923"/>
      <c r="BM60" s="1924">
        <v>3.5</v>
      </c>
      <c r="BN60" s="1924"/>
      <c r="BO60" s="1924"/>
      <c r="BP60" s="1924"/>
      <c r="BQ60" s="1924"/>
      <c r="BR60" s="1924"/>
      <c r="BS60" s="1924"/>
      <c r="BT60" s="1924"/>
      <c r="BU60" s="1924"/>
      <c r="BV60" s="1924"/>
      <c r="BW60" s="1924"/>
      <c r="BX60" s="1924"/>
      <c r="BY60" s="1924"/>
      <c r="BZ60" s="1924"/>
      <c r="CA60" s="1821">
        <f t="shared" si="43"/>
        <v>99.999999999999986</v>
      </c>
      <c r="CB60" s="1822">
        <f t="shared" si="44"/>
        <v>99.999999999999986</v>
      </c>
      <c r="CC60" s="1823">
        <f t="shared" si="45"/>
        <v>99.999999999999986</v>
      </c>
      <c r="CD60" s="1916"/>
      <c r="CE60" s="1919"/>
      <c r="CF60" s="556"/>
      <c r="CG60" s="52"/>
      <c r="CH60" s="52"/>
      <c r="CI60" s="883"/>
      <c r="CJ60" s="861"/>
      <c r="CK60" s="199"/>
      <c r="CL60" s="870"/>
      <c r="CM60" s="885"/>
      <c r="CN60" s="35"/>
    </row>
    <row r="61" spans="1:92" s="859" customFormat="1" ht="21.95" customHeight="1">
      <c r="A61" s="1797">
        <v>6</v>
      </c>
      <c r="B61" s="1798" t="s">
        <v>303</v>
      </c>
      <c r="C61" s="1890" t="s">
        <v>26</v>
      </c>
      <c r="D61" s="1925">
        <f>SUM(F61:R61)/14</f>
        <v>3.6547862300120109</v>
      </c>
      <c r="E61" s="1437"/>
      <c r="F61" s="1917">
        <f>70/F45*100</f>
        <v>2.7450980392156863</v>
      </c>
      <c r="G61" s="1917">
        <f t="shared" ref="G61:P61" si="54">70/G45*100</f>
        <v>3.3333333333333335</v>
      </c>
      <c r="H61" s="1917">
        <f>50/H45*100</f>
        <v>4.4642857142857144</v>
      </c>
      <c r="I61" s="1917">
        <f t="shared" si="54"/>
        <v>2.422145328719723</v>
      </c>
      <c r="J61" s="1917">
        <f t="shared" si="54"/>
        <v>4.5161290322580641</v>
      </c>
      <c r="K61" s="1917">
        <f>90/K45*100</f>
        <v>5.0561797752808983</v>
      </c>
      <c r="L61" s="1917">
        <f>110/L45*100</f>
        <v>5.1162790697674421</v>
      </c>
      <c r="M61" s="1917">
        <f>90/M45*100</f>
        <v>4.1860465116279073</v>
      </c>
      <c r="N61" s="1917">
        <f t="shared" si="54"/>
        <v>4.9645390070921991</v>
      </c>
      <c r="O61" s="1917">
        <f>70/O45*100</f>
        <v>4.666666666666667</v>
      </c>
      <c r="P61" s="1917">
        <f t="shared" si="54"/>
        <v>3.9106145251396649</v>
      </c>
      <c r="Q61" s="1917">
        <f>65/Q45*100</f>
        <v>4.4827586206896548</v>
      </c>
      <c r="R61" s="1917">
        <f>60/R45*100</f>
        <v>1.3029315960912053</v>
      </c>
      <c r="S61" s="1884">
        <v>3.7</v>
      </c>
      <c r="T61" s="1666">
        <v>3.7</v>
      </c>
      <c r="U61" s="1926">
        <f>SUM(W61:Z61)/14</f>
        <v>0.88571428571428579</v>
      </c>
      <c r="V61" s="1675"/>
      <c r="W61" s="1675">
        <v>2.7</v>
      </c>
      <c r="X61" s="1675">
        <v>3</v>
      </c>
      <c r="Y61" s="1675">
        <v>4.3</v>
      </c>
      <c r="Z61" s="1675">
        <v>2.4</v>
      </c>
      <c r="AA61" s="1886">
        <v>3.615384615384615</v>
      </c>
      <c r="AB61" s="1886">
        <f t="shared" ref="AB61:AB62" si="55">SUM(BM61:BZ61)/13</f>
        <v>3.615384615384615</v>
      </c>
      <c r="AC61" s="1886">
        <v>3.6</v>
      </c>
      <c r="AD61" s="1886">
        <v>3.6</v>
      </c>
      <c r="AE61" s="1886">
        <f>SUM(AF61:AS61)/13</f>
        <v>3.615384615384615</v>
      </c>
      <c r="AF61" s="1886"/>
      <c r="AG61" s="1886">
        <v>2.5</v>
      </c>
      <c r="AH61" s="1886">
        <v>2.6</v>
      </c>
      <c r="AI61" s="1886">
        <v>3.3</v>
      </c>
      <c r="AJ61" s="1886">
        <v>2.4</v>
      </c>
      <c r="AK61" s="1886">
        <v>3.5</v>
      </c>
      <c r="AL61" s="1886">
        <v>5</v>
      </c>
      <c r="AM61" s="1886">
        <v>5</v>
      </c>
      <c r="AN61" s="1886">
        <v>4.2</v>
      </c>
      <c r="AO61" s="1886">
        <v>4.5</v>
      </c>
      <c r="AP61" s="1886">
        <v>3.9</v>
      </c>
      <c r="AQ61" s="1886">
        <v>3.8</v>
      </c>
      <c r="AR61" s="1886">
        <v>3.8</v>
      </c>
      <c r="AS61" s="1886">
        <v>2.5</v>
      </c>
      <c r="AT61" s="1886">
        <f>SUM(AU61:BH61)/13</f>
        <v>3.5153846153846158</v>
      </c>
      <c r="AU61" s="1886"/>
      <c r="AV61" s="1886">
        <v>2.4</v>
      </c>
      <c r="AW61" s="1886">
        <v>2.5</v>
      </c>
      <c r="AX61" s="1886">
        <v>3.2</v>
      </c>
      <c r="AY61" s="1886">
        <v>2.2999999999999998</v>
      </c>
      <c r="AZ61" s="1886">
        <v>3.4</v>
      </c>
      <c r="BA61" s="1886">
        <v>4.9000000000000004</v>
      </c>
      <c r="BB61" s="1886">
        <v>4.9000000000000004</v>
      </c>
      <c r="BC61" s="1886">
        <v>4.0999999999999996</v>
      </c>
      <c r="BD61" s="1886">
        <v>4.4000000000000004</v>
      </c>
      <c r="BE61" s="1886">
        <v>3.8</v>
      </c>
      <c r="BF61" s="1886">
        <v>3.7</v>
      </c>
      <c r="BG61" s="1886">
        <v>3.7</v>
      </c>
      <c r="BH61" s="1886">
        <v>2.4</v>
      </c>
      <c r="BI61" s="2632">
        <f t="shared" si="4"/>
        <v>100</v>
      </c>
      <c r="BJ61" s="2632">
        <f t="shared" si="5"/>
        <v>100</v>
      </c>
      <c r="BK61" s="2633">
        <f t="shared" si="6"/>
        <v>97.234042553191514</v>
      </c>
      <c r="BL61" s="1886"/>
      <c r="BM61" s="1901"/>
      <c r="BN61" s="1901">
        <v>2.5</v>
      </c>
      <c r="BO61" s="1901">
        <v>2.6</v>
      </c>
      <c r="BP61" s="1901">
        <v>3.3</v>
      </c>
      <c r="BQ61" s="1901">
        <v>2.4</v>
      </c>
      <c r="BR61" s="1901">
        <v>3.5</v>
      </c>
      <c r="BS61" s="1901">
        <v>5</v>
      </c>
      <c r="BT61" s="1901">
        <v>5</v>
      </c>
      <c r="BU61" s="1901">
        <v>4.2</v>
      </c>
      <c r="BV61" s="1901">
        <v>4.5</v>
      </c>
      <c r="BW61" s="1901">
        <v>3.9</v>
      </c>
      <c r="BX61" s="1901">
        <v>3.8</v>
      </c>
      <c r="BY61" s="1901">
        <v>3.8</v>
      </c>
      <c r="BZ61" s="1901">
        <v>2.5</v>
      </c>
      <c r="CA61" s="1805">
        <f t="shared" si="43"/>
        <v>408.18858560794035</v>
      </c>
      <c r="CB61" s="1806">
        <f t="shared" si="44"/>
        <v>408.18858560794035</v>
      </c>
      <c r="CC61" s="1807">
        <f t="shared" si="45"/>
        <v>100</v>
      </c>
      <c r="CD61" s="1916"/>
      <c r="CE61" s="1917"/>
      <c r="CF61" s="555"/>
      <c r="CG61" s="54"/>
      <c r="CH61" s="54"/>
      <c r="CI61" s="882"/>
      <c r="CJ61" s="857"/>
      <c r="CK61" s="196"/>
      <c r="CL61" s="783"/>
      <c r="CM61" s="858"/>
      <c r="CN61" s="34"/>
    </row>
    <row r="62" spans="1:92" s="866" customFormat="1" ht="33" customHeight="1">
      <c r="A62" s="1815"/>
      <c r="B62" s="1816" t="s">
        <v>304</v>
      </c>
      <c r="C62" s="1892" t="s">
        <v>26</v>
      </c>
      <c r="D62" s="1927">
        <f>SUM(F62:R62)/14</f>
        <v>2.9010088272383898</v>
      </c>
      <c r="E62" s="1919"/>
      <c r="F62" s="1918">
        <f>16/1260*100</f>
        <v>1.2698412698412698</v>
      </c>
      <c r="G62" s="1918">
        <f>25/1000*100</f>
        <v>2.5</v>
      </c>
      <c r="H62" s="1918">
        <f>15/490*100</f>
        <v>3.0612244897959182</v>
      </c>
      <c r="I62" s="1918">
        <f>25/1360*100</f>
        <v>1.8382352941176472</v>
      </c>
      <c r="J62" s="1918">
        <f>22/600*100</f>
        <v>3.6666666666666665</v>
      </c>
      <c r="K62" s="1918">
        <f>33/870*100</f>
        <v>3.7931034482758621</v>
      </c>
      <c r="L62" s="1918">
        <f>39/990*100</f>
        <v>3.939393939393939</v>
      </c>
      <c r="M62" s="1918">
        <f>40/1220*100</f>
        <v>3.278688524590164</v>
      </c>
      <c r="N62" s="1918">
        <f>23/480*100</f>
        <v>4.791666666666667</v>
      </c>
      <c r="O62" s="1918">
        <f>35/880*100</f>
        <v>3.9772727272727271</v>
      </c>
      <c r="P62" s="1918">
        <f>27/860*100</f>
        <v>3.1395348837209305</v>
      </c>
      <c r="Q62" s="1918">
        <f>28/660*100</f>
        <v>4.2424242424242431</v>
      </c>
      <c r="R62" s="1918">
        <f>25/2240*100</f>
        <v>1.1160714285714286</v>
      </c>
      <c r="S62" s="1920">
        <v>3</v>
      </c>
      <c r="T62" s="1921">
        <v>2.9</v>
      </c>
      <c r="U62" s="1928">
        <f>SUM(W62:Z62)/14</f>
        <v>0.6071428571428571</v>
      </c>
      <c r="V62" s="1922"/>
      <c r="W62" s="1922">
        <v>1.3</v>
      </c>
      <c r="X62" s="1922">
        <v>2.2999999999999998</v>
      </c>
      <c r="Y62" s="1922">
        <v>3.1</v>
      </c>
      <c r="Z62" s="1922">
        <v>1.8</v>
      </c>
      <c r="AA62" s="1923">
        <v>2.7230769230769232</v>
      </c>
      <c r="AB62" s="1923">
        <f t="shared" si="55"/>
        <v>3.4538461538461536</v>
      </c>
      <c r="AC62" s="1923">
        <v>3.5</v>
      </c>
      <c r="AD62" s="1923">
        <v>3.5</v>
      </c>
      <c r="AE62" s="1923">
        <f>SUM(AF62:AS62)/13</f>
        <v>3.4538461538461536</v>
      </c>
      <c r="AF62" s="1923"/>
      <c r="AG62" s="1923">
        <v>2.2999999999999998</v>
      </c>
      <c r="AH62" s="1923">
        <v>2.4</v>
      </c>
      <c r="AI62" s="1923">
        <v>3.1</v>
      </c>
      <c r="AJ62" s="1923">
        <v>2.2000000000000002</v>
      </c>
      <c r="AK62" s="1923">
        <v>3.3</v>
      </c>
      <c r="AL62" s="1923">
        <v>4.8</v>
      </c>
      <c r="AM62" s="1923">
        <v>4.9000000000000004</v>
      </c>
      <c r="AN62" s="1923">
        <v>4.0999999999999996</v>
      </c>
      <c r="AO62" s="1923">
        <v>4.4000000000000004</v>
      </c>
      <c r="AP62" s="1923">
        <v>3.8</v>
      </c>
      <c r="AQ62" s="1923">
        <v>3.7</v>
      </c>
      <c r="AR62" s="1923">
        <v>3.6</v>
      </c>
      <c r="AS62" s="1923">
        <v>2.2999999999999998</v>
      </c>
      <c r="AT62" s="1923">
        <f>SUM(AU62:BH62)/13</f>
        <v>3.3538461538461544</v>
      </c>
      <c r="AU62" s="1923"/>
      <c r="AV62" s="1923">
        <v>2.2000000000000002</v>
      </c>
      <c r="AW62" s="1923">
        <v>2.2999999999999998</v>
      </c>
      <c r="AX62" s="1923">
        <v>3</v>
      </c>
      <c r="AY62" s="1923">
        <v>2.1</v>
      </c>
      <c r="AZ62" s="1923">
        <v>3.2</v>
      </c>
      <c r="BA62" s="1923">
        <v>4.7</v>
      </c>
      <c r="BB62" s="1923">
        <v>4.8</v>
      </c>
      <c r="BC62" s="1923">
        <v>4</v>
      </c>
      <c r="BD62" s="1923">
        <v>4.3</v>
      </c>
      <c r="BE62" s="1923">
        <v>3.7</v>
      </c>
      <c r="BF62" s="1923">
        <v>3.6</v>
      </c>
      <c r="BG62" s="1923">
        <v>3.5</v>
      </c>
      <c r="BH62" s="1923">
        <v>2.2000000000000002</v>
      </c>
      <c r="BI62" s="2632">
        <f t="shared" si="4"/>
        <v>126.83615819209038</v>
      </c>
      <c r="BJ62" s="2632">
        <f t="shared" si="5"/>
        <v>99.999999999999986</v>
      </c>
      <c r="BK62" s="2633">
        <f t="shared" si="6"/>
        <v>97.104677060133639</v>
      </c>
      <c r="BL62" s="1923"/>
      <c r="BM62" s="1920"/>
      <c r="BN62" s="1924">
        <v>2.2999999999999998</v>
      </c>
      <c r="BO62" s="1924">
        <v>2.4</v>
      </c>
      <c r="BP62" s="1924">
        <v>3.1</v>
      </c>
      <c r="BQ62" s="1924">
        <v>2.2000000000000002</v>
      </c>
      <c r="BR62" s="1924">
        <v>3.3</v>
      </c>
      <c r="BS62" s="1924">
        <v>4.8</v>
      </c>
      <c r="BT62" s="1924">
        <v>4.9000000000000004</v>
      </c>
      <c r="BU62" s="1924">
        <v>4.0999999999999996</v>
      </c>
      <c r="BV62" s="1924">
        <v>4.4000000000000004</v>
      </c>
      <c r="BW62" s="1924">
        <v>3.8</v>
      </c>
      <c r="BX62" s="1924">
        <v>3.7</v>
      </c>
      <c r="BY62" s="1924">
        <v>3.6</v>
      </c>
      <c r="BZ62" s="1924">
        <v>2.2999999999999998</v>
      </c>
      <c r="CA62" s="1821">
        <f t="shared" si="43"/>
        <v>448.50678733031674</v>
      </c>
      <c r="CB62" s="1822">
        <f t="shared" si="44"/>
        <v>448.50678733031674</v>
      </c>
      <c r="CC62" s="1823">
        <f t="shared" si="45"/>
        <v>126.83615819209038</v>
      </c>
      <c r="CD62" s="1916"/>
      <c r="CE62" s="1918"/>
      <c r="CF62" s="556"/>
      <c r="CG62" s="52"/>
      <c r="CH62" s="52"/>
      <c r="CI62" s="883"/>
      <c r="CJ62" s="861"/>
      <c r="CK62" s="199"/>
      <c r="CL62" s="870"/>
      <c r="CM62" s="885"/>
      <c r="CN62" s="35"/>
    </row>
    <row r="63" spans="1:92" s="276" customFormat="1" ht="33" customHeight="1">
      <c r="A63" s="1930">
        <v>7</v>
      </c>
      <c r="B63" s="1870" t="s">
        <v>305</v>
      </c>
      <c r="C63" s="1931" t="s">
        <v>49</v>
      </c>
      <c r="D63" s="1932">
        <v>10</v>
      </c>
      <c r="E63" s="1932"/>
      <c r="F63" s="1932"/>
      <c r="G63" s="1932">
        <v>10</v>
      </c>
      <c r="H63" s="1932"/>
      <c r="I63" s="1932"/>
      <c r="J63" s="1932"/>
      <c r="K63" s="1932"/>
      <c r="L63" s="1932"/>
      <c r="M63" s="1932"/>
      <c r="N63" s="1932"/>
      <c r="O63" s="1932"/>
      <c r="P63" s="1932"/>
      <c r="Q63" s="1932"/>
      <c r="R63" s="1932"/>
      <c r="S63" s="1839">
        <v>5</v>
      </c>
      <c r="T63" s="1933">
        <v>10</v>
      </c>
      <c r="U63" s="1932">
        <v>11</v>
      </c>
      <c r="V63" s="1675"/>
      <c r="W63" s="1675"/>
      <c r="X63" s="1853">
        <v>10</v>
      </c>
      <c r="Y63" s="1853"/>
      <c r="Z63" s="1853"/>
      <c r="AA63" s="1882">
        <v>17</v>
      </c>
      <c r="AB63" s="1934">
        <f>SUM(BM63:BZ63)</f>
        <v>10</v>
      </c>
      <c r="AC63" s="1934">
        <v>10</v>
      </c>
      <c r="AD63" s="1934">
        <v>20</v>
      </c>
      <c r="AE63" s="1934">
        <f>SUM(AF63:AS63)</f>
        <v>32</v>
      </c>
      <c r="AF63" s="1934">
        <v>5</v>
      </c>
      <c r="AG63" s="1934">
        <v>1</v>
      </c>
      <c r="AH63" s="1934">
        <v>7</v>
      </c>
      <c r="AI63" s="1934"/>
      <c r="AJ63" s="1934">
        <v>7</v>
      </c>
      <c r="AK63" s="1934">
        <v>7</v>
      </c>
      <c r="AL63" s="1934"/>
      <c r="AM63" s="1934">
        <v>1</v>
      </c>
      <c r="AN63" s="1934"/>
      <c r="AO63" s="1934"/>
      <c r="AP63" s="1934">
        <v>1</v>
      </c>
      <c r="AQ63" s="1934">
        <v>1</v>
      </c>
      <c r="AR63" s="1934">
        <v>1</v>
      </c>
      <c r="AS63" s="1934">
        <v>1</v>
      </c>
      <c r="AT63" s="1934">
        <f>SUM(AU63:BH63)</f>
        <v>20</v>
      </c>
      <c r="AU63" s="1934">
        <v>2</v>
      </c>
      <c r="AV63" s="1934">
        <v>2</v>
      </c>
      <c r="AW63" s="1934">
        <v>2</v>
      </c>
      <c r="AX63" s="1934">
        <v>2</v>
      </c>
      <c r="AY63" s="1934">
        <v>2</v>
      </c>
      <c r="AZ63" s="1934">
        <v>2</v>
      </c>
      <c r="BA63" s="1934"/>
      <c r="BB63" s="1934"/>
      <c r="BC63" s="1934"/>
      <c r="BD63" s="1934"/>
      <c r="BE63" s="1934">
        <v>2</v>
      </c>
      <c r="BF63" s="1934">
        <v>2</v>
      </c>
      <c r="BG63" s="1934">
        <v>2</v>
      </c>
      <c r="BH63" s="1934">
        <v>2</v>
      </c>
      <c r="BI63" s="2632">
        <f t="shared" si="4"/>
        <v>188.23529411764704</v>
      </c>
      <c r="BJ63" s="2632">
        <f t="shared" si="5"/>
        <v>320</v>
      </c>
      <c r="BK63" s="2633">
        <f t="shared" si="6"/>
        <v>62.5</v>
      </c>
      <c r="BL63" s="1934"/>
      <c r="BM63" s="1678"/>
      <c r="BN63" s="1676">
        <v>1</v>
      </c>
      <c r="BO63" s="1676">
        <v>4</v>
      </c>
      <c r="BP63" s="1676">
        <v>1</v>
      </c>
      <c r="BQ63" s="1676">
        <v>2</v>
      </c>
      <c r="BR63" s="1676">
        <v>1</v>
      </c>
      <c r="BS63" s="1676"/>
      <c r="BT63" s="1676"/>
      <c r="BU63" s="1676"/>
      <c r="BV63" s="1676"/>
      <c r="BW63" s="1676"/>
      <c r="BX63" s="1676">
        <v>1</v>
      </c>
      <c r="BY63" s="1676"/>
      <c r="BZ63" s="1676"/>
      <c r="CA63" s="1805">
        <f t="shared" si="43"/>
        <v>154.54545454545453</v>
      </c>
      <c r="CB63" s="1806">
        <f t="shared" si="44"/>
        <v>154.54545454545453</v>
      </c>
      <c r="CC63" s="1807">
        <f t="shared" si="45"/>
        <v>58.823529411764703</v>
      </c>
      <c r="CD63" s="1883"/>
      <c r="CE63" s="1932"/>
      <c r="CF63" s="558"/>
      <c r="CG63" s="271"/>
      <c r="CH63" s="271"/>
      <c r="CI63" s="899"/>
      <c r="CJ63" s="272"/>
      <c r="CK63" s="273"/>
      <c r="CL63" s="274"/>
      <c r="CM63" s="275"/>
    </row>
    <row r="64" spans="1:92" s="35" customFormat="1" ht="33" customHeight="1">
      <c r="A64" s="1400">
        <v>8</v>
      </c>
      <c r="B64" s="1831" t="s">
        <v>772</v>
      </c>
      <c r="C64" s="1935" t="s">
        <v>49</v>
      </c>
      <c r="D64" s="1437"/>
      <c r="E64" s="1437"/>
      <c r="F64" s="1437"/>
      <c r="G64" s="1437"/>
      <c r="H64" s="1437"/>
      <c r="I64" s="1437"/>
      <c r="J64" s="1437"/>
      <c r="K64" s="1437"/>
      <c r="L64" s="1437"/>
      <c r="M64" s="1437"/>
      <c r="N64" s="1437"/>
      <c r="O64" s="1437"/>
      <c r="P64" s="1437"/>
      <c r="Q64" s="1437"/>
      <c r="R64" s="1437"/>
      <c r="S64" s="1674"/>
      <c r="T64" s="1674"/>
      <c r="U64" s="1936">
        <v>9</v>
      </c>
      <c r="V64" s="1675"/>
      <c r="W64" s="1675"/>
      <c r="X64" s="1675"/>
      <c r="Y64" s="1675"/>
      <c r="Z64" s="1675"/>
      <c r="AA64" s="1882">
        <v>14</v>
      </c>
      <c r="AB64" s="1882">
        <f>SUM(BM64:BZ64)</f>
        <v>20</v>
      </c>
      <c r="AC64" s="1882">
        <v>16</v>
      </c>
      <c r="AD64" s="1882">
        <v>18</v>
      </c>
      <c r="AE64" s="1882">
        <f>SUM(AF64:AS64)</f>
        <v>21</v>
      </c>
      <c r="AF64" s="1882"/>
      <c r="AG64" s="1882"/>
      <c r="AH64" s="1882"/>
      <c r="AI64" s="1882"/>
      <c r="AJ64" s="1882">
        <v>1</v>
      </c>
      <c r="AK64" s="1882"/>
      <c r="AL64" s="1882"/>
      <c r="AM64" s="1882"/>
      <c r="AN64" s="1882"/>
      <c r="AO64" s="1882">
        <v>1</v>
      </c>
      <c r="AP64" s="1882"/>
      <c r="AQ64" s="1882"/>
      <c r="AR64" s="1882"/>
      <c r="AS64" s="1882">
        <v>19</v>
      </c>
      <c r="AT64" s="1882">
        <f>SUM(AU64:BH64)</f>
        <v>36</v>
      </c>
      <c r="AU64" s="1882">
        <v>2</v>
      </c>
      <c r="AV64" s="1882">
        <v>2</v>
      </c>
      <c r="AW64" s="1882">
        <v>2</v>
      </c>
      <c r="AX64" s="1882">
        <v>2</v>
      </c>
      <c r="AY64" s="1882">
        <v>2</v>
      </c>
      <c r="AZ64" s="1882">
        <v>2</v>
      </c>
      <c r="BA64" s="1882">
        <v>2</v>
      </c>
      <c r="BB64" s="1882">
        <v>2</v>
      </c>
      <c r="BC64" s="1882">
        <v>2</v>
      </c>
      <c r="BD64" s="1882">
        <v>2</v>
      </c>
      <c r="BE64" s="1882">
        <v>2</v>
      </c>
      <c r="BF64" s="1882">
        <v>2</v>
      </c>
      <c r="BG64" s="1882">
        <v>2</v>
      </c>
      <c r="BH64" s="1882">
        <v>10</v>
      </c>
      <c r="BI64" s="2632">
        <f t="shared" si="4"/>
        <v>149.99999999999997</v>
      </c>
      <c r="BJ64" s="2632">
        <f t="shared" si="5"/>
        <v>105</v>
      </c>
      <c r="BK64" s="2633">
        <f t="shared" si="6"/>
        <v>171.42857142857144</v>
      </c>
      <c r="BL64" s="1882"/>
      <c r="BM64" s="1676">
        <v>1</v>
      </c>
      <c r="BN64" s="1676">
        <v>1</v>
      </c>
      <c r="BO64" s="1676">
        <v>2</v>
      </c>
      <c r="BP64" s="1676">
        <v>1</v>
      </c>
      <c r="BQ64" s="1676">
        <v>1</v>
      </c>
      <c r="BR64" s="1676">
        <v>1</v>
      </c>
      <c r="BS64" s="1676">
        <v>1</v>
      </c>
      <c r="BT64" s="1676">
        <v>1</v>
      </c>
      <c r="BU64" s="1676">
        <v>1</v>
      </c>
      <c r="BV64" s="1676">
        <v>1</v>
      </c>
      <c r="BW64" s="1676">
        <v>1</v>
      </c>
      <c r="BX64" s="1676">
        <v>1</v>
      </c>
      <c r="BY64" s="1676">
        <v>1</v>
      </c>
      <c r="BZ64" s="1676">
        <v>6</v>
      </c>
      <c r="CA64" s="1805">
        <f t="shared" si="43"/>
        <v>155.55555555555557</v>
      </c>
      <c r="CB64" s="1806">
        <f t="shared" si="44"/>
        <v>155.55555555555557</v>
      </c>
      <c r="CC64" s="1807">
        <f t="shared" si="45"/>
        <v>142.85714285714283</v>
      </c>
      <c r="CD64" s="1937"/>
      <c r="CE64" s="1437"/>
      <c r="CF64" s="555"/>
      <c r="CG64" s="54"/>
      <c r="CH64" s="54"/>
      <c r="CI64" s="881"/>
      <c r="CJ64" s="250"/>
      <c r="CK64" s="199"/>
      <c r="CL64" s="200"/>
      <c r="CM64" s="58"/>
      <c r="CN64" s="34"/>
    </row>
    <row r="65" spans="1:92" s="859" customFormat="1" ht="21.95" customHeight="1">
      <c r="A65" s="1878" t="s">
        <v>306</v>
      </c>
      <c r="B65" s="1836" t="s">
        <v>307</v>
      </c>
      <c r="C65" s="1938"/>
      <c r="D65" s="1437"/>
      <c r="E65" s="1437"/>
      <c r="F65" s="1437"/>
      <c r="G65" s="1437"/>
      <c r="H65" s="1437"/>
      <c r="I65" s="1437"/>
      <c r="J65" s="1437"/>
      <c r="K65" s="1437"/>
      <c r="L65" s="1437"/>
      <c r="M65" s="1437"/>
      <c r="N65" s="1437"/>
      <c r="O65" s="1437"/>
      <c r="P65" s="1437"/>
      <c r="Q65" s="1437"/>
      <c r="R65" s="1437"/>
      <c r="S65" s="1674"/>
      <c r="T65" s="1674"/>
      <c r="U65" s="1674"/>
      <c r="V65" s="1675"/>
      <c r="W65" s="1675"/>
      <c r="X65" s="1675"/>
      <c r="Y65" s="1675"/>
      <c r="Z65" s="1675"/>
      <c r="AA65" s="1675"/>
      <c r="AB65" s="1675"/>
      <c r="AC65" s="1675"/>
      <c r="AD65" s="1675"/>
      <c r="AE65" s="1675"/>
      <c r="AF65" s="1675"/>
      <c r="AG65" s="1675"/>
      <c r="AH65" s="1675"/>
      <c r="AI65" s="1675"/>
      <c r="AJ65" s="1675"/>
      <c r="AK65" s="1675"/>
      <c r="AL65" s="1675"/>
      <c r="AM65" s="1675"/>
      <c r="AN65" s="1675"/>
      <c r="AO65" s="1675"/>
      <c r="AP65" s="1675"/>
      <c r="AQ65" s="1675"/>
      <c r="AR65" s="1675"/>
      <c r="AS65" s="1675"/>
      <c r="AT65" s="1675"/>
      <c r="AU65" s="1675"/>
      <c r="AV65" s="1675"/>
      <c r="AW65" s="1675"/>
      <c r="AX65" s="1675"/>
      <c r="AY65" s="1675"/>
      <c r="AZ65" s="1675"/>
      <c r="BA65" s="1675"/>
      <c r="BB65" s="1675"/>
      <c r="BC65" s="1675"/>
      <c r="BD65" s="1675"/>
      <c r="BE65" s="1675"/>
      <c r="BF65" s="1675"/>
      <c r="BG65" s="1675"/>
      <c r="BH65" s="1675"/>
      <c r="BI65" s="2632"/>
      <c r="BJ65" s="2632"/>
      <c r="BK65" s="2633"/>
      <c r="BL65" s="1675"/>
      <c r="BM65" s="1675"/>
      <c r="BN65" s="1675"/>
      <c r="BO65" s="1675"/>
      <c r="BP65" s="1675"/>
      <c r="BQ65" s="1675"/>
      <c r="BR65" s="1675"/>
      <c r="BS65" s="1675"/>
      <c r="BT65" s="1675"/>
      <c r="BU65" s="1675"/>
      <c r="BV65" s="1675"/>
      <c r="BW65" s="1675"/>
      <c r="BX65" s="1675"/>
      <c r="BY65" s="1675"/>
      <c r="BZ65" s="1675"/>
      <c r="CA65" s="1805"/>
      <c r="CB65" s="1806"/>
      <c r="CC65" s="1807"/>
      <c r="CD65" s="1437"/>
      <c r="CE65" s="1437"/>
      <c r="CF65" s="555"/>
      <c r="CG65" s="54"/>
      <c r="CH65" s="54"/>
      <c r="CI65" s="881"/>
      <c r="CJ65" s="857"/>
      <c r="CK65" s="196"/>
      <c r="CL65" s="783"/>
      <c r="CM65" s="858"/>
      <c r="CN65" s="34"/>
    </row>
    <row r="66" spans="1:92" s="859" customFormat="1" ht="21.95" customHeight="1">
      <c r="A66" s="1797"/>
      <c r="B66" s="1939" t="s">
        <v>308</v>
      </c>
      <c r="C66" s="1938" t="s">
        <v>49</v>
      </c>
      <c r="D66" s="1940">
        <f>SUM(E66:R66)</f>
        <v>1000</v>
      </c>
      <c r="E66" s="1940">
        <f>E67+E68</f>
        <v>60</v>
      </c>
      <c r="F66" s="1940">
        <f t="shared" ref="F66:R66" si="56">F67+F68</f>
        <v>60</v>
      </c>
      <c r="G66" s="1940">
        <f t="shared" si="56"/>
        <v>30</v>
      </c>
      <c r="H66" s="1940">
        <f t="shared" si="56"/>
        <v>60</v>
      </c>
      <c r="I66" s="1940">
        <f t="shared" si="56"/>
        <v>90</v>
      </c>
      <c r="J66" s="1940">
        <v>150</v>
      </c>
      <c r="K66" s="1940">
        <f t="shared" si="56"/>
        <v>60</v>
      </c>
      <c r="L66" s="1940">
        <f t="shared" si="56"/>
        <v>60</v>
      </c>
      <c r="M66" s="1940">
        <f t="shared" si="56"/>
        <v>60</v>
      </c>
      <c r="N66" s="1940">
        <f t="shared" si="56"/>
        <v>60</v>
      </c>
      <c r="O66" s="1940">
        <f t="shared" si="56"/>
        <v>60</v>
      </c>
      <c r="P66" s="1940">
        <f t="shared" si="56"/>
        <v>90</v>
      </c>
      <c r="Q66" s="1940">
        <f t="shared" si="56"/>
        <v>60</v>
      </c>
      <c r="R66" s="1940">
        <f t="shared" si="56"/>
        <v>100</v>
      </c>
      <c r="S66" s="1940">
        <v>370</v>
      </c>
      <c r="T66" s="1940">
        <v>670</v>
      </c>
      <c r="U66" s="1940">
        <f>SUM(V66:Z66)</f>
        <v>374</v>
      </c>
      <c r="V66" s="1853">
        <v>130</v>
      </c>
      <c r="W66" s="1853">
        <v>60</v>
      </c>
      <c r="X66" s="1853">
        <v>33</v>
      </c>
      <c r="Y66" s="1853">
        <v>60</v>
      </c>
      <c r="Z66" s="1853">
        <v>91</v>
      </c>
      <c r="AA66" s="1940">
        <v>1105</v>
      </c>
      <c r="AB66" s="1940">
        <f>SUM(BM66:BZ66)</f>
        <v>1100</v>
      </c>
      <c r="AC66" s="1940">
        <v>410</v>
      </c>
      <c r="AD66" s="1940">
        <f>AD67</f>
        <v>770</v>
      </c>
      <c r="AE66" s="1940">
        <f>SUM(AF66:AS66)</f>
        <v>1120</v>
      </c>
      <c r="AF66" s="1940">
        <f>AF67</f>
        <v>195</v>
      </c>
      <c r="AG66" s="1940">
        <f t="shared" ref="AG66:AR66" si="57">AG67</f>
        <v>90</v>
      </c>
      <c r="AH66" s="1940">
        <f t="shared" si="57"/>
        <v>60</v>
      </c>
      <c r="AI66" s="1940">
        <f t="shared" si="57"/>
        <v>30</v>
      </c>
      <c r="AJ66" s="1940">
        <f t="shared" si="57"/>
        <v>60</v>
      </c>
      <c r="AK66" s="1940">
        <f t="shared" si="57"/>
        <v>60</v>
      </c>
      <c r="AL66" s="1940">
        <f t="shared" si="57"/>
        <v>125</v>
      </c>
      <c r="AM66" s="1940">
        <f t="shared" si="57"/>
        <v>75</v>
      </c>
      <c r="AN66" s="1940">
        <f t="shared" si="57"/>
        <v>30</v>
      </c>
      <c r="AO66" s="1940">
        <f t="shared" si="57"/>
        <v>30</v>
      </c>
      <c r="AP66" s="1940">
        <f t="shared" si="57"/>
        <v>120</v>
      </c>
      <c r="AQ66" s="1940">
        <f t="shared" si="57"/>
        <v>90</v>
      </c>
      <c r="AR66" s="1940">
        <f t="shared" si="57"/>
        <v>35</v>
      </c>
      <c r="AS66" s="1940">
        <f>AS67</f>
        <v>120</v>
      </c>
      <c r="AT66" s="1940">
        <f>SUM(AU66:BH66)</f>
        <v>1100</v>
      </c>
      <c r="AU66" s="1940">
        <f>AU67</f>
        <v>140</v>
      </c>
      <c r="AV66" s="1940">
        <f t="shared" ref="AV66:BH66" si="58">AV67</f>
        <v>70</v>
      </c>
      <c r="AW66" s="1940">
        <f t="shared" si="58"/>
        <v>35</v>
      </c>
      <c r="AX66" s="1940">
        <f t="shared" si="58"/>
        <v>0</v>
      </c>
      <c r="AY66" s="1940">
        <f t="shared" si="58"/>
        <v>105</v>
      </c>
      <c r="AZ66" s="1940">
        <f t="shared" si="58"/>
        <v>100</v>
      </c>
      <c r="BA66" s="1940">
        <f t="shared" si="58"/>
        <v>205</v>
      </c>
      <c r="BB66" s="1940">
        <f t="shared" si="58"/>
        <v>35</v>
      </c>
      <c r="BC66" s="1940">
        <f t="shared" si="58"/>
        <v>35</v>
      </c>
      <c r="BD66" s="1940">
        <f t="shared" si="58"/>
        <v>35</v>
      </c>
      <c r="BE66" s="1940">
        <f t="shared" si="58"/>
        <v>35</v>
      </c>
      <c r="BF66" s="1940">
        <f t="shared" si="58"/>
        <v>100</v>
      </c>
      <c r="BG66" s="1940">
        <f t="shared" si="58"/>
        <v>65</v>
      </c>
      <c r="BH66" s="1940">
        <f t="shared" si="58"/>
        <v>140</v>
      </c>
      <c r="BI66" s="2632">
        <f t="shared" si="4"/>
        <v>101.35746606334841</v>
      </c>
      <c r="BJ66" s="2632">
        <f t="shared" si="5"/>
        <v>101.81818181818181</v>
      </c>
      <c r="BK66" s="2633">
        <f t="shared" si="6"/>
        <v>98.214285714285722</v>
      </c>
      <c r="BL66" s="1940"/>
      <c r="BM66" s="1853">
        <v>185</v>
      </c>
      <c r="BN66" s="1853">
        <v>90</v>
      </c>
      <c r="BO66" s="1853">
        <v>60</v>
      </c>
      <c r="BP66" s="1853">
        <v>30</v>
      </c>
      <c r="BQ66" s="1853">
        <v>60</v>
      </c>
      <c r="BR66" s="1853">
        <v>60</v>
      </c>
      <c r="BS66" s="1853">
        <v>125</v>
      </c>
      <c r="BT66" s="1853">
        <v>65</v>
      </c>
      <c r="BU66" s="1853">
        <v>30</v>
      </c>
      <c r="BV66" s="1853">
        <v>30</v>
      </c>
      <c r="BW66" s="1853">
        <v>120</v>
      </c>
      <c r="BX66" s="1853">
        <v>90</v>
      </c>
      <c r="BY66" s="1853">
        <v>35</v>
      </c>
      <c r="BZ66" s="1853">
        <v>120</v>
      </c>
      <c r="CA66" s="1805">
        <f>AA66/U66%</f>
        <v>295.45454545454544</v>
      </c>
      <c r="CB66" s="1806">
        <f>AA66/U66%</f>
        <v>295.45454545454544</v>
      </c>
      <c r="CC66" s="1807">
        <f>AB66/AA66%</f>
        <v>99.547511312217182</v>
      </c>
      <c r="CD66" s="1800"/>
      <c r="CE66" s="1940"/>
      <c r="CF66" s="555"/>
      <c r="CG66" s="54"/>
      <c r="CH66" s="54"/>
      <c r="CI66" s="882"/>
      <c r="CJ66" s="857"/>
      <c r="CK66" s="196"/>
      <c r="CL66" s="783"/>
      <c r="CM66" s="858"/>
      <c r="CN66" s="34"/>
    </row>
    <row r="67" spans="1:92" s="859" customFormat="1" ht="33" customHeight="1">
      <c r="A67" s="1797"/>
      <c r="B67" s="1831" t="s">
        <v>309</v>
      </c>
      <c r="C67" s="1938" t="s">
        <v>49</v>
      </c>
      <c r="D67" s="1940">
        <f>SUM(E67:R67)</f>
        <v>1000</v>
      </c>
      <c r="E67" s="1940">
        <f>30+30</f>
        <v>60</v>
      </c>
      <c r="F67" s="1940">
        <f>30+30</f>
        <v>60</v>
      </c>
      <c r="G67" s="1940">
        <f>30</f>
        <v>30</v>
      </c>
      <c r="H67" s="1940">
        <f>30+30</f>
        <v>60</v>
      </c>
      <c r="I67" s="1940">
        <f>30+60</f>
        <v>90</v>
      </c>
      <c r="J67" s="1940">
        <v>150</v>
      </c>
      <c r="K67" s="1940">
        <f>30+30</f>
        <v>60</v>
      </c>
      <c r="L67" s="1940">
        <f>30+30</f>
        <v>60</v>
      </c>
      <c r="M67" s="1940">
        <f>30+30</f>
        <v>60</v>
      </c>
      <c r="N67" s="1940">
        <f>30+30</f>
        <v>60</v>
      </c>
      <c r="O67" s="1940">
        <f>30+30</f>
        <v>60</v>
      </c>
      <c r="P67" s="1940">
        <f>30+30+30</f>
        <v>90</v>
      </c>
      <c r="Q67" s="1940">
        <f>30+30</f>
        <v>60</v>
      </c>
      <c r="R67" s="1940">
        <v>100</v>
      </c>
      <c r="S67" s="1940">
        <v>370</v>
      </c>
      <c r="T67" s="1940">
        <v>670</v>
      </c>
      <c r="U67" s="1940">
        <f>SUM(V67:Z67)</f>
        <v>374</v>
      </c>
      <c r="V67" s="1853">
        <v>130</v>
      </c>
      <c r="W67" s="1853">
        <v>60</v>
      </c>
      <c r="X67" s="1853">
        <v>33</v>
      </c>
      <c r="Y67" s="1853">
        <v>60</v>
      </c>
      <c r="Z67" s="1853">
        <v>91</v>
      </c>
      <c r="AA67" s="1940">
        <v>1105</v>
      </c>
      <c r="AB67" s="1940">
        <f>SUM(BM67:BZ67)</f>
        <v>1100</v>
      </c>
      <c r="AC67" s="1940">
        <v>410</v>
      </c>
      <c r="AD67" s="1940">
        <v>770</v>
      </c>
      <c r="AE67" s="1940">
        <f>SUM(AF67:AS67)</f>
        <v>1120</v>
      </c>
      <c r="AF67" s="1940">
        <v>195</v>
      </c>
      <c r="AG67" s="1940">
        <v>90</v>
      </c>
      <c r="AH67" s="1940">
        <v>60</v>
      </c>
      <c r="AI67" s="1940">
        <v>30</v>
      </c>
      <c r="AJ67" s="1940">
        <v>60</v>
      </c>
      <c r="AK67" s="1940">
        <v>60</v>
      </c>
      <c r="AL67" s="1940">
        <v>125</v>
      </c>
      <c r="AM67" s="1940">
        <v>75</v>
      </c>
      <c r="AN67" s="1940">
        <v>30</v>
      </c>
      <c r="AO67" s="1940">
        <v>30</v>
      </c>
      <c r="AP67" s="1940">
        <v>120</v>
      </c>
      <c r="AQ67" s="1940">
        <v>90</v>
      </c>
      <c r="AR67" s="1940">
        <v>35</v>
      </c>
      <c r="AS67" s="1940">
        <v>120</v>
      </c>
      <c r="AT67" s="1940">
        <f>SUM(AU67:BH67)</f>
        <v>1100</v>
      </c>
      <c r="AU67" s="1940">
        <v>140</v>
      </c>
      <c r="AV67" s="1940">
        <v>70</v>
      </c>
      <c r="AW67" s="1940">
        <v>35</v>
      </c>
      <c r="AX67" s="1940"/>
      <c r="AY67" s="1940">
        <v>105</v>
      </c>
      <c r="AZ67" s="1940">
        <v>100</v>
      </c>
      <c r="BA67" s="1940">
        <v>205</v>
      </c>
      <c r="BB67" s="1940">
        <v>35</v>
      </c>
      <c r="BC67" s="1940">
        <v>35</v>
      </c>
      <c r="BD67" s="1940">
        <v>35</v>
      </c>
      <c r="BE67" s="1940">
        <v>35</v>
      </c>
      <c r="BF67" s="1940">
        <v>100</v>
      </c>
      <c r="BG67" s="1940">
        <v>65</v>
      </c>
      <c r="BH67" s="1940">
        <v>140</v>
      </c>
      <c r="BI67" s="2632">
        <f t="shared" si="4"/>
        <v>101.35746606334841</v>
      </c>
      <c r="BJ67" s="2632">
        <f t="shared" si="5"/>
        <v>101.81818181818181</v>
      </c>
      <c r="BK67" s="2633">
        <f t="shared" si="6"/>
        <v>98.214285714285722</v>
      </c>
      <c r="BL67" s="1940"/>
      <c r="BM67" s="1853">
        <v>185</v>
      </c>
      <c r="BN67" s="1853">
        <v>90</v>
      </c>
      <c r="BO67" s="1853">
        <v>60</v>
      </c>
      <c r="BP67" s="1853">
        <v>30</v>
      </c>
      <c r="BQ67" s="1853">
        <v>60</v>
      </c>
      <c r="BR67" s="1853">
        <v>60</v>
      </c>
      <c r="BS67" s="1853">
        <v>125</v>
      </c>
      <c r="BT67" s="1853">
        <v>65</v>
      </c>
      <c r="BU67" s="1853">
        <v>30</v>
      </c>
      <c r="BV67" s="1853">
        <v>30</v>
      </c>
      <c r="BW67" s="1853">
        <v>120</v>
      </c>
      <c r="BX67" s="1853">
        <v>90</v>
      </c>
      <c r="BY67" s="1853">
        <v>35</v>
      </c>
      <c r="BZ67" s="1853">
        <v>120</v>
      </c>
      <c r="CA67" s="1805">
        <f>AA67/U67%</f>
        <v>295.45454545454544</v>
      </c>
      <c r="CB67" s="1806">
        <f>AA67/U67%</f>
        <v>295.45454545454544</v>
      </c>
      <c r="CC67" s="1807">
        <f>AB67/AA67%</f>
        <v>99.547511312217182</v>
      </c>
      <c r="CD67" s="1800"/>
      <c r="CE67" s="1940"/>
      <c r="CF67" s="555"/>
      <c r="CG67" s="54"/>
      <c r="CH67" s="54"/>
      <c r="CI67" s="882"/>
      <c r="CJ67" s="857"/>
      <c r="CK67" s="196"/>
      <c r="CL67" s="783"/>
      <c r="CM67" s="858"/>
      <c r="CN67" s="34"/>
    </row>
    <row r="68" spans="1:92" s="859" customFormat="1" ht="21.95" customHeight="1">
      <c r="A68" s="1797"/>
      <c r="B68" s="1831" t="s">
        <v>310</v>
      </c>
      <c r="C68" s="1938" t="s">
        <v>49</v>
      </c>
      <c r="D68" s="1437"/>
      <c r="E68" s="1437"/>
      <c r="F68" s="1437"/>
      <c r="G68" s="1437"/>
      <c r="H68" s="1437"/>
      <c r="I68" s="1437"/>
      <c r="J68" s="1437"/>
      <c r="K68" s="1437"/>
      <c r="L68" s="1437"/>
      <c r="M68" s="1437"/>
      <c r="N68" s="1437"/>
      <c r="O68" s="1437"/>
      <c r="P68" s="1437"/>
      <c r="Q68" s="1437"/>
      <c r="R68" s="1437"/>
      <c r="S68" s="1674"/>
      <c r="T68" s="1674"/>
      <c r="U68" s="1674"/>
      <c r="V68" s="1675"/>
      <c r="W68" s="1675"/>
      <c r="X68" s="1675"/>
      <c r="Y68" s="1675"/>
      <c r="Z68" s="1675"/>
      <c r="AA68" s="1675"/>
      <c r="AB68" s="1675"/>
      <c r="AC68" s="1675"/>
      <c r="AD68" s="1675"/>
      <c r="AE68" s="1675"/>
      <c r="AF68" s="1675"/>
      <c r="AG68" s="1675"/>
      <c r="AH68" s="1675"/>
      <c r="AI68" s="1675"/>
      <c r="AJ68" s="1675"/>
      <c r="AK68" s="1675"/>
      <c r="AL68" s="1675"/>
      <c r="AM68" s="1675"/>
      <c r="AN68" s="1675"/>
      <c r="AO68" s="1675"/>
      <c r="AP68" s="1675"/>
      <c r="AQ68" s="1675"/>
      <c r="AR68" s="1675"/>
      <c r="AS68" s="1675"/>
      <c r="AT68" s="1675"/>
      <c r="AU68" s="1675"/>
      <c r="AV68" s="1675"/>
      <c r="AW68" s="1675"/>
      <c r="AX68" s="1675"/>
      <c r="AY68" s="1675"/>
      <c r="AZ68" s="1675"/>
      <c r="BA68" s="1675"/>
      <c r="BB68" s="1675"/>
      <c r="BC68" s="1675"/>
      <c r="BD68" s="1675"/>
      <c r="BE68" s="1675"/>
      <c r="BF68" s="1675"/>
      <c r="BG68" s="1675"/>
      <c r="BH68" s="1675"/>
      <c r="BI68" s="2632"/>
      <c r="BJ68" s="2632"/>
      <c r="BK68" s="2633"/>
      <c r="BL68" s="1675"/>
      <c r="BM68" s="1675"/>
      <c r="BN68" s="1675"/>
      <c r="BO68" s="1675"/>
      <c r="BP68" s="1675"/>
      <c r="BQ68" s="1675"/>
      <c r="BR68" s="1675"/>
      <c r="BS68" s="1675"/>
      <c r="BT68" s="1675"/>
      <c r="BU68" s="1675"/>
      <c r="BV68" s="1675"/>
      <c r="BW68" s="1675"/>
      <c r="BX68" s="1675"/>
      <c r="BY68" s="1675"/>
      <c r="BZ68" s="1675"/>
      <c r="CA68" s="1805"/>
      <c r="CB68" s="1806"/>
      <c r="CC68" s="1807"/>
      <c r="CD68" s="1437"/>
      <c r="CE68" s="1437"/>
      <c r="CF68" s="555"/>
      <c r="CG68" s="54"/>
      <c r="CH68" s="54"/>
      <c r="CI68" s="881"/>
      <c r="CJ68" s="857"/>
      <c r="CK68" s="196"/>
      <c r="CL68" s="783"/>
      <c r="CM68" s="858"/>
      <c r="CN68" s="34"/>
    </row>
    <row r="69" spans="1:92" s="34" customFormat="1" ht="21.95" customHeight="1">
      <c r="A69" s="1707" t="s">
        <v>311</v>
      </c>
      <c r="B69" s="1836" t="s">
        <v>312</v>
      </c>
      <c r="C69" s="1938"/>
      <c r="D69" s="1437"/>
      <c r="E69" s="1437"/>
      <c r="F69" s="1437"/>
      <c r="G69" s="1437"/>
      <c r="H69" s="1437"/>
      <c r="I69" s="1437"/>
      <c r="J69" s="1437"/>
      <c r="K69" s="1437"/>
      <c r="L69" s="1437"/>
      <c r="M69" s="1437"/>
      <c r="N69" s="1437"/>
      <c r="O69" s="1437"/>
      <c r="P69" s="1437"/>
      <c r="Q69" s="1437"/>
      <c r="R69" s="1437"/>
      <c r="S69" s="1674"/>
      <c r="T69" s="1674"/>
      <c r="U69" s="1674"/>
      <c r="V69" s="1675"/>
      <c r="W69" s="1675"/>
      <c r="X69" s="1675"/>
      <c r="Y69" s="1675"/>
      <c r="Z69" s="1675"/>
      <c r="AA69" s="1675"/>
      <c r="AB69" s="1675"/>
      <c r="AC69" s="1675"/>
      <c r="AD69" s="1675"/>
      <c r="AE69" s="1675"/>
      <c r="AF69" s="1675"/>
      <c r="AG69" s="1675"/>
      <c r="AH69" s="1675"/>
      <c r="AI69" s="1675"/>
      <c r="AJ69" s="1675"/>
      <c r="AK69" s="1675"/>
      <c r="AL69" s="1675"/>
      <c r="AM69" s="1675"/>
      <c r="AN69" s="1675"/>
      <c r="AO69" s="1675"/>
      <c r="AP69" s="1675"/>
      <c r="AQ69" s="1675"/>
      <c r="AR69" s="1675"/>
      <c r="AS69" s="1675"/>
      <c r="AT69" s="1675"/>
      <c r="AU69" s="1675"/>
      <c r="AV69" s="1675"/>
      <c r="AW69" s="1675"/>
      <c r="AX69" s="1675"/>
      <c r="AY69" s="1675"/>
      <c r="AZ69" s="1675"/>
      <c r="BA69" s="1675"/>
      <c r="BB69" s="1675"/>
      <c r="BC69" s="1675"/>
      <c r="BD69" s="1675"/>
      <c r="BE69" s="1675"/>
      <c r="BF69" s="1675"/>
      <c r="BG69" s="1675"/>
      <c r="BH69" s="1675"/>
      <c r="BI69" s="2632"/>
      <c r="BJ69" s="2632"/>
      <c r="BK69" s="2633"/>
      <c r="BL69" s="1675"/>
      <c r="BM69" s="1675"/>
      <c r="BN69" s="1675"/>
      <c r="BO69" s="1675"/>
      <c r="BP69" s="1675"/>
      <c r="BQ69" s="1675"/>
      <c r="BR69" s="1675"/>
      <c r="BS69" s="1675"/>
      <c r="BT69" s="1675"/>
      <c r="BU69" s="1675"/>
      <c r="BV69" s="1675"/>
      <c r="BW69" s="1675"/>
      <c r="BX69" s="1675"/>
      <c r="BY69" s="1675"/>
      <c r="BZ69" s="1675"/>
      <c r="CA69" s="1805"/>
      <c r="CB69" s="1806"/>
      <c r="CC69" s="1807"/>
      <c r="CD69" s="1437"/>
      <c r="CE69" s="1437"/>
      <c r="CF69" s="555"/>
      <c r="CG69" s="54"/>
      <c r="CH69" s="54"/>
      <c r="CI69" s="881"/>
      <c r="CJ69" s="249"/>
      <c r="CK69" s="196"/>
      <c r="CL69" s="78"/>
      <c r="CM69" s="57"/>
    </row>
    <row r="70" spans="1:92" s="1175" customFormat="1" ht="33" customHeight="1">
      <c r="A70" s="1869"/>
      <c r="B70" s="1870" t="s">
        <v>313</v>
      </c>
      <c r="C70" s="1931" t="s">
        <v>314</v>
      </c>
      <c r="D70" s="1871">
        <v>25</v>
      </c>
      <c r="E70" s="1871" t="e">
        <f>E71+#REF!+#REF!</f>
        <v>#REF!</v>
      </c>
      <c r="F70" s="1871" t="e">
        <f>F71+#REF!+#REF!</f>
        <v>#REF!</v>
      </c>
      <c r="G70" s="1871" t="e">
        <f>G71+#REF!+#REF!</f>
        <v>#REF!</v>
      </c>
      <c r="H70" s="1871" t="e">
        <f>H71+#REF!+#REF!</f>
        <v>#REF!</v>
      </c>
      <c r="I70" s="1871" t="e">
        <f>I71+#REF!+#REF!</f>
        <v>#REF!</v>
      </c>
      <c r="J70" s="1871" t="e">
        <f>J71+#REF!+#REF!</f>
        <v>#REF!</v>
      </c>
      <c r="K70" s="1871" t="e">
        <f>K71+#REF!+#REF!</f>
        <v>#REF!</v>
      </c>
      <c r="L70" s="1871" t="e">
        <f>L71+#REF!+#REF!</f>
        <v>#REF!</v>
      </c>
      <c r="M70" s="1871" t="e">
        <f>M71+#REF!+#REF!</f>
        <v>#REF!</v>
      </c>
      <c r="N70" s="1871" t="e">
        <f>N71+#REF!+#REF!</f>
        <v>#REF!</v>
      </c>
      <c r="O70" s="1871" t="e">
        <f>O71+#REF!+#REF!</f>
        <v>#REF!</v>
      </c>
      <c r="P70" s="1871" t="e">
        <f>P71+#REF!+#REF!</f>
        <v>#REF!</v>
      </c>
      <c r="Q70" s="1871" t="e">
        <f>Q71+#REF!+#REF!</f>
        <v>#REF!</v>
      </c>
      <c r="R70" s="1871" t="e">
        <f>R71+#REF!+#REF!</f>
        <v>#REF!</v>
      </c>
      <c r="S70" s="1678">
        <v>26</v>
      </c>
      <c r="T70" s="1678">
        <v>36</v>
      </c>
      <c r="U70" s="1871">
        <f>SUM(V70:Z70)</f>
        <v>12</v>
      </c>
      <c r="V70" s="1684">
        <v>3</v>
      </c>
      <c r="W70" s="1684"/>
      <c r="X70" s="1684"/>
      <c r="Y70" s="1684">
        <v>3</v>
      </c>
      <c r="Z70" s="1684">
        <v>6</v>
      </c>
      <c r="AA70" s="1871">
        <v>39</v>
      </c>
      <c r="AB70" s="1871">
        <f>SUM(BM70:BZ70)</f>
        <v>25</v>
      </c>
      <c r="AC70" s="1871">
        <v>12</v>
      </c>
      <c r="AD70" s="1678">
        <v>29</v>
      </c>
      <c r="AE70" s="1678">
        <f>SUM(AF70:AS70)</f>
        <v>30</v>
      </c>
      <c r="AF70" s="1809">
        <f>AF71</f>
        <v>5</v>
      </c>
      <c r="AG70" s="1809">
        <f t="shared" ref="AG70:AS70" si="59">AG71</f>
        <v>0</v>
      </c>
      <c r="AH70" s="1809">
        <f t="shared" si="59"/>
        <v>0</v>
      </c>
      <c r="AI70" s="1809">
        <f t="shared" si="59"/>
        <v>0</v>
      </c>
      <c r="AJ70" s="1809">
        <f t="shared" si="59"/>
        <v>0</v>
      </c>
      <c r="AK70" s="1809">
        <f t="shared" si="59"/>
        <v>0</v>
      </c>
      <c r="AL70" s="1809">
        <f t="shared" si="59"/>
        <v>5</v>
      </c>
      <c r="AM70" s="1809">
        <f t="shared" si="59"/>
        <v>4</v>
      </c>
      <c r="AN70" s="1809">
        <f t="shared" si="59"/>
        <v>10</v>
      </c>
      <c r="AO70" s="1809">
        <f t="shared" si="59"/>
        <v>5</v>
      </c>
      <c r="AP70" s="1809">
        <f t="shared" si="59"/>
        <v>0</v>
      </c>
      <c r="AQ70" s="1809">
        <f t="shared" si="59"/>
        <v>0</v>
      </c>
      <c r="AR70" s="1809">
        <f t="shared" si="59"/>
        <v>1</v>
      </c>
      <c r="AS70" s="1809">
        <f t="shared" si="59"/>
        <v>0</v>
      </c>
      <c r="AT70" s="1809">
        <f>SUM(AU70:BH70)</f>
        <v>15</v>
      </c>
      <c r="AU70" s="1809">
        <f>AU71</f>
        <v>0</v>
      </c>
      <c r="AV70" s="1809">
        <f t="shared" ref="AV70:BH70" si="60">AV71</f>
        <v>1</v>
      </c>
      <c r="AW70" s="1809">
        <f t="shared" si="60"/>
        <v>0</v>
      </c>
      <c r="AX70" s="1809">
        <f t="shared" si="60"/>
        <v>0</v>
      </c>
      <c r="AY70" s="1809">
        <f t="shared" si="60"/>
        <v>0</v>
      </c>
      <c r="AZ70" s="1809">
        <f t="shared" si="60"/>
        <v>0</v>
      </c>
      <c r="BA70" s="1809">
        <f t="shared" si="60"/>
        <v>3</v>
      </c>
      <c r="BB70" s="1809">
        <f t="shared" si="60"/>
        <v>3</v>
      </c>
      <c r="BC70" s="1809">
        <f t="shared" si="60"/>
        <v>3</v>
      </c>
      <c r="BD70" s="1809">
        <f t="shared" si="60"/>
        <v>2</v>
      </c>
      <c r="BE70" s="1809">
        <f t="shared" si="60"/>
        <v>1</v>
      </c>
      <c r="BF70" s="1809">
        <f t="shared" si="60"/>
        <v>0</v>
      </c>
      <c r="BG70" s="1809">
        <f t="shared" si="60"/>
        <v>1</v>
      </c>
      <c r="BH70" s="1809">
        <f t="shared" si="60"/>
        <v>1</v>
      </c>
      <c r="BI70" s="2632">
        <f t="shared" si="4"/>
        <v>76.92307692307692</v>
      </c>
      <c r="BJ70" s="2632">
        <f t="shared" si="5"/>
        <v>120</v>
      </c>
      <c r="BK70" s="2633">
        <f t="shared" si="6"/>
        <v>50</v>
      </c>
      <c r="BL70" s="1871"/>
      <c r="BM70" s="1684">
        <v>2</v>
      </c>
      <c r="BN70" s="1684">
        <v>2</v>
      </c>
      <c r="BO70" s="1684">
        <v>2</v>
      </c>
      <c r="BP70" s="1684">
        <v>2</v>
      </c>
      <c r="BQ70" s="1684">
        <v>2</v>
      </c>
      <c r="BR70" s="1684">
        <v>2</v>
      </c>
      <c r="BS70" s="1684">
        <v>2</v>
      </c>
      <c r="BT70" s="1684">
        <v>3</v>
      </c>
      <c r="BU70" s="1684">
        <v>2</v>
      </c>
      <c r="BV70" s="1684">
        <v>2</v>
      </c>
      <c r="BW70" s="1684">
        <v>1</v>
      </c>
      <c r="BX70" s="1684">
        <v>1</v>
      </c>
      <c r="BY70" s="1684">
        <v>0</v>
      </c>
      <c r="BZ70" s="1684">
        <v>2</v>
      </c>
      <c r="CA70" s="1805">
        <f>AA70/U70%</f>
        <v>325</v>
      </c>
      <c r="CB70" s="1806">
        <f>AA70/U70%</f>
        <v>325</v>
      </c>
      <c r="CC70" s="1807">
        <f>AB70/AA70%</f>
        <v>64.102564102564102</v>
      </c>
      <c r="CD70" s="1800"/>
      <c r="CE70" s="1871"/>
      <c r="CF70" s="558"/>
      <c r="CG70" s="271"/>
      <c r="CH70" s="54"/>
      <c r="CI70" s="899"/>
      <c r="CJ70" s="272"/>
      <c r="CK70" s="273"/>
      <c r="CL70" s="274"/>
      <c r="CM70" s="1174"/>
      <c r="CN70" s="276"/>
    </row>
    <row r="71" spans="1:92" s="1177" customFormat="1" ht="43.5" customHeight="1">
      <c r="A71" s="1400"/>
      <c r="B71" s="1842" t="s">
        <v>881</v>
      </c>
      <c r="C71" s="1938" t="s">
        <v>314</v>
      </c>
      <c r="D71" s="1871">
        <v>25</v>
      </c>
      <c r="E71" s="1837"/>
      <c r="F71" s="1837">
        <v>5</v>
      </c>
      <c r="G71" s="1837">
        <v>5</v>
      </c>
      <c r="H71" s="1837">
        <v>5</v>
      </c>
      <c r="I71" s="1837"/>
      <c r="J71" s="1837"/>
      <c r="K71" s="1837"/>
      <c r="L71" s="1837"/>
      <c r="M71" s="1837"/>
      <c r="N71" s="1837"/>
      <c r="O71" s="1837"/>
      <c r="P71" s="1837"/>
      <c r="Q71" s="1837"/>
      <c r="R71" s="1837">
        <v>10</v>
      </c>
      <c r="S71" s="1680">
        <v>26</v>
      </c>
      <c r="T71" s="1680">
        <v>36</v>
      </c>
      <c r="U71" s="1871">
        <f>SUM(V71:Z71)</f>
        <v>12</v>
      </c>
      <c r="V71" s="1684">
        <v>3</v>
      </c>
      <c r="W71" s="1684"/>
      <c r="X71" s="1684"/>
      <c r="Y71" s="1684">
        <v>3</v>
      </c>
      <c r="Z71" s="1684">
        <v>6</v>
      </c>
      <c r="AA71" s="1871">
        <v>39</v>
      </c>
      <c r="AB71" s="1871">
        <f>SUM(BM71:BZ71)</f>
        <v>25</v>
      </c>
      <c r="AC71" s="1871">
        <v>12</v>
      </c>
      <c r="AD71" s="1678">
        <v>29</v>
      </c>
      <c r="AE71" s="1678">
        <f>SUM(AF71:AS71)</f>
        <v>30</v>
      </c>
      <c r="AF71" s="1678">
        <v>5</v>
      </c>
      <c r="AG71" s="1678">
        <v>0</v>
      </c>
      <c r="AH71" s="1678">
        <v>0</v>
      </c>
      <c r="AI71" s="1678">
        <v>0</v>
      </c>
      <c r="AJ71" s="1678">
        <v>0</v>
      </c>
      <c r="AK71" s="1678">
        <v>0</v>
      </c>
      <c r="AL71" s="1678">
        <v>5</v>
      </c>
      <c r="AM71" s="1678">
        <v>4</v>
      </c>
      <c r="AN71" s="1678">
        <v>10</v>
      </c>
      <c r="AO71" s="1678">
        <v>5</v>
      </c>
      <c r="AP71" s="1678">
        <v>0</v>
      </c>
      <c r="AQ71" s="1678">
        <v>0</v>
      </c>
      <c r="AR71" s="1678">
        <v>1</v>
      </c>
      <c r="AS71" s="1678">
        <v>0</v>
      </c>
      <c r="AT71" s="1809">
        <f>SUM(AU71:BH71)</f>
        <v>15</v>
      </c>
      <c r="AU71" s="1678">
        <v>0</v>
      </c>
      <c r="AV71" s="1678">
        <v>1</v>
      </c>
      <c r="AW71" s="1678">
        <v>0</v>
      </c>
      <c r="AX71" s="1678">
        <v>0</v>
      </c>
      <c r="AY71" s="1678">
        <v>0</v>
      </c>
      <c r="AZ71" s="1678">
        <v>0</v>
      </c>
      <c r="BA71" s="1678">
        <v>3</v>
      </c>
      <c r="BB71" s="1678">
        <v>3</v>
      </c>
      <c r="BC71" s="1678">
        <v>3</v>
      </c>
      <c r="BD71" s="1678">
        <v>2</v>
      </c>
      <c r="BE71" s="1678">
        <v>1</v>
      </c>
      <c r="BF71" s="1678">
        <v>0</v>
      </c>
      <c r="BG71" s="1678">
        <v>1</v>
      </c>
      <c r="BH71" s="1678">
        <v>1</v>
      </c>
      <c r="BI71" s="2632">
        <f t="shared" si="4"/>
        <v>76.92307692307692</v>
      </c>
      <c r="BJ71" s="2632">
        <f t="shared" si="5"/>
        <v>120</v>
      </c>
      <c r="BK71" s="2633">
        <f t="shared" si="6"/>
        <v>50</v>
      </c>
      <c r="BL71" s="1871"/>
      <c r="BM71" s="1684">
        <v>2</v>
      </c>
      <c r="BN71" s="1684">
        <v>2</v>
      </c>
      <c r="BO71" s="1684">
        <v>2</v>
      </c>
      <c r="BP71" s="1684">
        <v>2</v>
      </c>
      <c r="BQ71" s="1684">
        <v>2</v>
      </c>
      <c r="BR71" s="1684">
        <v>2</v>
      </c>
      <c r="BS71" s="1684">
        <v>2</v>
      </c>
      <c r="BT71" s="1684">
        <v>3</v>
      </c>
      <c r="BU71" s="1684">
        <v>2</v>
      </c>
      <c r="BV71" s="1684">
        <v>2</v>
      </c>
      <c r="BW71" s="1684">
        <v>1</v>
      </c>
      <c r="BX71" s="1684">
        <v>1</v>
      </c>
      <c r="BY71" s="1684">
        <v>0</v>
      </c>
      <c r="BZ71" s="1684">
        <v>2</v>
      </c>
      <c r="CA71" s="1805">
        <f>AA71/U71%</f>
        <v>325</v>
      </c>
      <c r="CB71" s="1806">
        <f>AA71/U71%</f>
        <v>325</v>
      </c>
      <c r="CC71" s="1807">
        <f>AB71/AA71%</f>
        <v>64.102564102564102</v>
      </c>
      <c r="CD71" s="1800"/>
      <c r="CE71" s="1837"/>
      <c r="CF71" s="555"/>
      <c r="CG71" s="54"/>
      <c r="CH71" s="54"/>
      <c r="CI71" s="882"/>
      <c r="CJ71" s="249"/>
      <c r="CK71" s="196"/>
      <c r="CL71" s="78"/>
      <c r="CM71" s="1176"/>
      <c r="CN71" s="277"/>
    </row>
    <row r="72" spans="1:92" s="36" customFormat="1" ht="33" customHeight="1">
      <c r="A72" s="1400"/>
      <c r="B72" s="1831" t="s">
        <v>315</v>
      </c>
      <c r="C72" s="1938" t="s">
        <v>314</v>
      </c>
      <c r="D72" s="1839">
        <v>466</v>
      </c>
      <c r="E72" s="1839"/>
      <c r="F72" s="1839"/>
      <c r="G72" s="1839"/>
      <c r="H72" s="1839"/>
      <c r="I72" s="1839"/>
      <c r="J72" s="1839"/>
      <c r="K72" s="1839"/>
      <c r="L72" s="1839"/>
      <c r="M72" s="1839"/>
      <c r="N72" s="1839"/>
      <c r="O72" s="1839"/>
      <c r="P72" s="1839"/>
      <c r="Q72" s="1839"/>
      <c r="R72" s="1839"/>
      <c r="S72" s="1839">
        <v>443</v>
      </c>
      <c r="T72" s="1839">
        <v>360</v>
      </c>
      <c r="U72" s="1839">
        <v>338</v>
      </c>
      <c r="V72" s="1675"/>
      <c r="W72" s="1675"/>
      <c r="X72" s="1675"/>
      <c r="Y72" s="1675"/>
      <c r="Z72" s="1675"/>
      <c r="AA72" s="1941">
        <v>392</v>
      </c>
      <c r="AB72" s="1942">
        <v>410</v>
      </c>
      <c r="AC72" s="1942"/>
      <c r="AD72" s="1942"/>
      <c r="AE72" s="1942">
        <v>410</v>
      </c>
      <c r="AF72" s="1942"/>
      <c r="AG72" s="1942"/>
      <c r="AH72" s="1942"/>
      <c r="AI72" s="1942"/>
      <c r="AJ72" s="1942"/>
      <c r="AK72" s="1942"/>
      <c r="AL72" s="1942"/>
      <c r="AM72" s="1942"/>
      <c r="AN72" s="1942"/>
      <c r="AO72" s="1942"/>
      <c r="AP72" s="1942"/>
      <c r="AQ72" s="1942"/>
      <c r="AR72" s="1942"/>
      <c r="AS72" s="1942"/>
      <c r="AT72" s="1942">
        <v>430</v>
      </c>
      <c r="AU72" s="1942"/>
      <c r="AV72" s="1942"/>
      <c r="AW72" s="1942"/>
      <c r="AX72" s="1942"/>
      <c r="AY72" s="1942"/>
      <c r="AZ72" s="1942"/>
      <c r="BA72" s="1942"/>
      <c r="BB72" s="1942"/>
      <c r="BC72" s="1942"/>
      <c r="BD72" s="1942"/>
      <c r="BE72" s="1942"/>
      <c r="BF72" s="1942"/>
      <c r="BG72" s="1942"/>
      <c r="BH72" s="1942"/>
      <c r="BI72" s="2632">
        <f t="shared" si="4"/>
        <v>104.59183673469389</v>
      </c>
      <c r="BJ72" s="2632">
        <f t="shared" si="5"/>
        <v>100.00000000000001</v>
      </c>
      <c r="BK72" s="2633">
        <f t="shared" si="6"/>
        <v>104.87804878048782</v>
      </c>
      <c r="BL72" s="1942"/>
      <c r="BM72" s="1675"/>
      <c r="BN72" s="1675"/>
      <c r="BO72" s="1675"/>
      <c r="BP72" s="1675"/>
      <c r="BQ72" s="1675"/>
      <c r="BR72" s="1675"/>
      <c r="BS72" s="1675"/>
      <c r="BT72" s="1675"/>
      <c r="BU72" s="1675"/>
      <c r="BV72" s="1675"/>
      <c r="BW72" s="1675"/>
      <c r="BX72" s="1675"/>
      <c r="BY72" s="1675"/>
      <c r="BZ72" s="1675"/>
      <c r="CA72" s="1805">
        <f>AA72/U72%</f>
        <v>115.97633136094674</v>
      </c>
      <c r="CB72" s="1806">
        <f>AA72/U72%</f>
        <v>115.97633136094674</v>
      </c>
      <c r="CC72" s="1807">
        <f>AB72/AA72%</f>
        <v>104.59183673469389</v>
      </c>
      <c r="CD72" s="1883"/>
      <c r="CE72" s="1839"/>
      <c r="CF72" s="555"/>
      <c r="CG72" s="54"/>
      <c r="CH72" s="54"/>
      <c r="CI72" s="882"/>
      <c r="CJ72" s="253"/>
      <c r="CK72" s="202"/>
      <c r="CL72" s="203"/>
      <c r="CM72" s="59"/>
      <c r="CN72" s="60"/>
    </row>
    <row r="73" spans="1:92" s="36" customFormat="1" ht="21.95" customHeight="1">
      <c r="A73" s="1707" t="s">
        <v>316</v>
      </c>
      <c r="B73" s="1836" t="s">
        <v>317</v>
      </c>
      <c r="C73" s="1938"/>
      <c r="D73" s="1437"/>
      <c r="E73" s="1437"/>
      <c r="F73" s="1437"/>
      <c r="G73" s="1437"/>
      <c r="H73" s="1437"/>
      <c r="I73" s="1437"/>
      <c r="J73" s="1437"/>
      <c r="K73" s="1437"/>
      <c r="L73" s="1437"/>
      <c r="M73" s="1437"/>
      <c r="N73" s="1437"/>
      <c r="O73" s="1437"/>
      <c r="P73" s="1437"/>
      <c r="Q73" s="1437"/>
      <c r="R73" s="1437"/>
      <c r="S73" s="1674"/>
      <c r="T73" s="1674"/>
      <c r="U73" s="1674"/>
      <c r="V73" s="1675"/>
      <c r="W73" s="1675"/>
      <c r="X73" s="1675"/>
      <c r="Y73" s="1675"/>
      <c r="Z73" s="1675"/>
      <c r="AA73" s="1901"/>
      <c r="AB73" s="1901"/>
      <c r="AC73" s="1901"/>
      <c r="AD73" s="1901"/>
      <c r="AE73" s="1901"/>
      <c r="AF73" s="1901"/>
      <c r="AG73" s="1901"/>
      <c r="AH73" s="1901"/>
      <c r="AI73" s="1901"/>
      <c r="AJ73" s="1901"/>
      <c r="AK73" s="1901"/>
      <c r="AL73" s="1901"/>
      <c r="AM73" s="1901"/>
      <c r="AN73" s="1901"/>
      <c r="AO73" s="1901"/>
      <c r="AP73" s="1901"/>
      <c r="AQ73" s="1901"/>
      <c r="AR73" s="1901"/>
      <c r="AS73" s="1901"/>
      <c r="AT73" s="1901"/>
      <c r="AU73" s="1901"/>
      <c r="AV73" s="1901"/>
      <c r="AW73" s="1901"/>
      <c r="AX73" s="1901"/>
      <c r="AY73" s="1901"/>
      <c r="AZ73" s="1901"/>
      <c r="BA73" s="1901"/>
      <c r="BB73" s="1901"/>
      <c r="BC73" s="1901"/>
      <c r="BD73" s="1901"/>
      <c r="BE73" s="1901"/>
      <c r="BF73" s="1901"/>
      <c r="BG73" s="1901"/>
      <c r="BH73" s="1901"/>
      <c r="BI73" s="2632"/>
      <c r="BJ73" s="2632"/>
      <c r="BK73" s="2633"/>
      <c r="BL73" s="1901"/>
      <c r="BM73" s="1675"/>
      <c r="BN73" s="1675"/>
      <c r="BO73" s="1675"/>
      <c r="BP73" s="1675"/>
      <c r="BQ73" s="1675"/>
      <c r="BR73" s="1675"/>
      <c r="BS73" s="1675"/>
      <c r="BT73" s="1675"/>
      <c r="BU73" s="1675"/>
      <c r="BV73" s="1675"/>
      <c r="BW73" s="1675"/>
      <c r="BX73" s="1675"/>
      <c r="BY73" s="1675"/>
      <c r="BZ73" s="1675"/>
      <c r="CA73" s="1805"/>
      <c r="CB73" s="1806"/>
      <c r="CC73" s="1807"/>
      <c r="CD73" s="1437"/>
      <c r="CE73" s="1437"/>
      <c r="CF73" s="555"/>
      <c r="CG73" s="54"/>
      <c r="CH73" s="54"/>
      <c r="CI73" s="881"/>
      <c r="CJ73" s="253"/>
      <c r="CK73" s="202"/>
      <c r="CL73" s="203"/>
      <c r="CM73" s="59"/>
      <c r="CN73" s="34"/>
    </row>
    <row r="74" spans="1:92" s="841" customFormat="1" ht="33" customHeight="1">
      <c r="A74" s="1400">
        <v>1</v>
      </c>
      <c r="B74" s="1831" t="s">
        <v>318</v>
      </c>
      <c r="C74" s="1938" t="s">
        <v>33</v>
      </c>
      <c r="D74" s="1799">
        <f>SUM(E74:R74)</f>
        <v>8</v>
      </c>
      <c r="E74" s="1943">
        <v>1</v>
      </c>
      <c r="F74" s="1943">
        <v>1</v>
      </c>
      <c r="G74" s="1943"/>
      <c r="H74" s="1943">
        <v>1</v>
      </c>
      <c r="I74" s="1943">
        <v>1</v>
      </c>
      <c r="J74" s="1943">
        <v>1</v>
      </c>
      <c r="K74" s="1943">
        <v>1</v>
      </c>
      <c r="L74" s="1943"/>
      <c r="M74" s="1943"/>
      <c r="N74" s="1943"/>
      <c r="O74" s="1943">
        <v>1</v>
      </c>
      <c r="P74" s="1943">
        <v>1</v>
      </c>
      <c r="Q74" s="1943"/>
      <c r="R74" s="1943"/>
      <c r="S74" s="1943">
        <v>8</v>
      </c>
      <c r="T74" s="1943">
        <v>8</v>
      </c>
      <c r="U74" s="1799">
        <f>SUM(V74:Z74)</f>
        <v>2</v>
      </c>
      <c r="V74" s="1853"/>
      <c r="W74" s="1853">
        <v>1</v>
      </c>
      <c r="X74" s="1853"/>
      <c r="Y74" s="1853">
        <v>1</v>
      </c>
      <c r="Z74" s="1853"/>
      <c r="AA74" s="1677">
        <v>6</v>
      </c>
      <c r="AB74" s="1677">
        <f>SUM(BM74:BZ74)</f>
        <v>7</v>
      </c>
      <c r="AC74" s="1677">
        <v>7</v>
      </c>
      <c r="AD74" s="1677">
        <v>7</v>
      </c>
      <c r="AE74" s="1676">
        <f>SUM(AF74:AS74)</f>
        <v>7</v>
      </c>
      <c r="AF74" s="1676">
        <v>1</v>
      </c>
      <c r="AG74" s="1676">
        <v>1</v>
      </c>
      <c r="AH74" s="1676">
        <v>1</v>
      </c>
      <c r="AI74" s="1676">
        <v>1</v>
      </c>
      <c r="AJ74" s="1676"/>
      <c r="AK74" s="1676">
        <v>1</v>
      </c>
      <c r="AL74" s="1676"/>
      <c r="AM74" s="1676"/>
      <c r="AN74" s="1676"/>
      <c r="AO74" s="1676">
        <v>1</v>
      </c>
      <c r="AP74" s="1676"/>
      <c r="AQ74" s="1676"/>
      <c r="AR74" s="1676">
        <v>1</v>
      </c>
      <c r="AS74" s="1676"/>
      <c r="AT74" s="1676">
        <f>SUM(AU74:BH74)</f>
        <v>8</v>
      </c>
      <c r="AU74" s="1676">
        <v>1</v>
      </c>
      <c r="AV74" s="1676">
        <v>1</v>
      </c>
      <c r="AW74" s="1676">
        <v>1</v>
      </c>
      <c r="AX74" s="1676">
        <v>1</v>
      </c>
      <c r="AY74" s="1676"/>
      <c r="AZ74" s="1676">
        <v>1</v>
      </c>
      <c r="BA74" s="1676"/>
      <c r="BB74" s="1676"/>
      <c r="BC74" s="1676"/>
      <c r="BD74" s="1676"/>
      <c r="BE74" s="1676">
        <v>1</v>
      </c>
      <c r="BF74" s="1676">
        <v>1</v>
      </c>
      <c r="BG74" s="1676">
        <v>1</v>
      </c>
      <c r="BH74" s="1676"/>
      <c r="BI74" s="2632">
        <f t="shared" ref="BI74:BI76" si="61">AE74/AA74%</f>
        <v>116.66666666666667</v>
      </c>
      <c r="BJ74" s="2632">
        <f t="shared" ref="BJ74:BJ76" si="62">AE74/AB74%</f>
        <v>99.999999999999986</v>
      </c>
      <c r="BK74" s="2633">
        <f t="shared" ref="BK74:BK76" si="63">AT74/AE74%</f>
        <v>114.28571428571428</v>
      </c>
      <c r="BL74" s="1677"/>
      <c r="BM74" s="1901"/>
      <c r="BN74" s="1676">
        <v>1</v>
      </c>
      <c r="BO74" s="1676">
        <v>1</v>
      </c>
      <c r="BP74" s="1676">
        <v>1</v>
      </c>
      <c r="BQ74" s="1676"/>
      <c r="BR74" s="1676">
        <v>1</v>
      </c>
      <c r="BS74" s="1676"/>
      <c r="BT74" s="1676"/>
      <c r="BU74" s="1676">
        <v>1</v>
      </c>
      <c r="BV74" s="1676">
        <v>1</v>
      </c>
      <c r="BW74" s="1676"/>
      <c r="BX74" s="1676"/>
      <c r="BY74" s="1901">
        <v>1</v>
      </c>
      <c r="BZ74" s="1901"/>
      <c r="CA74" s="1805">
        <f>AA74/U74%</f>
        <v>300</v>
      </c>
      <c r="CB74" s="1806">
        <f>AA74/U74%</f>
        <v>300</v>
      </c>
      <c r="CC74" s="1807">
        <f>AB74/AA74%</f>
        <v>116.66666666666667</v>
      </c>
      <c r="CD74" s="1883"/>
      <c r="CE74" s="1943"/>
      <c r="CF74" s="555"/>
      <c r="CG74" s="54"/>
      <c r="CH74" s="54"/>
      <c r="CI74" s="882"/>
      <c r="CJ74" s="249"/>
      <c r="CK74" s="196"/>
      <c r="CL74" s="78"/>
      <c r="CM74" s="842"/>
    </row>
    <row r="75" spans="1:92" s="34" customFormat="1" ht="33" customHeight="1">
      <c r="A75" s="1944"/>
      <c r="B75" s="1831" t="s">
        <v>319</v>
      </c>
      <c r="C75" s="1945" t="s">
        <v>26</v>
      </c>
      <c r="D75" s="1847">
        <f>D74/14%</f>
        <v>57.142857142857139</v>
      </c>
      <c r="E75" s="1811"/>
      <c r="F75" s="1811"/>
      <c r="G75" s="1799"/>
      <c r="H75" s="1811"/>
      <c r="I75" s="1811"/>
      <c r="J75" s="1811"/>
      <c r="K75" s="1811"/>
      <c r="L75" s="1799"/>
      <c r="M75" s="1799"/>
      <c r="N75" s="1799"/>
      <c r="O75" s="1811"/>
      <c r="P75" s="1811"/>
      <c r="Q75" s="1799"/>
      <c r="R75" s="1799"/>
      <c r="S75" s="1847">
        <f>S74/14*100</f>
        <v>57.142857142857139</v>
      </c>
      <c r="T75" s="1847">
        <v>57.142857142857139</v>
      </c>
      <c r="U75" s="1847">
        <f>U74/14%</f>
        <v>14.285714285714285</v>
      </c>
      <c r="V75" s="1885"/>
      <c r="W75" s="1806">
        <v>7.1428571428571423</v>
      </c>
      <c r="X75" s="1806"/>
      <c r="Y75" s="1806">
        <v>7.1428571428571423</v>
      </c>
      <c r="Z75" s="1806"/>
      <c r="AA75" s="1679">
        <v>42.857142857142847</v>
      </c>
      <c r="AB75" s="1679">
        <f>7/14%</f>
        <v>49.999999999999993</v>
      </c>
      <c r="AC75" s="1679">
        <v>49.999999999999993</v>
      </c>
      <c r="AD75" s="1679">
        <v>49.999999999999993</v>
      </c>
      <c r="AE75" s="1901">
        <f>AE74/14*100</f>
        <v>50</v>
      </c>
      <c r="AF75" s="1901">
        <f>1/14*100</f>
        <v>7.1428571428571423</v>
      </c>
      <c r="AG75" s="1901">
        <f>1/14*100</f>
        <v>7.1428571428571423</v>
      </c>
      <c r="AH75" s="1901">
        <f>1/14*100</f>
        <v>7.1428571428571423</v>
      </c>
      <c r="AI75" s="1901">
        <f>1/14*100</f>
        <v>7.1428571428571423</v>
      </c>
      <c r="AJ75" s="1901"/>
      <c r="AK75" s="1901">
        <f>1/14*100</f>
        <v>7.1428571428571423</v>
      </c>
      <c r="AL75" s="1901"/>
      <c r="AM75" s="1901"/>
      <c r="AN75" s="1901"/>
      <c r="AO75" s="1901">
        <f>1/14*100</f>
        <v>7.1428571428571423</v>
      </c>
      <c r="AP75" s="1901"/>
      <c r="AQ75" s="1901"/>
      <c r="AR75" s="1901">
        <f>1/14*100</f>
        <v>7.1428571428571423</v>
      </c>
      <c r="AS75" s="1901"/>
      <c r="AT75" s="1901">
        <f>AT74/14*100</f>
        <v>57.142857142857139</v>
      </c>
      <c r="AU75" s="1901">
        <f>1/14*100</f>
        <v>7.1428571428571423</v>
      </c>
      <c r="AV75" s="1901">
        <f t="shared" ref="AV75:AZ75" si="64">1/14*100</f>
        <v>7.1428571428571423</v>
      </c>
      <c r="AW75" s="1901">
        <f t="shared" si="64"/>
        <v>7.1428571428571423</v>
      </c>
      <c r="AX75" s="1901">
        <f t="shared" si="64"/>
        <v>7.1428571428571423</v>
      </c>
      <c r="AY75" s="1901"/>
      <c r="AZ75" s="1901">
        <f t="shared" si="64"/>
        <v>7.1428571428571423</v>
      </c>
      <c r="BA75" s="1901"/>
      <c r="BB75" s="1901"/>
      <c r="BC75" s="1901"/>
      <c r="BD75" s="1901"/>
      <c r="BE75" s="1901">
        <f>BE74/14*100</f>
        <v>7.1428571428571423</v>
      </c>
      <c r="BF75" s="1901">
        <f t="shared" ref="BF75:BG75" si="65">BF74/14*100</f>
        <v>7.1428571428571423</v>
      </c>
      <c r="BG75" s="1901">
        <f t="shared" si="65"/>
        <v>7.1428571428571423</v>
      </c>
      <c r="BH75" s="1901"/>
      <c r="BI75" s="2632">
        <f t="shared" si="61"/>
        <v>116.66666666666669</v>
      </c>
      <c r="BJ75" s="2632">
        <f t="shared" si="62"/>
        <v>100.00000000000001</v>
      </c>
      <c r="BK75" s="2633">
        <f t="shared" si="63"/>
        <v>114.28571428571428</v>
      </c>
      <c r="BL75" s="1679"/>
      <c r="BM75" s="1946"/>
      <c r="BN75" s="1896"/>
      <c r="BO75" s="1896"/>
      <c r="BP75" s="1896"/>
      <c r="BQ75" s="1896"/>
      <c r="BR75" s="1896"/>
      <c r="BS75" s="1896"/>
      <c r="BT75" s="1896"/>
      <c r="BU75" s="1896"/>
      <c r="BV75" s="1896"/>
      <c r="BW75" s="1896"/>
      <c r="BX75" s="1896"/>
      <c r="BY75" s="1896"/>
      <c r="BZ75" s="1896"/>
      <c r="CA75" s="1805">
        <f>AA75/U75%</f>
        <v>299.99999999999994</v>
      </c>
      <c r="CB75" s="1806">
        <f>AA75/U75%</f>
        <v>299.99999999999994</v>
      </c>
      <c r="CC75" s="1807">
        <f>AB75/AA75%</f>
        <v>116.66666666666667</v>
      </c>
      <c r="CD75" s="1887"/>
      <c r="CE75" s="1799"/>
      <c r="CF75" s="555"/>
      <c r="CG75" s="54"/>
      <c r="CH75" s="54"/>
      <c r="CI75" s="881"/>
      <c r="CJ75" s="249"/>
      <c r="CK75" s="196"/>
      <c r="CL75" s="78"/>
      <c r="CM75" s="57"/>
      <c r="CN75" s="56"/>
    </row>
    <row r="76" spans="1:92" s="841" customFormat="1" ht="33" customHeight="1">
      <c r="A76" s="1947">
        <v>2</v>
      </c>
      <c r="B76" s="1948" t="s">
        <v>320</v>
      </c>
      <c r="C76" s="1949" t="s">
        <v>26</v>
      </c>
      <c r="D76" s="1950">
        <f>SUM(E76:R76)/14</f>
        <v>70</v>
      </c>
      <c r="E76" s="1951">
        <v>80</v>
      </c>
      <c r="F76" s="1951">
        <v>75</v>
      </c>
      <c r="G76" s="1951">
        <v>68</v>
      </c>
      <c r="H76" s="1951">
        <v>70</v>
      </c>
      <c r="I76" s="1951">
        <v>75</v>
      </c>
      <c r="J76" s="1951">
        <v>74</v>
      </c>
      <c r="K76" s="1951">
        <v>65</v>
      </c>
      <c r="L76" s="1951">
        <v>60</v>
      </c>
      <c r="M76" s="1951">
        <v>60</v>
      </c>
      <c r="N76" s="1951">
        <v>60</v>
      </c>
      <c r="O76" s="1951">
        <v>75</v>
      </c>
      <c r="P76" s="1951">
        <v>73</v>
      </c>
      <c r="Q76" s="1951">
        <v>75</v>
      </c>
      <c r="R76" s="1951">
        <v>70</v>
      </c>
      <c r="S76" s="1951">
        <v>67</v>
      </c>
      <c r="T76" s="1951">
        <v>67</v>
      </c>
      <c r="U76" s="1950">
        <f>SUM(V76:Z76)/14</f>
        <v>26.285714285714285</v>
      </c>
      <c r="V76" s="1952">
        <v>80</v>
      </c>
      <c r="W76" s="1952">
        <v>75</v>
      </c>
      <c r="X76" s="1952">
        <v>68</v>
      </c>
      <c r="Y76" s="1952">
        <v>70</v>
      </c>
      <c r="Z76" s="1952">
        <v>75</v>
      </c>
      <c r="AA76" s="1954">
        <v>70</v>
      </c>
      <c r="AB76" s="1954">
        <f>SUM(BM76:BZ76)/14</f>
        <v>71.714285714285708</v>
      </c>
      <c r="AC76" s="1954">
        <v>72</v>
      </c>
      <c r="AD76" s="1954">
        <v>72</v>
      </c>
      <c r="AE76" s="2629">
        <f>SUM(AF76:AS76)/14</f>
        <v>72.614285714285714</v>
      </c>
      <c r="AF76" s="2629">
        <v>80.599999999999994</v>
      </c>
      <c r="AG76" s="2629">
        <v>75.5</v>
      </c>
      <c r="AH76" s="2629">
        <v>72</v>
      </c>
      <c r="AI76" s="2629">
        <v>72</v>
      </c>
      <c r="AJ76" s="2629">
        <v>76</v>
      </c>
      <c r="AK76" s="2629">
        <v>75</v>
      </c>
      <c r="AL76" s="2629">
        <v>66.5</v>
      </c>
      <c r="AM76" s="2629">
        <v>65</v>
      </c>
      <c r="AN76" s="2629">
        <v>66</v>
      </c>
      <c r="AO76" s="2629">
        <v>65</v>
      </c>
      <c r="AP76" s="2629">
        <v>77</v>
      </c>
      <c r="AQ76" s="2629">
        <v>76</v>
      </c>
      <c r="AR76" s="2629">
        <v>77</v>
      </c>
      <c r="AS76" s="2629">
        <v>73</v>
      </c>
      <c r="AT76" s="2629">
        <f>SUM(AU76:BH76)/14</f>
        <v>75.535714285714292</v>
      </c>
      <c r="AU76" s="2629">
        <v>85</v>
      </c>
      <c r="AV76" s="2629">
        <v>80</v>
      </c>
      <c r="AW76" s="2629">
        <v>75</v>
      </c>
      <c r="AX76" s="2629">
        <v>78</v>
      </c>
      <c r="AY76" s="2629">
        <v>79</v>
      </c>
      <c r="AZ76" s="2629">
        <v>77</v>
      </c>
      <c r="BA76" s="2629">
        <v>68</v>
      </c>
      <c r="BB76" s="2629">
        <v>67</v>
      </c>
      <c r="BC76" s="2629">
        <v>67</v>
      </c>
      <c r="BD76" s="2629">
        <v>67</v>
      </c>
      <c r="BE76" s="2629">
        <v>79.5</v>
      </c>
      <c r="BF76" s="2629">
        <v>79</v>
      </c>
      <c r="BG76" s="2629">
        <v>78</v>
      </c>
      <c r="BH76" s="2629">
        <v>78</v>
      </c>
      <c r="BI76" s="2629">
        <f t="shared" si="61"/>
        <v>103.73469387755102</v>
      </c>
      <c r="BJ76" s="2629">
        <f t="shared" si="62"/>
        <v>101.25498007968129</v>
      </c>
      <c r="BK76" s="2629">
        <f t="shared" si="63"/>
        <v>104.02321463702539</v>
      </c>
      <c r="BL76" s="1954"/>
      <c r="BM76" s="1953">
        <v>80</v>
      </c>
      <c r="BN76" s="1953">
        <v>75</v>
      </c>
      <c r="BO76" s="1953">
        <v>72</v>
      </c>
      <c r="BP76" s="1953">
        <v>72</v>
      </c>
      <c r="BQ76" s="1953">
        <v>75</v>
      </c>
      <c r="BR76" s="1953">
        <v>75</v>
      </c>
      <c r="BS76" s="1953">
        <v>65</v>
      </c>
      <c r="BT76" s="1953">
        <v>65</v>
      </c>
      <c r="BU76" s="1953">
        <v>65</v>
      </c>
      <c r="BV76" s="1953">
        <v>65</v>
      </c>
      <c r="BW76" s="1953">
        <v>75</v>
      </c>
      <c r="BX76" s="1953">
        <v>73</v>
      </c>
      <c r="BY76" s="1953">
        <v>75</v>
      </c>
      <c r="BZ76" s="1953">
        <v>72</v>
      </c>
      <c r="CA76" s="1955">
        <f>AA76/U76%</f>
        <v>266.304347826087</v>
      </c>
      <c r="CB76" s="1956">
        <f>AA76/U76%</f>
        <v>266.304347826087</v>
      </c>
      <c r="CC76" s="1957">
        <f>AB76/AA76%</f>
        <v>102.44897959183673</v>
      </c>
      <c r="CD76" s="1958"/>
      <c r="CE76" s="1951"/>
      <c r="CF76" s="555"/>
      <c r="CG76" s="54"/>
      <c r="CH76" s="54"/>
      <c r="CI76" s="882"/>
      <c r="CJ76" s="249"/>
      <c r="CK76" s="196"/>
      <c r="CL76" s="78"/>
      <c r="CM76" s="842"/>
    </row>
    <row r="77" spans="1:92" ht="15.75" customHeight="1">
      <c r="B77" s="619"/>
      <c r="V77" s="383"/>
      <c r="W77" s="383"/>
      <c r="X77" s="383"/>
      <c r="Y77" s="383"/>
      <c r="Z77" s="383"/>
      <c r="AA77" s="383"/>
      <c r="AB77" s="383"/>
      <c r="AC77" s="383"/>
      <c r="AD77" s="383"/>
      <c r="AE77" s="383"/>
      <c r="AF77" s="383"/>
      <c r="AG77" s="383"/>
      <c r="AH77" s="383"/>
      <c r="AI77" s="383"/>
      <c r="AJ77" s="383"/>
      <c r="AK77" s="383"/>
      <c r="AL77" s="383"/>
      <c r="AM77" s="383"/>
      <c r="AN77" s="383"/>
      <c r="AO77" s="383"/>
      <c r="AP77" s="383"/>
      <c r="AQ77" s="383"/>
      <c r="AR77" s="383"/>
      <c r="AS77" s="383"/>
      <c r="AT77" s="383"/>
      <c r="AU77" s="383"/>
      <c r="AV77" s="383"/>
      <c r="AW77" s="383"/>
      <c r="AX77" s="383"/>
      <c r="AY77" s="383"/>
      <c r="AZ77" s="383"/>
      <c r="BA77" s="383"/>
      <c r="BB77" s="383"/>
      <c r="BC77" s="383"/>
      <c r="BD77" s="383"/>
      <c r="BE77" s="383"/>
      <c r="BF77" s="383"/>
      <c r="BG77" s="383"/>
      <c r="BH77" s="383"/>
      <c r="BI77" s="383"/>
      <c r="BJ77" s="383"/>
      <c r="BK77" s="383"/>
      <c r="BL77" s="383"/>
      <c r="BM77" s="383"/>
      <c r="BN77" s="383"/>
      <c r="BO77" s="383"/>
      <c r="BP77" s="383"/>
      <c r="BQ77" s="383"/>
      <c r="BR77" s="383"/>
      <c r="BS77" s="383"/>
      <c r="BT77" s="383"/>
      <c r="BU77" s="383"/>
      <c r="BV77" s="383"/>
      <c r="BW77" s="383"/>
      <c r="BX77" s="383"/>
      <c r="BY77" s="383"/>
      <c r="BZ77" s="383"/>
      <c r="CA77" s="910"/>
    </row>
    <row r="78" spans="1:92" ht="15.75" customHeight="1">
      <c r="E78" s="840">
        <f>90/110%</f>
        <v>81.818181818181813</v>
      </c>
      <c r="V78" s="383"/>
      <c r="W78" s="383"/>
      <c r="X78" s="383"/>
      <c r="Y78" s="383"/>
      <c r="Z78" s="383"/>
      <c r="AA78" s="383"/>
      <c r="AB78" s="383"/>
      <c r="AC78" s="383"/>
      <c r="AD78" s="383"/>
      <c r="AE78" s="383"/>
      <c r="AF78" s="383"/>
      <c r="AG78" s="383"/>
      <c r="AH78" s="383"/>
      <c r="AI78" s="383"/>
      <c r="AJ78" s="383"/>
      <c r="AK78" s="383"/>
      <c r="AL78" s="383"/>
      <c r="AM78" s="383"/>
      <c r="AN78" s="383"/>
      <c r="AO78" s="383"/>
      <c r="AP78" s="383"/>
      <c r="AQ78" s="383"/>
      <c r="AR78" s="383"/>
      <c r="AS78" s="383"/>
      <c r="AT78" s="383"/>
      <c r="AU78" s="383"/>
      <c r="AV78" s="383"/>
      <c r="AW78" s="383"/>
      <c r="AX78" s="383"/>
      <c r="AY78" s="383"/>
      <c r="AZ78" s="383"/>
      <c r="BA78" s="383"/>
      <c r="BB78" s="383"/>
      <c r="BC78" s="383"/>
      <c r="BD78" s="383"/>
      <c r="BE78" s="383"/>
      <c r="BF78" s="383"/>
      <c r="BG78" s="383"/>
      <c r="BH78" s="383"/>
      <c r="BI78" s="383"/>
      <c r="BJ78" s="383"/>
      <c r="BK78" s="383"/>
      <c r="BL78" s="383"/>
      <c r="BM78" s="383"/>
      <c r="BN78" s="383"/>
      <c r="BO78" s="383"/>
      <c r="BP78" s="383"/>
      <c r="BQ78" s="383"/>
      <c r="BR78" s="383"/>
      <c r="BS78" s="383"/>
      <c r="BT78" s="383"/>
      <c r="BU78" s="383"/>
      <c r="BV78" s="383"/>
      <c r="BW78" s="383"/>
      <c r="BX78" s="383"/>
      <c r="BY78" s="383"/>
      <c r="BZ78" s="383"/>
      <c r="CA78" s="910"/>
    </row>
    <row r="79" spans="1:92" ht="15.75" customHeight="1">
      <c r="V79" s="383"/>
      <c r="W79" s="383"/>
      <c r="X79" s="383"/>
      <c r="Y79" s="383"/>
      <c r="Z79" s="383"/>
      <c r="AA79" s="383"/>
      <c r="AB79" s="383"/>
      <c r="AC79" s="383"/>
      <c r="AD79" s="383"/>
      <c r="AE79" s="383"/>
      <c r="AF79" s="383"/>
      <c r="AG79" s="383"/>
      <c r="AH79" s="383"/>
      <c r="AI79" s="383"/>
      <c r="AJ79" s="383"/>
      <c r="AK79" s="383"/>
      <c r="AL79" s="383"/>
      <c r="AM79" s="383"/>
      <c r="AN79" s="383"/>
      <c r="AO79" s="383"/>
      <c r="AP79" s="383"/>
      <c r="AQ79" s="383"/>
      <c r="AR79" s="383"/>
      <c r="AS79" s="383"/>
      <c r="AT79" s="383"/>
      <c r="AU79" s="383"/>
      <c r="AV79" s="383"/>
      <c r="AW79" s="383"/>
      <c r="AX79" s="383"/>
      <c r="AY79" s="383"/>
      <c r="AZ79" s="383"/>
      <c r="BA79" s="383"/>
      <c r="BB79" s="383"/>
      <c r="BC79" s="383"/>
      <c r="BD79" s="383"/>
      <c r="BE79" s="383"/>
      <c r="BF79" s="383"/>
      <c r="BG79" s="383"/>
      <c r="BH79" s="383"/>
      <c r="BI79" s="383"/>
      <c r="BJ79" s="383"/>
      <c r="BK79" s="383"/>
      <c r="BL79" s="383"/>
      <c r="BM79" s="383"/>
      <c r="BN79" s="383"/>
      <c r="BO79" s="383"/>
      <c r="BP79" s="383"/>
      <c r="BQ79" s="383"/>
      <c r="BR79" s="383"/>
      <c r="BS79" s="383"/>
      <c r="BT79" s="383"/>
      <c r="BU79" s="383"/>
      <c r="BV79" s="383"/>
      <c r="BW79" s="383"/>
      <c r="BX79" s="383"/>
      <c r="BY79" s="383"/>
      <c r="BZ79" s="383"/>
      <c r="CA79" s="910"/>
    </row>
    <row r="80" spans="1:92" ht="15.75" customHeight="1">
      <c r="V80" s="383"/>
      <c r="W80" s="383"/>
      <c r="X80" s="383"/>
      <c r="Y80" s="383"/>
      <c r="Z80" s="383"/>
      <c r="AA80" s="383"/>
      <c r="AB80" s="383"/>
      <c r="AC80" s="383"/>
      <c r="AD80" s="383"/>
      <c r="AE80" s="383"/>
      <c r="AF80" s="383"/>
      <c r="AG80" s="383"/>
      <c r="AH80" s="383"/>
      <c r="AI80" s="383"/>
      <c r="AJ80" s="383"/>
      <c r="AK80" s="383"/>
      <c r="AL80" s="383"/>
      <c r="AM80" s="383"/>
      <c r="AN80" s="383"/>
      <c r="AO80" s="383"/>
      <c r="AP80" s="383"/>
      <c r="AQ80" s="383"/>
      <c r="AR80" s="383"/>
      <c r="AS80" s="383"/>
      <c r="AT80" s="383"/>
      <c r="AU80" s="383"/>
      <c r="AV80" s="383"/>
      <c r="AW80" s="383"/>
      <c r="AX80" s="383"/>
      <c r="AY80" s="383"/>
      <c r="AZ80" s="383"/>
      <c r="BA80" s="383"/>
      <c r="BB80" s="383"/>
      <c r="BC80" s="383"/>
      <c r="BD80" s="383"/>
      <c r="BE80" s="383"/>
      <c r="BF80" s="383"/>
      <c r="BG80" s="383"/>
      <c r="BH80" s="383"/>
      <c r="BI80" s="383"/>
      <c r="BJ80" s="383"/>
      <c r="BK80" s="383"/>
      <c r="BL80" s="383"/>
      <c r="BM80" s="383"/>
      <c r="BN80" s="383"/>
      <c r="BO80" s="383"/>
      <c r="BP80" s="383"/>
      <c r="BQ80" s="383"/>
      <c r="BR80" s="383"/>
      <c r="BS80" s="383"/>
      <c r="BT80" s="383"/>
      <c r="BU80" s="383"/>
      <c r="BV80" s="383"/>
      <c r="BW80" s="383"/>
      <c r="BX80" s="383"/>
      <c r="BY80" s="383"/>
      <c r="BZ80" s="383"/>
      <c r="CA80" s="910"/>
    </row>
    <row r="81" spans="22:79" ht="15.75" customHeight="1">
      <c r="V81" s="384"/>
      <c r="W81" s="384"/>
      <c r="X81" s="384"/>
      <c r="Y81" s="384"/>
      <c r="Z81" s="384"/>
      <c r="AA81" s="384"/>
      <c r="AB81" s="384"/>
      <c r="AC81" s="384"/>
      <c r="AD81" s="384"/>
      <c r="AE81" s="384"/>
      <c r="AF81" s="384"/>
      <c r="AG81" s="384"/>
      <c r="AH81" s="384"/>
      <c r="AI81" s="384"/>
      <c r="AJ81" s="384"/>
      <c r="AK81" s="384"/>
      <c r="AL81" s="384"/>
      <c r="AM81" s="384"/>
      <c r="AN81" s="384"/>
      <c r="AO81" s="384"/>
      <c r="AP81" s="384"/>
      <c r="AQ81" s="384"/>
      <c r="AR81" s="384"/>
      <c r="AS81" s="384"/>
      <c r="AT81" s="384"/>
      <c r="AU81" s="384"/>
      <c r="AV81" s="384"/>
      <c r="AW81" s="384"/>
      <c r="AX81" s="384"/>
      <c r="AY81" s="384"/>
      <c r="AZ81" s="384"/>
      <c r="BA81" s="384"/>
      <c r="BB81" s="384"/>
      <c r="BC81" s="384"/>
      <c r="BD81" s="384"/>
      <c r="BE81" s="384"/>
      <c r="BF81" s="384"/>
      <c r="BG81" s="384"/>
      <c r="BH81" s="384"/>
      <c r="BI81" s="384"/>
      <c r="BJ81" s="384"/>
      <c r="BK81" s="384"/>
      <c r="BL81" s="384"/>
      <c r="BM81" s="384"/>
      <c r="BN81" s="384"/>
      <c r="BO81" s="384"/>
      <c r="BP81" s="384"/>
      <c r="BQ81" s="384"/>
      <c r="BR81" s="384"/>
      <c r="BS81" s="384"/>
      <c r="BT81" s="384"/>
      <c r="BU81" s="384"/>
      <c r="BV81" s="384"/>
      <c r="BW81" s="384"/>
      <c r="BX81" s="384"/>
      <c r="BY81" s="384"/>
      <c r="BZ81" s="384"/>
      <c r="CA81" s="910"/>
    </row>
    <row r="82" spans="22:79" ht="15.75" customHeight="1">
      <c r="V82" s="385"/>
      <c r="W82" s="385"/>
      <c r="X82" s="385"/>
      <c r="Y82" s="385"/>
      <c r="Z82" s="385"/>
      <c r="AA82" s="385"/>
      <c r="AB82" s="385"/>
      <c r="AC82" s="385"/>
      <c r="AD82" s="385"/>
      <c r="AE82" s="385"/>
      <c r="AF82" s="385"/>
      <c r="AG82" s="385"/>
      <c r="AH82" s="385"/>
      <c r="AI82" s="385"/>
      <c r="AJ82" s="385"/>
      <c r="AK82" s="385"/>
      <c r="AL82" s="385"/>
      <c r="AM82" s="385"/>
      <c r="AN82" s="385"/>
      <c r="AO82" s="385"/>
      <c r="AP82" s="385"/>
      <c r="AQ82" s="385"/>
      <c r="AR82" s="385"/>
      <c r="AS82" s="385"/>
      <c r="AT82" s="385"/>
      <c r="AU82" s="385"/>
      <c r="AV82" s="385"/>
      <c r="AW82" s="385"/>
      <c r="AX82" s="385"/>
      <c r="AY82" s="385"/>
      <c r="AZ82" s="385"/>
      <c r="BA82" s="385"/>
      <c r="BB82" s="385"/>
      <c r="BC82" s="385"/>
      <c r="BD82" s="385"/>
      <c r="BE82" s="385"/>
      <c r="BF82" s="385"/>
      <c r="BG82" s="385"/>
      <c r="BH82" s="385"/>
      <c r="BI82" s="385"/>
      <c r="BJ82" s="385"/>
      <c r="BK82" s="385"/>
      <c r="BL82" s="385"/>
      <c r="BM82" s="385"/>
      <c r="BN82" s="385"/>
      <c r="BO82" s="385"/>
      <c r="BP82" s="385"/>
      <c r="BQ82" s="385"/>
      <c r="BR82" s="385"/>
      <c r="BS82" s="385"/>
      <c r="BT82" s="385"/>
      <c r="BU82" s="385"/>
      <c r="BV82" s="410"/>
      <c r="BW82" s="411"/>
      <c r="BX82" s="385"/>
      <c r="BY82" s="385"/>
      <c r="BZ82" s="385"/>
      <c r="CA82" s="910"/>
    </row>
    <row r="83" spans="22:79" ht="15.75" hidden="1" customHeight="1">
      <c r="V83" s="383"/>
      <c r="W83" s="383"/>
      <c r="X83" s="383"/>
      <c r="Y83" s="383"/>
      <c r="Z83" s="383"/>
      <c r="AA83" s="383"/>
      <c r="AB83" s="383"/>
      <c r="AC83" s="383"/>
      <c r="AD83" s="383"/>
      <c r="AE83" s="383"/>
      <c r="AF83" s="383"/>
      <c r="AG83" s="383"/>
      <c r="AH83" s="383"/>
      <c r="AI83" s="383"/>
      <c r="AJ83" s="383"/>
      <c r="AK83" s="383"/>
      <c r="AL83" s="383"/>
      <c r="AM83" s="383"/>
      <c r="AN83" s="383"/>
      <c r="AO83" s="383"/>
      <c r="AP83" s="383"/>
      <c r="AQ83" s="383"/>
      <c r="AR83" s="383"/>
      <c r="AS83" s="383"/>
      <c r="AT83" s="383"/>
      <c r="AU83" s="383"/>
      <c r="AV83" s="383"/>
      <c r="AW83" s="383"/>
      <c r="AX83" s="383"/>
      <c r="AY83" s="383"/>
      <c r="AZ83" s="383"/>
      <c r="BA83" s="383"/>
      <c r="BB83" s="383"/>
      <c r="BC83" s="383"/>
      <c r="BD83" s="383"/>
      <c r="BE83" s="383"/>
      <c r="BF83" s="383"/>
      <c r="BG83" s="383"/>
      <c r="BH83" s="383"/>
      <c r="BI83" s="383"/>
      <c r="BJ83" s="383"/>
      <c r="BK83" s="383"/>
      <c r="BL83" s="383"/>
      <c r="BM83" s="383"/>
      <c r="BN83" s="383"/>
      <c r="BO83" s="383"/>
      <c r="BP83" s="383"/>
      <c r="BQ83" s="383"/>
      <c r="BR83" s="383"/>
      <c r="BS83" s="383"/>
      <c r="BT83" s="383"/>
      <c r="BU83" s="383"/>
      <c r="BV83" s="383"/>
      <c r="BW83" s="383"/>
      <c r="BX83" s="383"/>
      <c r="BY83" s="383"/>
      <c r="BZ83" s="383"/>
      <c r="CA83" s="910"/>
    </row>
    <row r="84" spans="22:79" ht="15.75" customHeight="1">
      <c r="V84" s="386"/>
      <c r="W84" s="386"/>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c r="AX84" s="386"/>
      <c r="AY84" s="386"/>
      <c r="AZ84" s="386"/>
      <c r="BA84" s="386"/>
      <c r="BB84" s="386"/>
      <c r="BC84" s="386"/>
      <c r="BD84" s="386"/>
      <c r="BE84" s="386"/>
      <c r="BF84" s="386"/>
      <c r="BG84" s="386"/>
      <c r="BH84" s="386"/>
      <c r="BI84" s="386"/>
      <c r="BJ84" s="386"/>
      <c r="BK84" s="386"/>
      <c r="BL84" s="386"/>
      <c r="BM84" s="386"/>
      <c r="BN84" s="386"/>
      <c r="BO84" s="386"/>
      <c r="BP84" s="386"/>
      <c r="BQ84" s="386"/>
      <c r="BR84" s="386"/>
      <c r="BS84" s="386"/>
      <c r="BT84" s="386"/>
      <c r="BU84" s="386"/>
      <c r="BV84" s="386"/>
      <c r="BW84" s="386"/>
      <c r="BX84" s="386"/>
      <c r="BY84" s="386"/>
      <c r="BZ84" s="386"/>
      <c r="CA84" s="910"/>
    </row>
    <row r="85" spans="22:79" ht="15.75" customHeight="1">
      <c r="V85" s="913"/>
      <c r="W85" s="913"/>
      <c r="X85" s="913"/>
      <c r="Y85" s="913"/>
      <c r="Z85" s="913"/>
      <c r="AA85" s="913"/>
      <c r="AB85" s="913"/>
      <c r="AC85" s="913"/>
      <c r="AD85" s="913"/>
      <c r="AE85" s="913"/>
      <c r="AF85" s="913"/>
      <c r="AG85" s="913"/>
      <c r="AH85" s="913"/>
      <c r="AI85" s="913"/>
      <c r="AJ85" s="913"/>
      <c r="AK85" s="913"/>
      <c r="AL85" s="913"/>
      <c r="AM85" s="913"/>
      <c r="AN85" s="913"/>
      <c r="AO85" s="913"/>
      <c r="AP85" s="913"/>
      <c r="AQ85" s="913"/>
      <c r="AR85" s="913"/>
      <c r="AS85" s="913"/>
      <c r="AT85" s="913"/>
      <c r="AU85" s="913"/>
      <c r="AV85" s="913"/>
      <c r="AW85" s="913"/>
      <c r="AX85" s="913"/>
      <c r="AY85" s="913"/>
      <c r="AZ85" s="913"/>
      <c r="BA85" s="913"/>
      <c r="BB85" s="913"/>
      <c r="BC85" s="913"/>
      <c r="BD85" s="913"/>
      <c r="BE85" s="913"/>
      <c r="BF85" s="913"/>
      <c r="BG85" s="913"/>
      <c r="BH85" s="913"/>
      <c r="BI85" s="913"/>
      <c r="BJ85" s="913"/>
      <c r="BK85" s="913"/>
      <c r="BL85" s="913"/>
      <c r="BM85" s="913"/>
      <c r="BN85" s="913"/>
      <c r="BO85" s="913"/>
      <c r="BP85" s="913"/>
      <c r="BQ85" s="913"/>
      <c r="BR85" s="913"/>
      <c r="BS85" s="913"/>
      <c r="BT85" s="913"/>
      <c r="BU85" s="913"/>
      <c r="BV85" s="913"/>
      <c r="BW85" s="913"/>
      <c r="BX85" s="913"/>
      <c r="BY85" s="913"/>
      <c r="BZ85" s="913"/>
      <c r="CA85" s="910"/>
    </row>
    <row r="86" spans="22:79" ht="15.75" customHeight="1">
      <c r="V86" s="913"/>
      <c r="W86" s="913"/>
      <c r="X86" s="913"/>
      <c r="Y86" s="913"/>
      <c r="Z86" s="913"/>
      <c r="AA86" s="913"/>
      <c r="AB86" s="913"/>
      <c r="AC86" s="913"/>
      <c r="AD86" s="913"/>
      <c r="AE86" s="913"/>
      <c r="AF86" s="913"/>
      <c r="AG86" s="913"/>
      <c r="AH86" s="913"/>
      <c r="AI86" s="913"/>
      <c r="AJ86" s="913"/>
      <c r="AK86" s="913"/>
      <c r="AL86" s="913"/>
      <c r="AM86" s="913"/>
      <c r="AN86" s="913"/>
      <c r="AO86" s="913"/>
      <c r="AP86" s="913"/>
      <c r="AQ86" s="913"/>
      <c r="AR86" s="913"/>
      <c r="AS86" s="913"/>
      <c r="AT86" s="913"/>
      <c r="AU86" s="913"/>
      <c r="AV86" s="913"/>
      <c r="AW86" s="913"/>
      <c r="AX86" s="913"/>
      <c r="AY86" s="913"/>
      <c r="AZ86" s="913"/>
      <c r="BA86" s="913"/>
      <c r="BB86" s="913"/>
      <c r="BC86" s="913"/>
      <c r="BD86" s="913"/>
      <c r="BE86" s="913"/>
      <c r="BF86" s="913"/>
      <c r="BG86" s="913"/>
      <c r="BH86" s="913"/>
      <c r="BI86" s="913"/>
      <c r="BJ86" s="913"/>
      <c r="BK86" s="913"/>
      <c r="BL86" s="913"/>
      <c r="BM86" s="913"/>
      <c r="BN86" s="913"/>
      <c r="BO86" s="913"/>
      <c r="BP86" s="913"/>
      <c r="BQ86" s="913"/>
      <c r="BR86" s="913"/>
      <c r="BS86" s="913"/>
      <c r="BT86" s="913"/>
      <c r="BU86" s="913"/>
      <c r="BV86" s="913"/>
      <c r="BW86" s="913"/>
      <c r="BX86" s="913"/>
      <c r="BY86" s="913"/>
      <c r="BZ86" s="913"/>
      <c r="CA86" s="910"/>
    </row>
    <row r="87" spans="22:79" ht="15.75" customHeight="1">
      <c r="V87" s="913"/>
      <c r="W87" s="913"/>
      <c r="X87" s="913"/>
      <c r="Y87" s="913"/>
      <c r="Z87" s="913"/>
      <c r="AA87" s="913"/>
      <c r="AB87" s="913"/>
      <c r="AC87" s="913"/>
      <c r="AD87" s="913"/>
      <c r="AE87" s="913"/>
      <c r="AF87" s="913"/>
      <c r="AG87" s="913"/>
      <c r="AH87" s="913"/>
      <c r="AI87" s="913"/>
      <c r="AJ87" s="913"/>
      <c r="AK87" s="913"/>
      <c r="AL87" s="913"/>
      <c r="AM87" s="913"/>
      <c r="AN87" s="913"/>
      <c r="AO87" s="913"/>
      <c r="AP87" s="913"/>
      <c r="AQ87" s="913"/>
      <c r="AR87" s="913"/>
      <c r="AS87" s="913"/>
      <c r="AT87" s="913"/>
      <c r="AU87" s="913"/>
      <c r="AV87" s="913"/>
      <c r="AW87" s="913"/>
      <c r="AX87" s="913"/>
      <c r="AY87" s="913"/>
      <c r="AZ87" s="913"/>
      <c r="BA87" s="913"/>
      <c r="BB87" s="913"/>
      <c r="BC87" s="913"/>
      <c r="BD87" s="913"/>
      <c r="BE87" s="913"/>
      <c r="BF87" s="913"/>
      <c r="BG87" s="913"/>
      <c r="BH87" s="913"/>
      <c r="BI87" s="913"/>
      <c r="BJ87" s="913"/>
      <c r="BK87" s="913"/>
      <c r="BL87" s="913"/>
      <c r="BM87" s="913"/>
      <c r="BN87" s="913"/>
      <c r="BO87" s="913"/>
      <c r="BP87" s="913"/>
      <c r="BQ87" s="913"/>
      <c r="BR87" s="913"/>
      <c r="BS87" s="913"/>
      <c r="BT87" s="913"/>
      <c r="BU87" s="913"/>
      <c r="BV87" s="913"/>
      <c r="BW87" s="913"/>
      <c r="BX87" s="913"/>
      <c r="BY87" s="913"/>
      <c r="BZ87" s="913"/>
      <c r="CA87" s="910"/>
    </row>
    <row r="88" spans="22:79" ht="15.75" customHeight="1">
      <c r="V88" s="387"/>
      <c r="W88" s="387"/>
      <c r="X88" s="387"/>
      <c r="Y88" s="387"/>
      <c r="Z88" s="387"/>
      <c r="AA88" s="387"/>
      <c r="AB88" s="387"/>
      <c r="AC88" s="387"/>
      <c r="AD88" s="387"/>
      <c r="AE88" s="387"/>
      <c r="AF88" s="387"/>
      <c r="AG88" s="387"/>
      <c r="AH88" s="387"/>
      <c r="AI88" s="387"/>
      <c r="AJ88" s="387"/>
      <c r="AK88" s="387"/>
      <c r="AL88" s="387"/>
      <c r="AM88" s="387"/>
      <c r="AN88" s="387"/>
      <c r="AO88" s="387"/>
      <c r="AP88" s="387"/>
      <c r="AQ88" s="387"/>
      <c r="AR88" s="387"/>
      <c r="AS88" s="387"/>
      <c r="AT88" s="387"/>
      <c r="AU88" s="387"/>
      <c r="AV88" s="387"/>
      <c r="AW88" s="387"/>
      <c r="AX88" s="387"/>
      <c r="AY88" s="387"/>
      <c r="AZ88" s="387"/>
      <c r="BA88" s="387"/>
      <c r="BB88" s="387"/>
      <c r="BC88" s="387"/>
      <c r="BD88" s="387"/>
      <c r="BE88" s="387"/>
      <c r="BF88" s="387"/>
      <c r="BG88" s="387"/>
      <c r="BH88" s="387"/>
      <c r="BI88" s="387"/>
      <c r="BJ88" s="387"/>
      <c r="BK88" s="387"/>
      <c r="BL88" s="387"/>
      <c r="BM88" s="387"/>
      <c r="BN88" s="387"/>
      <c r="BO88" s="387"/>
      <c r="BP88" s="387"/>
      <c r="BQ88" s="387"/>
      <c r="BR88" s="387"/>
      <c r="BS88" s="387"/>
      <c r="BT88" s="387"/>
      <c r="BU88" s="387"/>
      <c r="BV88" s="387"/>
      <c r="BW88" s="387"/>
      <c r="BX88" s="387"/>
      <c r="BY88" s="387"/>
      <c r="BZ88" s="387"/>
      <c r="CA88" s="910"/>
    </row>
    <row r="89" spans="22:79" ht="15.75" customHeight="1">
      <c r="V89" s="388"/>
      <c r="W89" s="388"/>
      <c r="X89" s="388"/>
      <c r="Y89" s="388"/>
      <c r="Z89" s="388"/>
      <c r="AA89" s="388"/>
      <c r="AB89" s="388"/>
      <c r="AC89" s="388"/>
      <c r="AD89" s="388"/>
      <c r="AE89" s="388"/>
      <c r="AF89" s="388"/>
      <c r="AG89" s="388"/>
      <c r="AH89" s="388"/>
      <c r="AI89" s="388"/>
      <c r="AJ89" s="388"/>
      <c r="AK89" s="388"/>
      <c r="AL89" s="388"/>
      <c r="AM89" s="388"/>
      <c r="AN89" s="388"/>
      <c r="AO89" s="388"/>
      <c r="AP89" s="388"/>
      <c r="AQ89" s="388"/>
      <c r="AR89" s="388"/>
      <c r="AS89" s="388"/>
      <c r="AT89" s="388"/>
      <c r="AU89" s="388"/>
      <c r="AV89" s="388"/>
      <c r="AW89" s="388"/>
      <c r="AX89" s="388"/>
      <c r="AY89" s="388"/>
      <c r="AZ89" s="388"/>
      <c r="BA89" s="388"/>
      <c r="BB89" s="388"/>
      <c r="BC89" s="388"/>
      <c r="BD89" s="388"/>
      <c r="BE89" s="388"/>
      <c r="BF89" s="388"/>
      <c r="BG89" s="388"/>
      <c r="BH89" s="388"/>
      <c r="BI89" s="388"/>
      <c r="BJ89" s="388"/>
      <c r="BK89" s="388"/>
      <c r="BL89" s="388"/>
      <c r="BM89" s="388"/>
      <c r="BN89" s="388"/>
      <c r="BO89" s="388"/>
      <c r="BP89" s="388"/>
      <c r="BQ89" s="388"/>
      <c r="BR89" s="388"/>
      <c r="BS89" s="388"/>
      <c r="BT89" s="388"/>
      <c r="BU89" s="388"/>
      <c r="BV89" s="388"/>
      <c r="BW89" s="388"/>
      <c r="BX89" s="388"/>
      <c r="BY89" s="388"/>
      <c r="BZ89" s="388"/>
      <c r="CA89" s="910"/>
    </row>
    <row r="90" spans="22:79" ht="15.75" customHeight="1">
      <c r="V90" s="389"/>
      <c r="W90" s="389"/>
      <c r="X90" s="389"/>
      <c r="Y90" s="389"/>
      <c r="Z90" s="389"/>
      <c r="AA90" s="389"/>
      <c r="AB90" s="389"/>
      <c r="AC90" s="389"/>
      <c r="AD90" s="389"/>
      <c r="AE90" s="389"/>
      <c r="AF90" s="389"/>
      <c r="AG90" s="389"/>
      <c r="AH90" s="389"/>
      <c r="AI90" s="389"/>
      <c r="AJ90" s="389"/>
      <c r="AK90" s="389"/>
      <c r="AL90" s="389"/>
      <c r="AM90" s="389"/>
      <c r="AN90" s="389"/>
      <c r="AO90" s="389"/>
      <c r="AP90" s="389"/>
      <c r="AQ90" s="389"/>
      <c r="AR90" s="389"/>
      <c r="AS90" s="389"/>
      <c r="AT90" s="389"/>
      <c r="AU90" s="389"/>
      <c r="AV90" s="389"/>
      <c r="AW90" s="389"/>
      <c r="AX90" s="389"/>
      <c r="AY90" s="389"/>
      <c r="AZ90" s="389"/>
      <c r="BA90" s="389"/>
      <c r="BB90" s="389"/>
      <c r="BC90" s="389"/>
      <c r="BD90" s="389"/>
      <c r="BE90" s="389"/>
      <c r="BF90" s="389"/>
      <c r="BG90" s="389"/>
      <c r="BH90" s="389"/>
      <c r="BI90" s="389"/>
      <c r="BJ90" s="389"/>
      <c r="BK90" s="389"/>
      <c r="BL90" s="389"/>
      <c r="BM90" s="389"/>
      <c r="BN90" s="389"/>
      <c r="BO90" s="389"/>
      <c r="BP90" s="389"/>
      <c r="BQ90" s="389"/>
      <c r="BR90" s="389"/>
      <c r="BS90" s="389"/>
      <c r="BT90" s="389"/>
      <c r="BU90" s="389"/>
      <c r="BV90" s="389"/>
      <c r="BW90" s="389"/>
      <c r="BX90" s="389"/>
      <c r="BY90" s="389"/>
      <c r="BZ90" s="389"/>
      <c r="CA90" s="910"/>
    </row>
    <row r="91" spans="22:79" ht="15.75" customHeight="1">
      <c r="V91" s="390"/>
      <c r="W91" s="390"/>
      <c r="X91" s="390"/>
      <c r="Y91" s="390"/>
      <c r="Z91" s="390"/>
      <c r="AA91" s="390"/>
      <c r="AB91" s="390"/>
      <c r="AC91" s="390"/>
      <c r="AD91" s="390"/>
      <c r="AE91" s="390"/>
      <c r="AF91" s="390"/>
      <c r="AG91" s="390"/>
      <c r="AH91" s="390"/>
      <c r="AI91" s="390"/>
      <c r="AJ91" s="390"/>
      <c r="AK91" s="390"/>
      <c r="AL91" s="390"/>
      <c r="AM91" s="390"/>
      <c r="AN91" s="390"/>
      <c r="AO91" s="390"/>
      <c r="AP91" s="390"/>
      <c r="AQ91" s="390"/>
      <c r="AR91" s="390"/>
      <c r="AS91" s="390"/>
      <c r="AT91" s="390"/>
      <c r="AU91" s="390"/>
      <c r="AV91" s="390"/>
      <c r="AW91" s="390"/>
      <c r="AX91" s="390"/>
      <c r="AY91" s="390"/>
      <c r="AZ91" s="390"/>
      <c r="BA91" s="390"/>
      <c r="BB91" s="390"/>
      <c r="BC91" s="390"/>
      <c r="BD91" s="390"/>
      <c r="BE91" s="390"/>
      <c r="BF91" s="390"/>
      <c r="BG91" s="390"/>
      <c r="BH91" s="390"/>
      <c r="BI91" s="390"/>
      <c r="BJ91" s="390"/>
      <c r="BK91" s="390"/>
      <c r="BL91" s="390"/>
      <c r="BM91" s="390"/>
      <c r="BN91" s="390"/>
      <c r="BO91" s="390"/>
      <c r="BP91" s="390"/>
      <c r="BQ91" s="390"/>
      <c r="BR91" s="390"/>
      <c r="BS91" s="390"/>
      <c r="BT91" s="390"/>
      <c r="BU91" s="390"/>
      <c r="BV91" s="390"/>
      <c r="BW91" s="390"/>
      <c r="BX91" s="390"/>
      <c r="BY91" s="390"/>
      <c r="BZ91" s="390"/>
      <c r="CA91" s="910"/>
    </row>
    <row r="92" spans="22:79" ht="15.75" customHeight="1">
      <c r="V92" s="383"/>
      <c r="W92" s="383"/>
      <c r="X92" s="383"/>
      <c r="Y92" s="383"/>
      <c r="Z92" s="383"/>
      <c r="AA92" s="383"/>
      <c r="AB92" s="383"/>
      <c r="AC92" s="383"/>
      <c r="AD92" s="383"/>
      <c r="AE92" s="383"/>
      <c r="AF92" s="383"/>
      <c r="AG92" s="383"/>
      <c r="AH92" s="383"/>
      <c r="AI92" s="383"/>
      <c r="AJ92" s="383"/>
      <c r="AK92" s="383"/>
      <c r="AL92" s="383"/>
      <c r="AM92" s="383"/>
      <c r="AN92" s="383"/>
      <c r="AO92" s="383"/>
      <c r="AP92" s="383"/>
      <c r="AQ92" s="383"/>
      <c r="AR92" s="383"/>
      <c r="AS92" s="383"/>
      <c r="AT92" s="383"/>
      <c r="AU92" s="383"/>
      <c r="AV92" s="383"/>
      <c r="AW92" s="383"/>
      <c r="AX92" s="383"/>
      <c r="AY92" s="383"/>
      <c r="AZ92" s="383"/>
      <c r="BA92" s="383"/>
      <c r="BB92" s="383"/>
      <c r="BC92" s="383"/>
      <c r="BD92" s="383"/>
      <c r="BE92" s="383"/>
      <c r="BF92" s="383"/>
      <c r="BG92" s="383"/>
      <c r="BH92" s="383"/>
      <c r="BI92" s="383"/>
      <c r="BJ92" s="383"/>
      <c r="BK92" s="383"/>
      <c r="BL92" s="383"/>
      <c r="BM92" s="383"/>
      <c r="BN92" s="383"/>
      <c r="BO92" s="383"/>
      <c r="BP92" s="383"/>
      <c r="BQ92" s="383"/>
      <c r="BR92" s="383"/>
      <c r="BS92" s="383"/>
      <c r="BT92" s="383"/>
      <c r="BU92" s="383"/>
      <c r="BV92" s="383"/>
      <c r="BW92" s="383"/>
      <c r="BX92" s="383"/>
      <c r="BY92" s="383"/>
      <c r="BZ92" s="383"/>
      <c r="CA92" s="910"/>
    </row>
    <row r="93" spans="22:79" ht="15.75" customHeight="1">
      <c r="V93" s="391"/>
      <c r="W93" s="391"/>
      <c r="X93" s="391"/>
      <c r="Y93" s="391"/>
      <c r="Z93" s="391"/>
      <c r="AA93" s="391"/>
      <c r="AB93" s="391"/>
      <c r="AC93" s="391"/>
      <c r="AD93" s="391"/>
      <c r="AE93" s="391"/>
      <c r="AF93" s="391"/>
      <c r="AG93" s="391"/>
      <c r="AH93" s="391"/>
      <c r="AI93" s="391"/>
      <c r="AJ93" s="391"/>
      <c r="AK93" s="391"/>
      <c r="AL93" s="391"/>
      <c r="AM93" s="391"/>
      <c r="AN93" s="391"/>
      <c r="AO93" s="391"/>
      <c r="AP93" s="391"/>
      <c r="AQ93" s="391"/>
      <c r="AR93" s="391"/>
      <c r="AS93" s="391"/>
      <c r="AT93" s="391"/>
      <c r="AU93" s="391"/>
      <c r="AV93" s="391"/>
      <c r="AW93" s="391"/>
      <c r="AX93" s="391"/>
      <c r="AY93" s="391"/>
      <c r="AZ93" s="391"/>
      <c r="BA93" s="391"/>
      <c r="BB93" s="391"/>
      <c r="BC93" s="391"/>
      <c r="BD93" s="391"/>
      <c r="BE93" s="391"/>
      <c r="BF93" s="391"/>
      <c r="BG93" s="391"/>
      <c r="BH93" s="391"/>
      <c r="BI93" s="391"/>
      <c r="BJ93" s="391"/>
      <c r="BK93" s="391"/>
      <c r="BL93" s="391"/>
      <c r="BM93" s="391"/>
      <c r="BN93" s="391"/>
      <c r="BO93" s="391"/>
      <c r="BP93" s="391"/>
      <c r="BQ93" s="391"/>
      <c r="BR93" s="391"/>
      <c r="BS93" s="412"/>
      <c r="BT93" s="391"/>
      <c r="BU93" s="391"/>
      <c r="BV93" s="391"/>
      <c r="BW93" s="391"/>
      <c r="BX93" s="391"/>
      <c r="BY93" s="391"/>
      <c r="BZ93" s="391"/>
      <c r="CA93" s="910"/>
    </row>
    <row r="94" spans="22:79" ht="15.75" customHeight="1">
      <c r="V94" s="392"/>
      <c r="W94" s="392"/>
      <c r="X94" s="392"/>
      <c r="Y94" s="392"/>
      <c r="Z94" s="392"/>
      <c r="AA94" s="392"/>
      <c r="AB94" s="392"/>
      <c r="AC94" s="392"/>
      <c r="AD94" s="392"/>
      <c r="AE94" s="392"/>
      <c r="AF94" s="392"/>
      <c r="AG94" s="392"/>
      <c r="AH94" s="392"/>
      <c r="AI94" s="392"/>
      <c r="AJ94" s="392"/>
      <c r="AK94" s="392"/>
      <c r="AL94" s="392"/>
      <c r="AM94" s="392"/>
      <c r="AN94" s="392"/>
      <c r="AO94" s="392"/>
      <c r="AP94" s="392"/>
      <c r="AQ94" s="392"/>
      <c r="AR94" s="392"/>
      <c r="AS94" s="392"/>
      <c r="AT94" s="392"/>
      <c r="AU94" s="392"/>
      <c r="AV94" s="392"/>
      <c r="AW94" s="392"/>
      <c r="AX94" s="392"/>
      <c r="AY94" s="392"/>
      <c r="AZ94" s="392"/>
      <c r="BA94" s="392"/>
      <c r="BB94" s="392"/>
      <c r="BC94" s="392"/>
      <c r="BD94" s="392"/>
      <c r="BE94" s="392"/>
      <c r="BF94" s="392"/>
      <c r="BG94" s="392"/>
      <c r="BH94" s="392"/>
      <c r="BI94" s="392"/>
      <c r="BJ94" s="392"/>
      <c r="BK94" s="392"/>
      <c r="BL94" s="392"/>
      <c r="BM94" s="392"/>
      <c r="BN94" s="392"/>
      <c r="BO94" s="392"/>
      <c r="BP94" s="392"/>
      <c r="BQ94" s="392"/>
      <c r="BR94" s="392"/>
      <c r="BS94" s="392"/>
      <c r="BT94" s="392"/>
      <c r="BU94" s="392"/>
      <c r="BV94" s="392"/>
      <c r="BW94" s="392"/>
      <c r="BX94" s="392"/>
      <c r="BY94" s="392"/>
      <c r="BZ94" s="392"/>
      <c r="CA94" s="910"/>
    </row>
    <row r="95" spans="22:79" ht="15.75" customHeight="1">
      <c r="V95" s="393"/>
      <c r="W95" s="393"/>
      <c r="X95" s="393"/>
      <c r="Y95" s="393"/>
      <c r="Z95" s="393"/>
      <c r="AA95" s="393"/>
      <c r="AB95" s="393"/>
      <c r="AC95" s="393"/>
      <c r="AD95" s="393"/>
      <c r="AE95" s="393"/>
      <c r="AF95" s="393"/>
      <c r="AG95" s="393"/>
      <c r="AH95" s="393"/>
      <c r="AI95" s="393"/>
      <c r="AJ95" s="393"/>
      <c r="AK95" s="393"/>
      <c r="AL95" s="393"/>
      <c r="AM95" s="393"/>
      <c r="AN95" s="393"/>
      <c r="AO95" s="393"/>
      <c r="AP95" s="393"/>
      <c r="AQ95" s="393"/>
      <c r="AR95" s="393"/>
      <c r="AS95" s="393"/>
      <c r="AT95" s="393"/>
      <c r="AU95" s="393"/>
      <c r="AV95" s="393"/>
      <c r="AW95" s="393"/>
      <c r="AX95" s="393"/>
      <c r="AY95" s="393"/>
      <c r="AZ95" s="393"/>
      <c r="BA95" s="393"/>
      <c r="BB95" s="393"/>
      <c r="BC95" s="393"/>
      <c r="BD95" s="393"/>
      <c r="BE95" s="393"/>
      <c r="BF95" s="393"/>
      <c r="BG95" s="393"/>
      <c r="BH95" s="393"/>
      <c r="BI95" s="393"/>
      <c r="BJ95" s="393"/>
      <c r="BK95" s="393"/>
      <c r="BL95" s="393"/>
      <c r="BM95" s="393"/>
      <c r="BN95" s="393"/>
      <c r="BO95" s="393"/>
      <c r="BP95" s="393"/>
      <c r="BQ95" s="393"/>
      <c r="BR95" s="393"/>
      <c r="BS95" s="393"/>
      <c r="BT95" s="393"/>
      <c r="BU95" s="393"/>
      <c r="BV95" s="393"/>
      <c r="BW95" s="393"/>
      <c r="BX95" s="393"/>
      <c r="BY95" s="393"/>
      <c r="BZ95" s="393"/>
      <c r="CA95" s="910"/>
    </row>
    <row r="96" spans="22:79" ht="15.75" customHeight="1">
      <c r="V96" s="393"/>
      <c r="W96" s="393"/>
      <c r="X96" s="393"/>
      <c r="Y96" s="393"/>
      <c r="Z96" s="393"/>
      <c r="AA96" s="393"/>
      <c r="AB96" s="393"/>
      <c r="AC96" s="393"/>
      <c r="AD96" s="393"/>
      <c r="AE96" s="393"/>
      <c r="AF96" s="393"/>
      <c r="AG96" s="393"/>
      <c r="AH96" s="393"/>
      <c r="AI96" s="393"/>
      <c r="AJ96" s="393"/>
      <c r="AK96" s="393"/>
      <c r="AL96" s="393"/>
      <c r="AM96" s="393"/>
      <c r="AN96" s="393"/>
      <c r="AO96" s="393"/>
      <c r="AP96" s="393"/>
      <c r="AQ96" s="393"/>
      <c r="AR96" s="393"/>
      <c r="AS96" s="393"/>
      <c r="AT96" s="393"/>
      <c r="AU96" s="393"/>
      <c r="AV96" s="393"/>
      <c r="AW96" s="393"/>
      <c r="AX96" s="393"/>
      <c r="AY96" s="393"/>
      <c r="AZ96" s="393"/>
      <c r="BA96" s="393"/>
      <c r="BB96" s="393"/>
      <c r="BC96" s="393"/>
      <c r="BD96" s="393"/>
      <c r="BE96" s="393"/>
      <c r="BF96" s="393"/>
      <c r="BG96" s="393"/>
      <c r="BH96" s="393"/>
      <c r="BI96" s="393"/>
      <c r="BJ96" s="393"/>
      <c r="BK96" s="393"/>
      <c r="BL96" s="393"/>
      <c r="BM96" s="393"/>
      <c r="BN96" s="393"/>
      <c r="BO96" s="393"/>
      <c r="BP96" s="393"/>
      <c r="BQ96" s="393"/>
      <c r="BR96" s="393"/>
      <c r="BS96" s="393"/>
      <c r="BT96" s="393"/>
      <c r="BU96" s="393"/>
      <c r="BV96" s="393"/>
      <c r="BW96" s="393"/>
      <c r="BX96" s="393"/>
      <c r="BY96" s="393"/>
      <c r="BZ96" s="393"/>
      <c r="CA96" s="910"/>
    </row>
    <row r="97" spans="22:79" ht="15.75" customHeight="1">
      <c r="V97" s="383"/>
      <c r="W97" s="383"/>
      <c r="X97" s="383"/>
      <c r="Y97" s="383"/>
      <c r="Z97" s="383"/>
      <c r="AA97" s="383"/>
      <c r="AB97" s="383"/>
      <c r="AC97" s="383"/>
      <c r="AD97" s="383"/>
      <c r="AE97" s="383"/>
      <c r="AF97" s="383"/>
      <c r="AG97" s="383"/>
      <c r="AH97" s="383"/>
      <c r="AI97" s="383"/>
      <c r="AJ97" s="383"/>
      <c r="AK97" s="383"/>
      <c r="AL97" s="383"/>
      <c r="AM97" s="383"/>
      <c r="AN97" s="383"/>
      <c r="AO97" s="383"/>
      <c r="AP97" s="383"/>
      <c r="AQ97" s="383"/>
      <c r="AR97" s="383"/>
      <c r="AS97" s="383"/>
      <c r="AT97" s="383"/>
      <c r="AU97" s="383"/>
      <c r="AV97" s="383"/>
      <c r="AW97" s="383"/>
      <c r="AX97" s="383"/>
      <c r="AY97" s="383"/>
      <c r="AZ97" s="383"/>
      <c r="BA97" s="383"/>
      <c r="BB97" s="383"/>
      <c r="BC97" s="383"/>
      <c r="BD97" s="383"/>
      <c r="BE97" s="383"/>
      <c r="BF97" s="383"/>
      <c r="BG97" s="383"/>
      <c r="BH97" s="383"/>
      <c r="BI97" s="383"/>
      <c r="BJ97" s="383"/>
      <c r="BK97" s="383"/>
      <c r="BL97" s="383"/>
      <c r="BM97" s="383"/>
      <c r="BN97" s="383"/>
      <c r="BO97" s="383"/>
      <c r="BP97" s="383"/>
      <c r="BQ97" s="383"/>
      <c r="BR97" s="383"/>
      <c r="BS97" s="383"/>
      <c r="BT97" s="383"/>
      <c r="BU97" s="383"/>
      <c r="BV97" s="383"/>
      <c r="BW97" s="383"/>
      <c r="BX97" s="383"/>
      <c r="BY97" s="383"/>
      <c r="BZ97" s="383"/>
      <c r="CA97" s="910"/>
    </row>
    <row r="98" spans="22:79" ht="15.75" customHeight="1">
      <c r="V98" s="383"/>
      <c r="W98" s="383"/>
      <c r="X98" s="383"/>
      <c r="Y98" s="383"/>
      <c r="Z98" s="383"/>
      <c r="AA98" s="383"/>
      <c r="AB98" s="383"/>
      <c r="AC98" s="383"/>
      <c r="AD98" s="383"/>
      <c r="AE98" s="383"/>
      <c r="AF98" s="383"/>
      <c r="AG98" s="383"/>
      <c r="AH98" s="383"/>
      <c r="AI98" s="383"/>
      <c r="AJ98" s="383"/>
      <c r="AK98" s="383"/>
      <c r="AL98" s="383"/>
      <c r="AM98" s="383"/>
      <c r="AN98" s="383"/>
      <c r="AO98" s="383"/>
      <c r="AP98" s="383"/>
      <c r="AQ98" s="383"/>
      <c r="AR98" s="383"/>
      <c r="AS98" s="383"/>
      <c r="AT98" s="383"/>
      <c r="AU98" s="383"/>
      <c r="AV98" s="383"/>
      <c r="AW98" s="383"/>
      <c r="AX98" s="383"/>
      <c r="AY98" s="383"/>
      <c r="AZ98" s="383"/>
      <c r="BA98" s="383"/>
      <c r="BB98" s="383"/>
      <c r="BC98" s="383"/>
      <c r="BD98" s="383"/>
      <c r="BE98" s="383"/>
      <c r="BF98" s="383"/>
      <c r="BG98" s="383"/>
      <c r="BH98" s="383"/>
      <c r="BI98" s="383"/>
      <c r="BJ98" s="383"/>
      <c r="BK98" s="383"/>
      <c r="BL98" s="383"/>
      <c r="BM98" s="383"/>
      <c r="BN98" s="383"/>
      <c r="BO98" s="383"/>
      <c r="BP98" s="383"/>
      <c r="BQ98" s="383"/>
      <c r="BR98" s="383"/>
      <c r="BS98" s="383"/>
      <c r="BT98" s="383"/>
      <c r="BU98" s="383"/>
      <c r="BV98" s="383"/>
      <c r="BW98" s="383"/>
      <c r="BX98" s="383"/>
      <c r="BY98" s="383"/>
      <c r="BZ98" s="383"/>
      <c r="CA98" s="910"/>
    </row>
    <row r="99" spans="22:79" ht="15.75" customHeight="1">
      <c r="V99" s="383"/>
      <c r="W99" s="383"/>
      <c r="X99" s="383"/>
      <c r="Y99" s="383"/>
      <c r="Z99" s="383"/>
      <c r="AA99" s="383"/>
      <c r="AB99" s="383"/>
      <c r="AC99" s="383"/>
      <c r="AD99" s="383"/>
      <c r="AE99" s="383"/>
      <c r="AF99" s="383"/>
      <c r="AG99" s="383"/>
      <c r="AH99" s="383"/>
      <c r="AI99" s="383"/>
      <c r="AJ99" s="383"/>
      <c r="AK99" s="383"/>
      <c r="AL99" s="383"/>
      <c r="AM99" s="383"/>
      <c r="AN99" s="383"/>
      <c r="AO99" s="383"/>
      <c r="AP99" s="383"/>
      <c r="AQ99" s="383"/>
      <c r="AR99" s="383"/>
      <c r="AS99" s="383"/>
      <c r="AT99" s="383"/>
      <c r="AU99" s="383"/>
      <c r="AV99" s="383"/>
      <c r="AW99" s="383"/>
      <c r="AX99" s="383"/>
      <c r="AY99" s="383"/>
      <c r="AZ99" s="383"/>
      <c r="BA99" s="383"/>
      <c r="BB99" s="383"/>
      <c r="BC99" s="383"/>
      <c r="BD99" s="383"/>
      <c r="BE99" s="383"/>
      <c r="BF99" s="383"/>
      <c r="BG99" s="383"/>
      <c r="BH99" s="383"/>
      <c r="BI99" s="383"/>
      <c r="BJ99" s="383"/>
      <c r="BK99" s="383"/>
      <c r="BL99" s="383"/>
      <c r="BM99" s="383"/>
      <c r="BN99" s="383"/>
      <c r="BO99" s="383"/>
      <c r="BP99" s="383"/>
      <c r="BQ99" s="383"/>
      <c r="BR99" s="383"/>
      <c r="BS99" s="383"/>
      <c r="BT99" s="383"/>
      <c r="BU99" s="383"/>
      <c r="BV99" s="383"/>
      <c r="BW99" s="383"/>
      <c r="BX99" s="383"/>
      <c r="BY99" s="383"/>
      <c r="BZ99" s="383"/>
      <c r="CA99" s="910"/>
    </row>
    <row r="100" spans="22:79" ht="15.75" customHeight="1">
      <c r="V100" s="383"/>
      <c r="W100" s="383"/>
      <c r="X100" s="383"/>
      <c r="Y100" s="383"/>
      <c r="Z100" s="383"/>
      <c r="AA100" s="383"/>
      <c r="AB100" s="383"/>
      <c r="AC100" s="383"/>
      <c r="AD100" s="383"/>
      <c r="AE100" s="383"/>
      <c r="AF100" s="383"/>
      <c r="AG100" s="383"/>
      <c r="AH100" s="383"/>
      <c r="AI100" s="383"/>
      <c r="AJ100" s="383"/>
      <c r="AK100" s="383"/>
      <c r="AL100" s="383"/>
      <c r="AM100" s="383"/>
      <c r="AN100" s="383"/>
      <c r="AO100" s="383"/>
      <c r="AP100" s="383"/>
      <c r="AQ100" s="383"/>
      <c r="AR100" s="383"/>
      <c r="AS100" s="383"/>
      <c r="AT100" s="383"/>
      <c r="AU100" s="383"/>
      <c r="AV100" s="383"/>
      <c r="AW100" s="383"/>
      <c r="AX100" s="383"/>
      <c r="AY100" s="383"/>
      <c r="AZ100" s="383"/>
      <c r="BA100" s="383"/>
      <c r="BB100" s="383"/>
      <c r="BC100" s="383"/>
      <c r="BD100" s="383"/>
      <c r="BE100" s="383"/>
      <c r="BF100" s="383"/>
      <c r="BG100" s="383"/>
      <c r="BH100" s="383"/>
      <c r="BI100" s="383"/>
      <c r="BJ100" s="383"/>
      <c r="BK100" s="383"/>
      <c r="BL100" s="383"/>
      <c r="BM100" s="383"/>
      <c r="BN100" s="383"/>
      <c r="BO100" s="383"/>
      <c r="BP100" s="383"/>
      <c r="BQ100" s="383"/>
      <c r="BR100" s="383"/>
      <c r="BS100" s="383"/>
      <c r="BT100" s="383"/>
      <c r="BU100" s="383"/>
      <c r="BV100" s="383"/>
      <c r="BW100" s="383"/>
      <c r="BX100" s="383"/>
      <c r="BY100" s="383"/>
      <c r="BZ100" s="383"/>
      <c r="CA100" s="910"/>
    </row>
    <row r="101" spans="22:79" ht="15.75" customHeight="1">
      <c r="V101" s="383"/>
      <c r="W101" s="383"/>
      <c r="X101" s="383"/>
      <c r="Y101" s="383"/>
      <c r="Z101" s="383"/>
      <c r="AA101" s="383"/>
      <c r="AB101" s="383"/>
      <c r="AC101" s="383"/>
      <c r="AD101" s="383"/>
      <c r="AE101" s="383"/>
      <c r="AF101" s="383"/>
      <c r="AG101" s="383"/>
      <c r="AH101" s="383"/>
      <c r="AI101" s="383"/>
      <c r="AJ101" s="383"/>
      <c r="AK101" s="383"/>
      <c r="AL101" s="383"/>
      <c r="AM101" s="383"/>
      <c r="AN101" s="383"/>
      <c r="AO101" s="383"/>
      <c r="AP101" s="383"/>
      <c r="AQ101" s="383"/>
      <c r="AR101" s="383"/>
      <c r="AS101" s="383"/>
      <c r="AT101" s="383"/>
      <c r="AU101" s="383"/>
      <c r="AV101" s="383"/>
      <c r="AW101" s="383"/>
      <c r="AX101" s="383"/>
      <c r="AY101" s="383"/>
      <c r="AZ101" s="383"/>
      <c r="BA101" s="383"/>
      <c r="BB101" s="383"/>
      <c r="BC101" s="383"/>
      <c r="BD101" s="383"/>
      <c r="BE101" s="383"/>
      <c r="BF101" s="383"/>
      <c r="BG101" s="383"/>
      <c r="BH101" s="383"/>
      <c r="BI101" s="383"/>
      <c r="BJ101" s="383"/>
      <c r="BK101" s="383"/>
      <c r="BL101" s="383"/>
      <c r="BM101" s="383"/>
      <c r="BN101" s="383"/>
      <c r="BO101" s="383"/>
      <c r="BP101" s="383"/>
      <c r="BQ101" s="383"/>
      <c r="BR101" s="383"/>
      <c r="BS101" s="383"/>
      <c r="BT101" s="383"/>
      <c r="BU101" s="383"/>
      <c r="BV101" s="383"/>
      <c r="BW101" s="383"/>
      <c r="BX101" s="383"/>
      <c r="BY101" s="383"/>
      <c r="BZ101" s="383"/>
      <c r="CA101" s="910"/>
    </row>
    <row r="102" spans="22:79" ht="15.75" customHeight="1">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c r="AW102" s="394"/>
      <c r="AX102" s="394"/>
      <c r="AY102" s="394"/>
      <c r="AZ102" s="394"/>
      <c r="BA102" s="394"/>
      <c r="BB102" s="394"/>
      <c r="BC102" s="394"/>
      <c r="BD102" s="394"/>
      <c r="BE102" s="394"/>
      <c r="BF102" s="394"/>
      <c r="BG102" s="394"/>
      <c r="BH102" s="394"/>
      <c r="BI102" s="394"/>
      <c r="BJ102" s="394"/>
      <c r="BK102" s="394"/>
      <c r="BL102" s="394"/>
      <c r="BM102" s="394"/>
      <c r="BN102" s="394"/>
      <c r="BO102" s="394"/>
      <c r="BP102" s="394"/>
      <c r="BQ102" s="394"/>
      <c r="BR102" s="394"/>
      <c r="BS102" s="394"/>
      <c r="BT102" s="394"/>
      <c r="BU102" s="394"/>
      <c r="BV102" s="394"/>
      <c r="BW102" s="394"/>
      <c r="BX102" s="394"/>
      <c r="BY102" s="394"/>
      <c r="BZ102" s="394"/>
      <c r="CA102" s="910"/>
    </row>
    <row r="103" spans="22:79" ht="15.75" customHeight="1">
      <c r="V103" s="395"/>
      <c r="W103" s="395"/>
      <c r="X103" s="395"/>
      <c r="Y103" s="395"/>
      <c r="Z103" s="395"/>
      <c r="AA103" s="395"/>
      <c r="AB103" s="395"/>
      <c r="AC103" s="395"/>
      <c r="AD103" s="395"/>
      <c r="AE103" s="395"/>
      <c r="AF103" s="395"/>
      <c r="AG103" s="395"/>
      <c r="AH103" s="395"/>
      <c r="AI103" s="395"/>
      <c r="AJ103" s="395"/>
      <c r="AK103" s="395"/>
      <c r="AL103" s="395"/>
      <c r="AM103" s="395"/>
      <c r="AN103" s="395"/>
      <c r="AO103" s="395"/>
      <c r="AP103" s="395"/>
      <c r="AQ103" s="395"/>
      <c r="AR103" s="395"/>
      <c r="AS103" s="395"/>
      <c r="AT103" s="395"/>
      <c r="AU103" s="395"/>
      <c r="AV103" s="395"/>
      <c r="AW103" s="395"/>
      <c r="AX103" s="395"/>
      <c r="AY103" s="395"/>
      <c r="AZ103" s="395"/>
      <c r="BA103" s="395"/>
      <c r="BB103" s="395"/>
      <c r="BC103" s="395"/>
      <c r="BD103" s="395"/>
      <c r="BE103" s="395"/>
      <c r="BF103" s="395"/>
      <c r="BG103" s="395"/>
      <c r="BH103" s="395"/>
      <c r="BI103" s="395"/>
      <c r="BJ103" s="395"/>
      <c r="BK103" s="395"/>
      <c r="BL103" s="395"/>
      <c r="BM103" s="395"/>
      <c r="BN103" s="395"/>
      <c r="BO103" s="395"/>
      <c r="BP103" s="395"/>
      <c r="BQ103" s="395"/>
      <c r="BR103" s="395"/>
      <c r="BS103" s="395"/>
      <c r="BT103" s="395"/>
      <c r="BU103" s="395"/>
      <c r="BV103" s="395"/>
      <c r="BW103" s="395"/>
      <c r="BX103" s="395"/>
      <c r="BY103" s="395"/>
      <c r="BZ103" s="395"/>
      <c r="CA103" s="910"/>
    </row>
    <row r="104" spans="22:79" ht="15.75" customHeight="1">
      <c r="V104" s="396"/>
      <c r="W104" s="396"/>
      <c r="X104" s="396"/>
      <c r="Y104" s="396"/>
      <c r="Z104" s="396"/>
      <c r="AA104" s="396"/>
      <c r="AB104" s="396"/>
      <c r="AC104" s="396"/>
      <c r="AD104" s="396"/>
      <c r="AE104" s="396"/>
      <c r="AF104" s="396"/>
      <c r="AG104" s="396"/>
      <c r="AH104" s="396"/>
      <c r="AI104" s="396"/>
      <c r="AJ104" s="396"/>
      <c r="AK104" s="396"/>
      <c r="AL104" s="396"/>
      <c r="AM104" s="396"/>
      <c r="AN104" s="396"/>
      <c r="AO104" s="396"/>
      <c r="AP104" s="396"/>
      <c r="AQ104" s="396"/>
      <c r="AR104" s="396"/>
      <c r="AS104" s="396"/>
      <c r="AT104" s="396"/>
      <c r="AU104" s="396"/>
      <c r="AV104" s="396"/>
      <c r="AW104" s="396"/>
      <c r="AX104" s="396"/>
      <c r="AY104" s="396"/>
      <c r="AZ104" s="396"/>
      <c r="BA104" s="396"/>
      <c r="BB104" s="396"/>
      <c r="BC104" s="396"/>
      <c r="BD104" s="396"/>
      <c r="BE104" s="396"/>
      <c r="BF104" s="396"/>
      <c r="BG104" s="396"/>
      <c r="BH104" s="396"/>
      <c r="BI104" s="396"/>
      <c r="BJ104" s="396"/>
      <c r="BK104" s="396"/>
      <c r="BL104" s="396"/>
      <c r="BM104" s="396"/>
      <c r="BN104" s="396"/>
      <c r="BO104" s="396"/>
      <c r="BP104" s="396"/>
      <c r="BQ104" s="396"/>
      <c r="BR104" s="396"/>
      <c r="BS104" s="396"/>
      <c r="BT104" s="396"/>
      <c r="BU104" s="396"/>
      <c r="BV104" s="396"/>
      <c r="BW104" s="396"/>
      <c r="BX104" s="396"/>
      <c r="BY104" s="396"/>
      <c r="BZ104" s="396"/>
      <c r="CA104" s="910"/>
    </row>
    <row r="105" spans="22:79" ht="15.75" customHeight="1">
      <c r="V105" s="397"/>
      <c r="W105" s="397"/>
      <c r="X105" s="397"/>
      <c r="Y105" s="397"/>
      <c r="Z105" s="397"/>
      <c r="AA105" s="397"/>
      <c r="AB105" s="397"/>
      <c r="AC105" s="397"/>
      <c r="AD105" s="397"/>
      <c r="AE105" s="397"/>
      <c r="AF105" s="397"/>
      <c r="AG105" s="397"/>
      <c r="AH105" s="397"/>
      <c r="AI105" s="397"/>
      <c r="AJ105" s="397"/>
      <c r="AK105" s="397"/>
      <c r="AL105" s="397"/>
      <c r="AM105" s="397"/>
      <c r="AN105" s="397"/>
      <c r="AO105" s="397"/>
      <c r="AP105" s="397"/>
      <c r="AQ105" s="397"/>
      <c r="AR105" s="397"/>
      <c r="AS105" s="397"/>
      <c r="AT105" s="397"/>
      <c r="AU105" s="397"/>
      <c r="AV105" s="397"/>
      <c r="AW105" s="397"/>
      <c r="AX105" s="397"/>
      <c r="AY105" s="397"/>
      <c r="AZ105" s="397"/>
      <c r="BA105" s="397"/>
      <c r="BB105" s="397"/>
      <c r="BC105" s="397"/>
      <c r="BD105" s="397"/>
      <c r="BE105" s="397"/>
      <c r="BF105" s="397"/>
      <c r="BG105" s="397"/>
      <c r="BH105" s="397"/>
      <c r="BI105" s="397"/>
      <c r="BJ105" s="397"/>
      <c r="BK105" s="397"/>
      <c r="BL105" s="397"/>
      <c r="BM105" s="397"/>
      <c r="BN105" s="397"/>
      <c r="BO105" s="397"/>
      <c r="BP105" s="397"/>
      <c r="BQ105" s="397"/>
      <c r="BR105" s="397"/>
      <c r="BS105" s="397"/>
      <c r="BT105" s="397"/>
      <c r="BU105" s="397"/>
      <c r="BV105" s="397"/>
      <c r="BW105" s="397"/>
      <c r="BX105" s="397"/>
      <c r="BY105" s="397"/>
      <c r="BZ105" s="397"/>
      <c r="CA105" s="910"/>
    </row>
    <row r="106" spans="22:79" ht="15.75" customHeight="1">
      <c r="V106" s="398"/>
      <c r="W106" s="398"/>
      <c r="X106" s="398"/>
      <c r="Y106" s="398"/>
      <c r="Z106" s="398"/>
      <c r="AA106" s="398"/>
      <c r="AB106" s="398"/>
      <c r="AC106" s="398"/>
      <c r="AD106" s="398"/>
      <c r="AE106" s="398"/>
      <c r="AF106" s="398"/>
      <c r="AG106" s="398"/>
      <c r="AH106" s="398"/>
      <c r="AI106" s="398"/>
      <c r="AJ106" s="398"/>
      <c r="AK106" s="398"/>
      <c r="AL106" s="398"/>
      <c r="AM106" s="398"/>
      <c r="AN106" s="398"/>
      <c r="AO106" s="398"/>
      <c r="AP106" s="398"/>
      <c r="AQ106" s="398"/>
      <c r="AR106" s="398"/>
      <c r="AS106" s="398"/>
      <c r="AT106" s="398"/>
      <c r="AU106" s="398"/>
      <c r="AV106" s="398"/>
      <c r="AW106" s="398"/>
      <c r="AX106" s="398"/>
      <c r="AY106" s="398"/>
      <c r="AZ106" s="398"/>
      <c r="BA106" s="398"/>
      <c r="BB106" s="398"/>
      <c r="BC106" s="398"/>
      <c r="BD106" s="398"/>
      <c r="BE106" s="398"/>
      <c r="BF106" s="398"/>
      <c r="BG106" s="398"/>
      <c r="BH106" s="398"/>
      <c r="BI106" s="398"/>
      <c r="BJ106" s="398"/>
      <c r="BK106" s="398"/>
      <c r="BL106" s="398"/>
      <c r="BM106" s="398"/>
      <c r="BN106" s="398"/>
      <c r="BO106" s="398"/>
      <c r="BP106" s="398"/>
      <c r="BQ106" s="398"/>
      <c r="BR106" s="398"/>
      <c r="BS106" s="398"/>
      <c r="BT106" s="398"/>
      <c r="BU106" s="398"/>
      <c r="BV106" s="398"/>
      <c r="BW106" s="398"/>
      <c r="BX106" s="398"/>
      <c r="BY106" s="398"/>
      <c r="BZ106" s="398"/>
      <c r="CA106" s="910"/>
    </row>
    <row r="107" spans="22:79" ht="15.75" customHeight="1">
      <c r="V107" s="399"/>
      <c r="W107" s="399"/>
      <c r="X107" s="399"/>
      <c r="Y107" s="399"/>
      <c r="Z107" s="399"/>
      <c r="AA107" s="399"/>
      <c r="AB107" s="399"/>
      <c r="AC107" s="399"/>
      <c r="AD107" s="399"/>
      <c r="AE107" s="399"/>
      <c r="AF107" s="399"/>
      <c r="AG107" s="399"/>
      <c r="AH107" s="399"/>
      <c r="AI107" s="399"/>
      <c r="AJ107" s="399"/>
      <c r="AK107" s="399"/>
      <c r="AL107" s="399"/>
      <c r="AM107" s="399"/>
      <c r="AN107" s="399"/>
      <c r="AO107" s="399"/>
      <c r="AP107" s="399"/>
      <c r="AQ107" s="399"/>
      <c r="AR107" s="399"/>
      <c r="AS107" s="399"/>
      <c r="AT107" s="399"/>
      <c r="AU107" s="399"/>
      <c r="AV107" s="399"/>
      <c r="AW107" s="399"/>
      <c r="AX107" s="399"/>
      <c r="AY107" s="399"/>
      <c r="AZ107" s="399"/>
      <c r="BA107" s="399"/>
      <c r="BB107" s="399"/>
      <c r="BC107" s="399"/>
      <c r="BD107" s="399"/>
      <c r="BE107" s="399"/>
      <c r="BF107" s="399"/>
      <c r="BG107" s="399"/>
      <c r="BH107" s="399"/>
      <c r="BI107" s="399"/>
      <c r="BJ107" s="399"/>
      <c r="BK107" s="399"/>
      <c r="BL107" s="399"/>
      <c r="BM107" s="399"/>
      <c r="BN107" s="399"/>
      <c r="BO107" s="399"/>
      <c r="BP107" s="399"/>
      <c r="BQ107" s="399"/>
      <c r="BR107" s="399"/>
      <c r="BS107" s="399"/>
      <c r="BT107" s="399"/>
      <c r="BU107" s="399"/>
      <c r="BV107" s="399"/>
      <c r="BW107" s="399"/>
      <c r="BX107" s="399"/>
      <c r="BY107" s="399"/>
      <c r="BZ107" s="399"/>
      <c r="CA107" s="910"/>
    </row>
    <row r="108" spans="22:79" ht="15.75" customHeight="1">
      <c r="V108" s="400"/>
      <c r="W108" s="400"/>
      <c r="X108" s="400"/>
      <c r="Y108" s="400"/>
      <c r="Z108" s="400"/>
      <c r="AA108" s="400"/>
      <c r="AB108" s="400"/>
      <c r="AC108" s="400"/>
      <c r="AD108" s="400"/>
      <c r="AE108" s="400"/>
      <c r="AF108" s="400"/>
      <c r="AG108" s="400"/>
      <c r="AH108" s="400"/>
      <c r="AI108" s="400"/>
      <c r="AJ108" s="400"/>
      <c r="AK108" s="400"/>
      <c r="AL108" s="400"/>
      <c r="AM108" s="400"/>
      <c r="AN108" s="400"/>
      <c r="AO108" s="400"/>
      <c r="AP108" s="400"/>
      <c r="AQ108" s="400"/>
      <c r="AR108" s="400"/>
      <c r="AS108" s="400"/>
      <c r="AT108" s="400"/>
      <c r="AU108" s="400"/>
      <c r="AV108" s="400"/>
      <c r="AW108" s="400"/>
      <c r="AX108" s="400"/>
      <c r="AY108" s="400"/>
      <c r="AZ108" s="400"/>
      <c r="BA108" s="400"/>
      <c r="BB108" s="400"/>
      <c r="BC108" s="400"/>
      <c r="BD108" s="400"/>
      <c r="BE108" s="400"/>
      <c r="BF108" s="400"/>
      <c r="BG108" s="400"/>
      <c r="BH108" s="400"/>
      <c r="BI108" s="400"/>
      <c r="BJ108" s="400"/>
      <c r="BK108" s="400"/>
      <c r="BL108" s="400"/>
      <c r="BM108" s="400"/>
      <c r="BN108" s="400"/>
      <c r="BO108" s="400"/>
      <c r="BP108" s="400"/>
      <c r="BQ108" s="400"/>
      <c r="BR108" s="400"/>
      <c r="BS108" s="400"/>
      <c r="BT108" s="400"/>
      <c r="BU108" s="400"/>
      <c r="BV108" s="400"/>
      <c r="BW108" s="400"/>
      <c r="BX108" s="400"/>
      <c r="BY108" s="400"/>
      <c r="BZ108" s="400"/>
      <c r="CA108" s="910"/>
    </row>
    <row r="109" spans="22:79" ht="15.75" customHeight="1">
      <c r="V109" s="390"/>
      <c r="W109" s="390"/>
      <c r="X109" s="390"/>
      <c r="Y109" s="390"/>
      <c r="Z109" s="390"/>
      <c r="AA109" s="390"/>
      <c r="AB109" s="390"/>
      <c r="AC109" s="390"/>
      <c r="AD109" s="390"/>
      <c r="AE109" s="390"/>
      <c r="AF109" s="390"/>
      <c r="AG109" s="390"/>
      <c r="AH109" s="390"/>
      <c r="AI109" s="390"/>
      <c r="AJ109" s="390"/>
      <c r="AK109" s="390"/>
      <c r="AL109" s="390"/>
      <c r="AM109" s="390"/>
      <c r="AN109" s="390"/>
      <c r="AO109" s="390"/>
      <c r="AP109" s="390"/>
      <c r="AQ109" s="390"/>
      <c r="AR109" s="390"/>
      <c r="AS109" s="390"/>
      <c r="AT109" s="390"/>
      <c r="AU109" s="390"/>
      <c r="AV109" s="390"/>
      <c r="AW109" s="390"/>
      <c r="AX109" s="390"/>
      <c r="AY109" s="390"/>
      <c r="AZ109" s="390"/>
      <c r="BA109" s="390"/>
      <c r="BB109" s="390"/>
      <c r="BC109" s="390"/>
      <c r="BD109" s="390"/>
      <c r="BE109" s="390"/>
      <c r="BF109" s="390"/>
      <c r="BG109" s="390"/>
      <c r="BH109" s="390"/>
      <c r="BI109" s="390"/>
      <c r="BJ109" s="390"/>
      <c r="BK109" s="390"/>
      <c r="BL109" s="390"/>
      <c r="BM109" s="390"/>
      <c r="BN109" s="390"/>
      <c r="BO109" s="390"/>
      <c r="BP109" s="390"/>
      <c r="BQ109" s="390"/>
      <c r="BR109" s="390"/>
      <c r="BS109" s="390"/>
      <c r="BT109" s="390"/>
      <c r="BU109" s="390"/>
      <c r="BV109" s="390"/>
      <c r="BW109" s="390"/>
      <c r="BX109" s="390"/>
      <c r="BY109" s="390"/>
      <c r="BZ109" s="390"/>
      <c r="CA109" s="910"/>
    </row>
    <row r="110" spans="22:79" ht="15.75" customHeight="1">
      <c r="V110" s="401"/>
      <c r="W110" s="401"/>
      <c r="X110" s="401"/>
      <c r="Y110" s="401"/>
      <c r="Z110" s="401"/>
      <c r="AA110" s="401"/>
      <c r="AB110" s="401"/>
      <c r="AC110" s="401"/>
      <c r="AD110" s="401"/>
      <c r="AE110" s="401"/>
      <c r="AF110" s="401"/>
      <c r="AG110" s="401"/>
      <c r="AH110" s="401"/>
      <c r="AI110" s="401"/>
      <c r="AJ110" s="401"/>
      <c r="AK110" s="401"/>
      <c r="AL110" s="401"/>
      <c r="AM110" s="401"/>
      <c r="AN110" s="401"/>
      <c r="AO110" s="401"/>
      <c r="AP110" s="401"/>
      <c r="AQ110" s="401"/>
      <c r="AR110" s="401"/>
      <c r="AS110" s="401"/>
      <c r="AT110" s="401"/>
      <c r="AU110" s="401"/>
      <c r="AV110" s="401"/>
      <c r="AW110" s="401"/>
      <c r="AX110" s="401"/>
      <c r="AY110" s="401"/>
      <c r="AZ110" s="401"/>
      <c r="BA110" s="401"/>
      <c r="BB110" s="401"/>
      <c r="BC110" s="401"/>
      <c r="BD110" s="401"/>
      <c r="BE110" s="401"/>
      <c r="BF110" s="401"/>
      <c r="BG110" s="401"/>
      <c r="BH110" s="401"/>
      <c r="BI110" s="401"/>
      <c r="BJ110" s="401"/>
      <c r="BK110" s="401"/>
      <c r="BL110" s="401"/>
      <c r="BM110" s="401"/>
      <c r="BN110" s="401"/>
      <c r="BO110" s="401"/>
      <c r="BP110" s="401"/>
      <c r="BQ110" s="401"/>
      <c r="BR110" s="401"/>
      <c r="BS110" s="401"/>
      <c r="BT110" s="401"/>
      <c r="BU110" s="401"/>
      <c r="BV110" s="401"/>
      <c r="BW110" s="401"/>
      <c r="BX110" s="401"/>
      <c r="BY110" s="401"/>
      <c r="BZ110" s="401"/>
      <c r="CA110" s="910"/>
    </row>
    <row r="111" spans="22:79" ht="15.75" customHeight="1">
      <c r="V111" s="402"/>
      <c r="W111" s="402"/>
      <c r="X111" s="402"/>
      <c r="Y111" s="402"/>
      <c r="Z111" s="402"/>
      <c r="AA111" s="402"/>
      <c r="AB111" s="402"/>
      <c r="AC111" s="402"/>
      <c r="AD111" s="402"/>
      <c r="AE111" s="402"/>
      <c r="AF111" s="402"/>
      <c r="AG111" s="402"/>
      <c r="AH111" s="402"/>
      <c r="AI111" s="402"/>
      <c r="AJ111" s="402"/>
      <c r="AK111" s="402"/>
      <c r="AL111" s="402"/>
      <c r="AM111" s="402"/>
      <c r="AN111" s="402"/>
      <c r="AO111" s="402"/>
      <c r="AP111" s="402"/>
      <c r="AQ111" s="402"/>
      <c r="AR111" s="402"/>
      <c r="AS111" s="402"/>
      <c r="AT111" s="402"/>
      <c r="AU111" s="402"/>
      <c r="AV111" s="402"/>
      <c r="AW111" s="402"/>
      <c r="AX111" s="402"/>
      <c r="AY111" s="402"/>
      <c r="AZ111" s="402"/>
      <c r="BA111" s="402"/>
      <c r="BB111" s="402"/>
      <c r="BC111" s="402"/>
      <c r="BD111" s="402"/>
      <c r="BE111" s="402"/>
      <c r="BF111" s="402"/>
      <c r="BG111" s="402"/>
      <c r="BH111" s="402"/>
      <c r="BI111" s="402"/>
      <c r="BJ111" s="402"/>
      <c r="BK111" s="402"/>
      <c r="BL111" s="402"/>
      <c r="BM111" s="402"/>
      <c r="BN111" s="402"/>
      <c r="BO111" s="402"/>
      <c r="BP111" s="402"/>
      <c r="BQ111" s="402"/>
      <c r="BR111" s="402"/>
      <c r="BS111" s="402"/>
      <c r="BT111" s="402"/>
      <c r="BU111" s="402"/>
      <c r="BV111" s="402"/>
      <c r="BW111" s="402"/>
      <c r="BX111" s="402"/>
      <c r="BY111" s="402"/>
      <c r="BZ111" s="402"/>
      <c r="CA111" s="910"/>
    </row>
    <row r="112" spans="22:79" ht="15.75" customHeight="1">
      <c r="V112" s="402"/>
      <c r="W112" s="402"/>
      <c r="X112" s="402"/>
      <c r="Y112" s="402"/>
      <c r="Z112" s="402"/>
      <c r="AA112" s="402"/>
      <c r="AB112" s="402"/>
      <c r="AC112" s="402"/>
      <c r="AD112" s="402"/>
      <c r="AE112" s="402"/>
      <c r="AF112" s="402"/>
      <c r="AG112" s="402"/>
      <c r="AH112" s="402"/>
      <c r="AI112" s="402"/>
      <c r="AJ112" s="402"/>
      <c r="AK112" s="402"/>
      <c r="AL112" s="402"/>
      <c r="AM112" s="402"/>
      <c r="AN112" s="402"/>
      <c r="AO112" s="402"/>
      <c r="AP112" s="402"/>
      <c r="AQ112" s="402"/>
      <c r="AR112" s="402"/>
      <c r="AS112" s="402"/>
      <c r="AT112" s="402"/>
      <c r="AU112" s="402"/>
      <c r="AV112" s="402"/>
      <c r="AW112" s="402"/>
      <c r="AX112" s="402"/>
      <c r="AY112" s="402"/>
      <c r="AZ112" s="402"/>
      <c r="BA112" s="402"/>
      <c r="BB112" s="402"/>
      <c r="BC112" s="402"/>
      <c r="BD112" s="402"/>
      <c r="BE112" s="402"/>
      <c r="BF112" s="402"/>
      <c r="BG112" s="402"/>
      <c r="BH112" s="402"/>
      <c r="BI112" s="402"/>
      <c r="BJ112" s="402"/>
      <c r="BK112" s="402"/>
      <c r="BL112" s="402"/>
      <c r="BM112" s="402"/>
      <c r="BN112" s="402"/>
      <c r="BO112" s="402"/>
      <c r="BP112" s="402"/>
      <c r="BQ112" s="402"/>
      <c r="BR112" s="402"/>
      <c r="BS112" s="402"/>
      <c r="BT112" s="402"/>
      <c r="BU112" s="402"/>
      <c r="BV112" s="402"/>
      <c r="BW112" s="402"/>
      <c r="BX112" s="402"/>
      <c r="BY112" s="402"/>
      <c r="BZ112" s="402"/>
      <c r="CA112" s="910"/>
    </row>
    <row r="113" spans="22:79" ht="15.75" customHeight="1">
      <c r="V113" s="402"/>
      <c r="W113" s="402"/>
      <c r="X113" s="402"/>
      <c r="Y113" s="402"/>
      <c r="Z113" s="402"/>
      <c r="AA113" s="402"/>
      <c r="AB113" s="402"/>
      <c r="AC113" s="402"/>
      <c r="AD113" s="402"/>
      <c r="AE113" s="402"/>
      <c r="AF113" s="402"/>
      <c r="AG113" s="402"/>
      <c r="AH113" s="402"/>
      <c r="AI113" s="402"/>
      <c r="AJ113" s="402"/>
      <c r="AK113" s="402"/>
      <c r="AL113" s="402"/>
      <c r="AM113" s="402"/>
      <c r="AN113" s="402"/>
      <c r="AO113" s="402"/>
      <c r="AP113" s="402"/>
      <c r="AQ113" s="402"/>
      <c r="AR113" s="402"/>
      <c r="AS113" s="402"/>
      <c r="AT113" s="402"/>
      <c r="AU113" s="402"/>
      <c r="AV113" s="402"/>
      <c r="AW113" s="402"/>
      <c r="AX113" s="402"/>
      <c r="AY113" s="402"/>
      <c r="AZ113" s="402"/>
      <c r="BA113" s="402"/>
      <c r="BB113" s="402"/>
      <c r="BC113" s="402"/>
      <c r="BD113" s="402"/>
      <c r="BE113" s="402"/>
      <c r="BF113" s="402"/>
      <c r="BG113" s="402"/>
      <c r="BH113" s="402"/>
      <c r="BI113" s="402"/>
      <c r="BJ113" s="402"/>
      <c r="BK113" s="402"/>
      <c r="BL113" s="402"/>
      <c r="BM113" s="402"/>
      <c r="BN113" s="402"/>
      <c r="BO113" s="402"/>
      <c r="BP113" s="402"/>
      <c r="BQ113" s="402"/>
      <c r="BR113" s="402"/>
      <c r="BS113" s="402"/>
      <c r="BT113" s="402"/>
      <c r="BU113" s="402"/>
      <c r="BV113" s="402"/>
      <c r="BW113" s="402"/>
      <c r="BX113" s="402"/>
      <c r="BY113" s="402"/>
      <c r="BZ113" s="402"/>
      <c r="CA113" s="910"/>
    </row>
    <row r="114" spans="22:79" ht="15.75" customHeight="1">
      <c r="V114" s="403"/>
      <c r="W114" s="403"/>
      <c r="X114" s="403"/>
      <c r="Y114" s="403"/>
      <c r="Z114" s="403"/>
      <c r="AA114" s="403"/>
      <c r="AB114" s="403"/>
      <c r="AC114" s="403"/>
      <c r="AD114" s="403"/>
      <c r="AE114" s="403"/>
      <c r="AF114" s="403"/>
      <c r="AG114" s="403"/>
      <c r="AH114" s="403"/>
      <c r="AI114" s="403"/>
      <c r="AJ114" s="403"/>
      <c r="AK114" s="403"/>
      <c r="AL114" s="403"/>
      <c r="AM114" s="403"/>
      <c r="AN114" s="403"/>
      <c r="AO114" s="403"/>
      <c r="AP114" s="403"/>
      <c r="AQ114" s="403"/>
      <c r="AR114" s="403"/>
      <c r="AS114" s="403"/>
      <c r="AT114" s="403"/>
      <c r="AU114" s="403"/>
      <c r="AV114" s="403"/>
      <c r="AW114" s="403"/>
      <c r="AX114" s="403"/>
      <c r="AY114" s="403"/>
      <c r="AZ114" s="403"/>
      <c r="BA114" s="403"/>
      <c r="BB114" s="403"/>
      <c r="BC114" s="403"/>
      <c r="BD114" s="403"/>
      <c r="BE114" s="403"/>
      <c r="BF114" s="403"/>
      <c r="BG114" s="403"/>
      <c r="BH114" s="403"/>
      <c r="BI114" s="403"/>
      <c r="BJ114" s="403"/>
      <c r="BK114" s="403"/>
      <c r="BL114" s="403"/>
      <c r="BM114" s="403"/>
      <c r="BN114" s="403"/>
      <c r="BO114" s="403"/>
      <c r="BP114" s="403"/>
      <c r="BQ114" s="403"/>
      <c r="BR114" s="403"/>
      <c r="BS114" s="403"/>
      <c r="BT114" s="403"/>
      <c r="BU114" s="403"/>
      <c r="BV114" s="403"/>
      <c r="BW114" s="403"/>
      <c r="BX114" s="403"/>
      <c r="BY114" s="403"/>
      <c r="BZ114" s="403"/>
      <c r="CA114" s="910"/>
    </row>
    <row r="115" spans="22:79" ht="15.75" customHeight="1">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c r="BS115" s="404"/>
      <c r="BT115" s="404"/>
      <c r="BU115" s="404"/>
      <c r="BV115" s="404"/>
      <c r="BW115" s="404"/>
      <c r="BX115" s="404"/>
      <c r="BY115" s="404"/>
      <c r="BZ115" s="404"/>
      <c r="CA115" s="910"/>
    </row>
    <row r="116" spans="22:79" ht="15.75" customHeight="1">
      <c r="V116" s="402"/>
      <c r="W116" s="402"/>
      <c r="X116" s="402"/>
      <c r="Y116" s="402"/>
      <c r="Z116" s="402"/>
      <c r="AA116" s="402"/>
      <c r="AB116" s="402"/>
      <c r="AC116" s="402"/>
      <c r="AD116" s="402"/>
      <c r="AE116" s="402"/>
      <c r="AF116" s="402"/>
      <c r="AG116" s="402"/>
      <c r="AH116" s="402"/>
      <c r="AI116" s="402"/>
      <c r="AJ116" s="402"/>
      <c r="AK116" s="402"/>
      <c r="AL116" s="402"/>
      <c r="AM116" s="402"/>
      <c r="AN116" s="402"/>
      <c r="AO116" s="402"/>
      <c r="AP116" s="402"/>
      <c r="AQ116" s="402"/>
      <c r="AR116" s="402"/>
      <c r="AS116" s="402"/>
      <c r="AT116" s="402"/>
      <c r="AU116" s="402"/>
      <c r="AV116" s="402"/>
      <c r="AW116" s="402"/>
      <c r="AX116" s="402"/>
      <c r="AY116" s="402"/>
      <c r="AZ116" s="402"/>
      <c r="BA116" s="402"/>
      <c r="BB116" s="402"/>
      <c r="BC116" s="402"/>
      <c r="BD116" s="402"/>
      <c r="BE116" s="402"/>
      <c r="BF116" s="402"/>
      <c r="BG116" s="402"/>
      <c r="BH116" s="402"/>
      <c r="BI116" s="402"/>
      <c r="BJ116" s="402"/>
      <c r="BK116" s="402"/>
      <c r="BL116" s="402"/>
      <c r="BM116" s="402"/>
      <c r="BN116" s="402"/>
      <c r="BO116" s="402"/>
      <c r="BP116" s="402"/>
      <c r="BQ116" s="402"/>
      <c r="BR116" s="402"/>
      <c r="BS116" s="402"/>
      <c r="BT116" s="402"/>
      <c r="BU116" s="402"/>
      <c r="BV116" s="402"/>
      <c r="BW116" s="402"/>
      <c r="BX116" s="402"/>
      <c r="BY116" s="402"/>
      <c r="BZ116" s="402"/>
      <c r="CA116" s="910"/>
    </row>
    <row r="117" spans="22:79" ht="15.75" customHeight="1">
      <c r="V117" s="402"/>
      <c r="W117" s="402"/>
      <c r="X117" s="402"/>
      <c r="Y117" s="402"/>
      <c r="Z117" s="402"/>
      <c r="AA117" s="402"/>
      <c r="AB117" s="402"/>
      <c r="AC117" s="402"/>
      <c r="AD117" s="402"/>
      <c r="AE117" s="402"/>
      <c r="AF117" s="402"/>
      <c r="AG117" s="402"/>
      <c r="AH117" s="402"/>
      <c r="AI117" s="402"/>
      <c r="AJ117" s="402"/>
      <c r="AK117" s="402"/>
      <c r="AL117" s="402"/>
      <c r="AM117" s="402"/>
      <c r="AN117" s="402"/>
      <c r="AO117" s="402"/>
      <c r="AP117" s="402"/>
      <c r="AQ117" s="402"/>
      <c r="AR117" s="402"/>
      <c r="AS117" s="402"/>
      <c r="AT117" s="402"/>
      <c r="AU117" s="402"/>
      <c r="AV117" s="402"/>
      <c r="AW117" s="402"/>
      <c r="AX117" s="402"/>
      <c r="AY117" s="402"/>
      <c r="AZ117" s="402"/>
      <c r="BA117" s="402"/>
      <c r="BB117" s="402"/>
      <c r="BC117" s="402"/>
      <c r="BD117" s="402"/>
      <c r="BE117" s="402"/>
      <c r="BF117" s="402"/>
      <c r="BG117" s="402"/>
      <c r="BH117" s="402"/>
      <c r="BI117" s="402"/>
      <c r="BJ117" s="402"/>
      <c r="BK117" s="402"/>
      <c r="BL117" s="402"/>
      <c r="BM117" s="402"/>
      <c r="BN117" s="402"/>
      <c r="BO117" s="402"/>
      <c r="BP117" s="402"/>
      <c r="BQ117" s="402"/>
      <c r="BR117" s="402"/>
      <c r="BS117" s="402"/>
      <c r="BT117" s="402"/>
      <c r="BU117" s="402"/>
      <c r="BV117" s="402"/>
      <c r="BW117" s="402"/>
      <c r="BX117" s="402"/>
      <c r="BY117" s="402"/>
      <c r="BZ117" s="402"/>
      <c r="CA117" s="910"/>
    </row>
    <row r="118" spans="22:79" ht="15.75" customHeight="1">
      <c r="V118" s="383"/>
      <c r="W118" s="383"/>
      <c r="X118" s="383"/>
      <c r="Y118" s="383"/>
      <c r="Z118" s="383"/>
      <c r="AA118" s="383"/>
      <c r="AB118" s="383"/>
      <c r="AC118" s="383"/>
      <c r="AD118" s="383"/>
      <c r="AE118" s="383"/>
      <c r="AF118" s="383"/>
      <c r="AG118" s="383"/>
      <c r="AH118" s="383"/>
      <c r="AI118" s="383"/>
      <c r="AJ118" s="383"/>
      <c r="AK118" s="383"/>
      <c r="AL118" s="383"/>
      <c r="AM118" s="383"/>
      <c r="AN118" s="383"/>
      <c r="AO118" s="383"/>
      <c r="AP118" s="383"/>
      <c r="AQ118" s="383"/>
      <c r="AR118" s="383"/>
      <c r="AS118" s="383"/>
      <c r="AT118" s="383"/>
      <c r="AU118" s="383"/>
      <c r="AV118" s="383"/>
      <c r="AW118" s="383"/>
      <c r="AX118" s="383"/>
      <c r="AY118" s="383"/>
      <c r="AZ118" s="383"/>
      <c r="BA118" s="383"/>
      <c r="BB118" s="383"/>
      <c r="BC118" s="383"/>
      <c r="BD118" s="383"/>
      <c r="BE118" s="383"/>
      <c r="BF118" s="383"/>
      <c r="BG118" s="383"/>
      <c r="BH118" s="383"/>
      <c r="BI118" s="383"/>
      <c r="BJ118" s="383"/>
      <c r="BK118" s="383"/>
      <c r="BL118" s="383"/>
      <c r="BM118" s="383"/>
      <c r="BN118" s="383"/>
      <c r="BO118" s="383"/>
      <c r="BP118" s="383"/>
      <c r="BQ118" s="383"/>
      <c r="BR118" s="383"/>
      <c r="BS118" s="383"/>
      <c r="BT118" s="383"/>
      <c r="BU118" s="383"/>
      <c r="BV118" s="383"/>
      <c r="BW118" s="383"/>
      <c r="BX118" s="383"/>
      <c r="BY118" s="383"/>
      <c r="BZ118" s="383"/>
      <c r="CA118" s="910"/>
    </row>
    <row r="119" spans="22:79" ht="15.75" customHeight="1">
      <c r="V119" s="405"/>
      <c r="W119" s="405"/>
      <c r="X119" s="405"/>
      <c r="Y119" s="405"/>
      <c r="Z119" s="405"/>
      <c r="AA119" s="405"/>
      <c r="AB119" s="405"/>
      <c r="AC119" s="405"/>
      <c r="AD119" s="405"/>
      <c r="AE119" s="405"/>
      <c r="AF119" s="405"/>
      <c r="AG119" s="405"/>
      <c r="AH119" s="405"/>
      <c r="AI119" s="405"/>
      <c r="AJ119" s="405"/>
      <c r="AK119" s="405"/>
      <c r="AL119" s="405"/>
      <c r="AM119" s="405"/>
      <c r="AN119" s="405"/>
      <c r="AO119" s="405"/>
      <c r="AP119" s="405"/>
      <c r="AQ119" s="405"/>
      <c r="AR119" s="405"/>
      <c r="AS119" s="405"/>
      <c r="AT119" s="405"/>
      <c r="AU119" s="405"/>
      <c r="AV119" s="405"/>
      <c r="AW119" s="405"/>
      <c r="AX119" s="405"/>
      <c r="AY119" s="405"/>
      <c r="AZ119" s="405"/>
      <c r="BA119" s="405"/>
      <c r="BB119" s="405"/>
      <c r="BC119" s="405"/>
      <c r="BD119" s="405"/>
      <c r="BE119" s="405"/>
      <c r="BF119" s="405"/>
      <c r="BG119" s="405"/>
      <c r="BH119" s="405"/>
      <c r="BI119" s="405"/>
      <c r="BJ119" s="405"/>
      <c r="BK119" s="405"/>
      <c r="BL119" s="405"/>
      <c r="BM119" s="405"/>
      <c r="BN119" s="405"/>
      <c r="BO119" s="405"/>
      <c r="BP119" s="405"/>
      <c r="BQ119" s="405"/>
      <c r="BR119" s="405"/>
      <c r="BS119" s="405"/>
      <c r="BT119" s="405"/>
      <c r="BU119" s="405"/>
      <c r="BV119" s="405"/>
      <c r="BW119" s="405"/>
      <c r="BX119" s="405"/>
      <c r="BY119" s="405"/>
      <c r="BZ119" s="405"/>
      <c r="CA119" s="910"/>
    </row>
    <row r="120" spans="22:79" ht="15.75" customHeight="1">
      <c r="V120" s="914"/>
      <c r="W120" s="914"/>
      <c r="X120" s="914"/>
      <c r="Y120" s="914"/>
      <c r="Z120" s="914"/>
      <c r="AA120" s="914"/>
      <c r="AB120" s="914"/>
      <c r="AC120" s="914"/>
      <c r="AD120" s="914"/>
      <c r="AE120" s="914"/>
      <c r="AF120" s="914"/>
      <c r="AG120" s="914"/>
      <c r="AH120" s="914"/>
      <c r="AI120" s="914"/>
      <c r="AJ120" s="914"/>
      <c r="AK120" s="914"/>
      <c r="AL120" s="914"/>
      <c r="AM120" s="914"/>
      <c r="AN120" s="914"/>
      <c r="AO120" s="914"/>
      <c r="AP120" s="914"/>
      <c r="AQ120" s="914"/>
      <c r="AR120" s="914"/>
      <c r="AS120" s="914"/>
      <c r="AT120" s="914"/>
      <c r="AU120" s="914"/>
      <c r="AV120" s="914"/>
      <c r="AW120" s="914"/>
      <c r="AX120" s="914"/>
      <c r="AY120" s="914"/>
      <c r="AZ120" s="914"/>
      <c r="BA120" s="914"/>
      <c r="BB120" s="914"/>
      <c r="BC120" s="914"/>
      <c r="BD120" s="914"/>
      <c r="BE120" s="914"/>
      <c r="BF120" s="914"/>
      <c r="BG120" s="914"/>
      <c r="BH120" s="914"/>
      <c r="BI120" s="914"/>
      <c r="BJ120" s="914"/>
      <c r="BK120" s="914"/>
      <c r="BL120" s="914"/>
      <c r="BM120" s="914"/>
      <c r="BN120" s="914"/>
      <c r="BO120" s="914"/>
      <c r="BP120" s="914"/>
      <c r="BQ120" s="914"/>
      <c r="BR120" s="914"/>
      <c r="BS120" s="914"/>
      <c r="BT120" s="914"/>
      <c r="BU120" s="914"/>
      <c r="BV120" s="914"/>
      <c r="BW120" s="914"/>
      <c r="BX120" s="914"/>
      <c r="BY120" s="914"/>
      <c r="BZ120" s="914"/>
      <c r="CA120" s="910"/>
    </row>
    <row r="121" spans="22:79" ht="15.75" customHeight="1">
      <c r="V121" s="384"/>
      <c r="W121" s="915"/>
      <c r="X121" s="915"/>
      <c r="Y121" s="915"/>
      <c r="Z121" s="915"/>
      <c r="AA121" s="915"/>
      <c r="AB121" s="915"/>
      <c r="AC121" s="915"/>
      <c r="AD121" s="915"/>
      <c r="AE121" s="915"/>
      <c r="AF121" s="915"/>
      <c r="AG121" s="915"/>
      <c r="AH121" s="915"/>
      <c r="AI121" s="915"/>
      <c r="AJ121" s="915"/>
      <c r="AK121" s="915"/>
      <c r="AL121" s="915"/>
      <c r="AM121" s="915"/>
      <c r="AN121" s="915"/>
      <c r="AO121" s="915"/>
      <c r="AP121" s="915"/>
      <c r="AQ121" s="915"/>
      <c r="AR121" s="915"/>
      <c r="AS121" s="915"/>
      <c r="AT121" s="915"/>
      <c r="AU121" s="915"/>
      <c r="AV121" s="915"/>
      <c r="AW121" s="915"/>
      <c r="AX121" s="915"/>
      <c r="AY121" s="915"/>
      <c r="AZ121" s="915"/>
      <c r="BA121" s="915"/>
      <c r="BB121" s="915"/>
      <c r="BC121" s="915"/>
      <c r="BD121" s="915"/>
      <c r="BE121" s="915"/>
      <c r="BF121" s="915"/>
      <c r="BG121" s="915"/>
      <c r="BH121" s="915"/>
      <c r="BI121" s="915"/>
      <c r="BJ121" s="915"/>
      <c r="BK121" s="915"/>
      <c r="BL121" s="915"/>
      <c r="BM121" s="384"/>
      <c r="BN121" s="915"/>
      <c r="BO121" s="915"/>
      <c r="BP121" s="915"/>
      <c r="BQ121" s="915"/>
      <c r="BR121" s="915"/>
      <c r="BS121" s="915"/>
      <c r="BT121" s="915"/>
      <c r="BU121" s="915"/>
      <c r="BV121" s="915"/>
      <c r="BW121" s="915"/>
      <c r="BX121" s="915"/>
      <c r="BY121" s="915"/>
      <c r="BZ121" s="915"/>
      <c r="CA121" s="910"/>
    </row>
    <row r="122" spans="22:79" ht="15.75" customHeight="1">
      <c r="V122" s="384"/>
      <c r="W122" s="384"/>
      <c r="X122" s="384"/>
      <c r="Y122" s="384"/>
      <c r="Z122" s="384"/>
      <c r="AA122" s="406"/>
      <c r="AB122" s="406"/>
      <c r="AC122" s="406"/>
      <c r="AD122" s="406"/>
      <c r="AE122" s="406"/>
      <c r="AF122" s="406"/>
      <c r="AG122" s="406"/>
      <c r="AH122" s="406"/>
      <c r="AI122" s="406"/>
      <c r="AJ122" s="406"/>
      <c r="AK122" s="406"/>
      <c r="AL122" s="406"/>
      <c r="AM122" s="406"/>
      <c r="AN122" s="406"/>
      <c r="AO122" s="406"/>
      <c r="AP122" s="406"/>
      <c r="AQ122" s="406"/>
      <c r="AR122" s="406"/>
      <c r="AS122" s="406"/>
      <c r="AT122" s="406"/>
      <c r="AU122" s="406"/>
      <c r="AV122" s="406"/>
      <c r="AW122" s="406"/>
      <c r="AX122" s="406"/>
      <c r="AY122" s="406"/>
      <c r="AZ122" s="406"/>
      <c r="BA122" s="406"/>
      <c r="BB122" s="406"/>
      <c r="BC122" s="406"/>
      <c r="BD122" s="406"/>
      <c r="BE122" s="406"/>
      <c r="BF122" s="406"/>
      <c r="BG122" s="406"/>
      <c r="BH122" s="406"/>
      <c r="BI122" s="406"/>
      <c r="BJ122" s="406"/>
      <c r="BK122" s="406"/>
      <c r="BL122" s="406"/>
      <c r="BM122" s="384"/>
      <c r="BN122" s="384"/>
      <c r="BO122" s="384"/>
      <c r="BP122" s="384"/>
      <c r="BQ122" s="384"/>
      <c r="BR122" s="384"/>
      <c r="BS122" s="384"/>
      <c r="BT122" s="384"/>
      <c r="BU122" s="384"/>
      <c r="BV122" s="384"/>
      <c r="BW122" s="384"/>
      <c r="BX122" s="384"/>
      <c r="BY122" s="406"/>
      <c r="BZ122" s="406"/>
      <c r="CA122" s="910"/>
    </row>
    <row r="123" spans="22:79" ht="15.75" customHeight="1">
      <c r="V123" s="389"/>
      <c r="W123" s="389"/>
      <c r="X123" s="389"/>
      <c r="Y123" s="389"/>
      <c r="Z123" s="389"/>
      <c r="AA123" s="389"/>
      <c r="AB123" s="389"/>
      <c r="AC123" s="389"/>
      <c r="AD123" s="389"/>
      <c r="AE123" s="389"/>
      <c r="AF123" s="389"/>
      <c r="AG123" s="389"/>
      <c r="AH123" s="389"/>
      <c r="AI123" s="389"/>
      <c r="AJ123" s="389"/>
      <c r="AK123" s="389"/>
      <c r="AL123" s="389"/>
      <c r="AM123" s="389"/>
      <c r="AN123" s="389"/>
      <c r="AO123" s="389"/>
      <c r="AP123" s="389"/>
      <c r="AQ123" s="389"/>
      <c r="AR123" s="389"/>
      <c r="AS123" s="389"/>
      <c r="AT123" s="389"/>
      <c r="AU123" s="389"/>
      <c r="AV123" s="389"/>
      <c r="AW123" s="389"/>
      <c r="AX123" s="389"/>
      <c r="AY123" s="389"/>
      <c r="AZ123" s="389"/>
      <c r="BA123" s="389"/>
      <c r="BB123" s="389"/>
      <c r="BC123" s="389"/>
      <c r="BD123" s="389"/>
      <c r="BE123" s="389"/>
      <c r="BF123" s="389"/>
      <c r="BG123" s="389"/>
      <c r="BH123" s="389"/>
      <c r="BI123" s="389"/>
      <c r="BJ123" s="389"/>
      <c r="BK123" s="389"/>
      <c r="BL123" s="389"/>
      <c r="BM123" s="389"/>
      <c r="BN123" s="389"/>
      <c r="BO123" s="389"/>
      <c r="BP123" s="389"/>
      <c r="BQ123" s="389"/>
      <c r="BR123" s="389"/>
      <c r="BS123" s="389"/>
      <c r="BT123" s="389"/>
      <c r="BU123" s="389"/>
      <c r="BV123" s="389"/>
      <c r="BW123" s="389"/>
      <c r="BX123" s="389"/>
      <c r="BY123" s="389"/>
      <c r="BZ123" s="389"/>
      <c r="CA123" s="910"/>
    </row>
    <row r="124" spans="22:79" ht="15.75" customHeight="1">
      <c r="V124" s="413"/>
      <c r="W124" s="413"/>
      <c r="X124" s="413"/>
      <c r="Y124" s="414"/>
      <c r="Z124" s="389"/>
      <c r="AA124" s="389"/>
      <c r="AB124" s="389"/>
      <c r="AC124" s="389"/>
      <c r="AD124" s="389"/>
      <c r="AE124" s="389"/>
      <c r="AF124" s="389"/>
      <c r="AG124" s="389"/>
      <c r="AH124" s="389"/>
      <c r="AI124" s="389"/>
      <c r="AJ124" s="389"/>
      <c r="AK124" s="389"/>
      <c r="AL124" s="389"/>
      <c r="AM124" s="389"/>
      <c r="AN124" s="389"/>
      <c r="AO124" s="389"/>
      <c r="AP124" s="389"/>
      <c r="AQ124" s="389"/>
      <c r="AR124" s="389"/>
      <c r="AS124" s="389"/>
      <c r="AT124" s="389"/>
      <c r="AU124" s="389"/>
      <c r="AV124" s="389"/>
      <c r="AW124" s="389"/>
      <c r="AX124" s="389"/>
      <c r="AY124" s="389"/>
      <c r="AZ124" s="389"/>
      <c r="BA124" s="389"/>
      <c r="BB124" s="389"/>
      <c r="BC124" s="389"/>
      <c r="BD124" s="389"/>
      <c r="BE124" s="389"/>
      <c r="BF124" s="389"/>
      <c r="BG124" s="389"/>
      <c r="BH124" s="389"/>
      <c r="BI124" s="389"/>
      <c r="BJ124" s="389"/>
      <c r="BK124" s="389"/>
      <c r="BL124" s="389"/>
      <c r="BM124" s="413"/>
      <c r="BN124" s="413"/>
      <c r="BO124" s="413"/>
      <c r="BP124" s="414"/>
      <c r="BQ124" s="389"/>
      <c r="BR124" s="389"/>
      <c r="BS124" s="389"/>
      <c r="BT124" s="389"/>
      <c r="BU124" s="389"/>
      <c r="BV124" s="389"/>
      <c r="BW124" s="389"/>
      <c r="BX124" s="389"/>
      <c r="BY124" s="389"/>
      <c r="BZ124" s="389"/>
      <c r="CA124" s="910"/>
    </row>
    <row r="125" spans="22:79" ht="15.75" customHeight="1">
      <c r="V125" s="390"/>
      <c r="W125" s="390"/>
      <c r="X125" s="390"/>
      <c r="Y125" s="415"/>
      <c r="Z125" s="390"/>
      <c r="AA125" s="390"/>
      <c r="AB125" s="390"/>
      <c r="AC125" s="390"/>
      <c r="AD125" s="390"/>
      <c r="AE125" s="390"/>
      <c r="AF125" s="390"/>
      <c r="AG125" s="390"/>
      <c r="AH125" s="390"/>
      <c r="AI125" s="390"/>
      <c r="AJ125" s="390"/>
      <c r="AK125" s="390"/>
      <c r="AL125" s="390"/>
      <c r="AM125" s="390"/>
      <c r="AN125" s="390"/>
      <c r="AO125" s="390"/>
      <c r="AP125" s="390"/>
      <c r="AQ125" s="390"/>
      <c r="AR125" s="390"/>
      <c r="AS125" s="390"/>
      <c r="AT125" s="390"/>
      <c r="AU125" s="390"/>
      <c r="AV125" s="390"/>
      <c r="AW125" s="390"/>
      <c r="AX125" s="390"/>
      <c r="AY125" s="390"/>
      <c r="AZ125" s="390"/>
      <c r="BA125" s="390"/>
      <c r="BB125" s="390"/>
      <c r="BC125" s="390"/>
      <c r="BD125" s="390"/>
      <c r="BE125" s="390"/>
      <c r="BF125" s="390"/>
      <c r="BG125" s="390"/>
      <c r="BH125" s="390"/>
      <c r="BI125" s="390"/>
      <c r="BJ125" s="390"/>
      <c r="BK125" s="390"/>
      <c r="BL125" s="390"/>
      <c r="BM125" s="390"/>
      <c r="BN125" s="390"/>
      <c r="BO125" s="390"/>
      <c r="BP125" s="415"/>
      <c r="BQ125" s="390"/>
      <c r="BR125" s="390"/>
      <c r="BS125" s="390"/>
      <c r="BT125" s="390"/>
      <c r="BU125" s="390"/>
      <c r="BV125" s="390"/>
      <c r="BW125" s="390"/>
      <c r="BX125" s="390"/>
      <c r="BY125" s="390"/>
      <c r="BZ125" s="390"/>
      <c r="CA125" s="910"/>
    </row>
    <row r="126" spans="22:79" ht="15.75" customHeight="1">
      <c r="V126" s="389"/>
      <c r="W126" s="389"/>
      <c r="X126" s="389"/>
      <c r="Y126" s="389"/>
      <c r="Z126" s="389"/>
      <c r="AA126" s="389"/>
      <c r="AB126" s="389"/>
      <c r="AC126" s="389"/>
      <c r="AD126" s="389"/>
      <c r="AE126" s="389"/>
      <c r="AF126" s="389"/>
      <c r="AG126" s="389"/>
      <c r="AH126" s="389"/>
      <c r="AI126" s="389"/>
      <c r="AJ126" s="389"/>
      <c r="AK126" s="389"/>
      <c r="AL126" s="389"/>
      <c r="AM126" s="389"/>
      <c r="AN126" s="389"/>
      <c r="AO126" s="389"/>
      <c r="AP126" s="389"/>
      <c r="AQ126" s="389"/>
      <c r="AR126" s="389"/>
      <c r="AS126" s="389"/>
      <c r="AT126" s="389"/>
      <c r="AU126" s="389"/>
      <c r="AV126" s="389"/>
      <c r="AW126" s="389"/>
      <c r="AX126" s="389"/>
      <c r="AY126" s="389"/>
      <c r="AZ126" s="389"/>
      <c r="BA126" s="389"/>
      <c r="BB126" s="389"/>
      <c r="BC126" s="389"/>
      <c r="BD126" s="389"/>
      <c r="BE126" s="389"/>
      <c r="BF126" s="389"/>
      <c r="BG126" s="389"/>
      <c r="BH126" s="389"/>
      <c r="BI126" s="389"/>
      <c r="BJ126" s="389"/>
      <c r="BK126" s="389"/>
      <c r="BL126" s="389"/>
      <c r="BM126" s="389"/>
      <c r="BN126" s="389"/>
      <c r="BO126" s="389"/>
      <c r="BP126" s="389"/>
      <c r="BQ126" s="389"/>
      <c r="BR126" s="389"/>
      <c r="BS126" s="389"/>
      <c r="BT126" s="389"/>
      <c r="BU126" s="389"/>
      <c r="BV126" s="389"/>
      <c r="BW126" s="389"/>
      <c r="BX126" s="389"/>
      <c r="BY126" s="389"/>
      <c r="BZ126" s="389"/>
      <c r="CA126" s="910"/>
    </row>
    <row r="127" spans="22:79" ht="15.75" customHeight="1">
      <c r="V127" s="390"/>
      <c r="W127" s="390"/>
      <c r="X127" s="390"/>
      <c r="Y127" s="390"/>
      <c r="Z127" s="390"/>
      <c r="AA127" s="390"/>
      <c r="AB127" s="390"/>
      <c r="AC127" s="390"/>
      <c r="AD127" s="390"/>
      <c r="AE127" s="390"/>
      <c r="AF127" s="390"/>
      <c r="AG127" s="390"/>
      <c r="AH127" s="390"/>
      <c r="AI127" s="390"/>
      <c r="AJ127" s="390"/>
      <c r="AK127" s="390"/>
      <c r="AL127" s="390"/>
      <c r="AM127" s="390"/>
      <c r="AN127" s="390"/>
      <c r="AO127" s="390"/>
      <c r="AP127" s="390"/>
      <c r="AQ127" s="390"/>
      <c r="AR127" s="390"/>
      <c r="AS127" s="390"/>
      <c r="AT127" s="390"/>
      <c r="AU127" s="390"/>
      <c r="AV127" s="390"/>
      <c r="AW127" s="390"/>
      <c r="AX127" s="390"/>
      <c r="AY127" s="390"/>
      <c r="AZ127" s="390"/>
      <c r="BA127" s="390"/>
      <c r="BB127" s="390"/>
      <c r="BC127" s="390"/>
      <c r="BD127" s="390"/>
      <c r="BE127" s="390"/>
      <c r="BF127" s="390"/>
      <c r="BG127" s="390"/>
      <c r="BH127" s="390"/>
      <c r="BI127" s="390"/>
      <c r="BJ127" s="390"/>
      <c r="BK127" s="390"/>
      <c r="BL127" s="390"/>
      <c r="BM127" s="390"/>
      <c r="BN127" s="390"/>
      <c r="BO127" s="390"/>
      <c r="BP127" s="390"/>
      <c r="BQ127" s="390"/>
      <c r="BR127" s="390"/>
      <c r="BS127" s="390"/>
      <c r="BT127" s="390"/>
      <c r="BU127" s="390"/>
      <c r="BV127" s="390"/>
      <c r="BW127" s="390"/>
      <c r="BX127" s="390"/>
      <c r="BY127" s="390"/>
      <c r="BZ127" s="390"/>
      <c r="CA127" s="910"/>
    </row>
    <row r="128" spans="22:79" ht="15.75" customHeight="1">
      <c r="V128" s="389"/>
      <c r="W128" s="389"/>
      <c r="X128" s="389"/>
      <c r="Y128" s="389"/>
      <c r="Z128" s="389"/>
      <c r="AA128" s="389"/>
      <c r="AB128" s="389"/>
      <c r="AC128" s="389"/>
      <c r="AD128" s="389"/>
      <c r="AE128" s="389"/>
      <c r="AF128" s="389"/>
      <c r="AG128" s="389"/>
      <c r="AH128" s="389"/>
      <c r="AI128" s="389"/>
      <c r="AJ128" s="389"/>
      <c r="AK128" s="389"/>
      <c r="AL128" s="389"/>
      <c r="AM128" s="389"/>
      <c r="AN128" s="389"/>
      <c r="AO128" s="389"/>
      <c r="AP128" s="389"/>
      <c r="AQ128" s="389"/>
      <c r="AR128" s="389"/>
      <c r="AS128" s="389"/>
      <c r="AT128" s="389"/>
      <c r="AU128" s="389"/>
      <c r="AV128" s="389"/>
      <c r="AW128" s="389"/>
      <c r="AX128" s="389"/>
      <c r="AY128" s="389"/>
      <c r="AZ128" s="389"/>
      <c r="BA128" s="389"/>
      <c r="BB128" s="389"/>
      <c r="BC128" s="389"/>
      <c r="BD128" s="389"/>
      <c r="BE128" s="389"/>
      <c r="BF128" s="389"/>
      <c r="BG128" s="389"/>
      <c r="BH128" s="389"/>
      <c r="BI128" s="389"/>
      <c r="BJ128" s="389"/>
      <c r="BK128" s="389"/>
      <c r="BL128" s="389"/>
      <c r="BM128" s="389"/>
      <c r="BN128" s="389"/>
      <c r="BO128" s="389"/>
      <c r="BP128" s="389"/>
      <c r="BQ128" s="389"/>
      <c r="BR128" s="389"/>
      <c r="BS128" s="389"/>
      <c r="BT128" s="389"/>
      <c r="BU128" s="389"/>
      <c r="BV128" s="389"/>
      <c r="BW128" s="389"/>
      <c r="BX128" s="389"/>
      <c r="BY128" s="389"/>
      <c r="BZ128" s="389"/>
      <c r="CA128" s="910"/>
    </row>
    <row r="129" spans="22:79" ht="15.75" customHeight="1">
      <c r="V129" s="399"/>
      <c r="W129" s="399"/>
      <c r="X129" s="399"/>
      <c r="Y129" s="399"/>
      <c r="Z129" s="399"/>
      <c r="AA129" s="399"/>
      <c r="AB129" s="399"/>
      <c r="AC129" s="399"/>
      <c r="AD129" s="399"/>
      <c r="AE129" s="399"/>
      <c r="AF129" s="399"/>
      <c r="AG129" s="399"/>
      <c r="AH129" s="399"/>
      <c r="AI129" s="399"/>
      <c r="AJ129" s="399"/>
      <c r="AK129" s="399"/>
      <c r="AL129" s="399"/>
      <c r="AM129" s="399"/>
      <c r="AN129" s="399"/>
      <c r="AO129" s="399"/>
      <c r="AP129" s="399"/>
      <c r="AQ129" s="399"/>
      <c r="AR129" s="399"/>
      <c r="AS129" s="399"/>
      <c r="AT129" s="399"/>
      <c r="AU129" s="399"/>
      <c r="AV129" s="399"/>
      <c r="AW129" s="399"/>
      <c r="AX129" s="399"/>
      <c r="AY129" s="399"/>
      <c r="AZ129" s="399"/>
      <c r="BA129" s="399"/>
      <c r="BB129" s="399"/>
      <c r="BC129" s="399"/>
      <c r="BD129" s="399"/>
      <c r="BE129" s="399"/>
      <c r="BF129" s="399"/>
      <c r="BG129" s="399"/>
      <c r="BH129" s="399"/>
      <c r="BI129" s="399"/>
      <c r="BJ129" s="399"/>
      <c r="BK129" s="399"/>
      <c r="BL129" s="399"/>
      <c r="BM129" s="399"/>
      <c r="BN129" s="399"/>
      <c r="BO129" s="399"/>
      <c r="BP129" s="399"/>
      <c r="BQ129" s="399"/>
      <c r="BR129" s="399"/>
      <c r="BS129" s="399"/>
      <c r="BT129" s="399"/>
      <c r="BU129" s="399"/>
      <c r="BV129" s="399"/>
      <c r="BW129" s="399"/>
      <c r="BX129" s="399"/>
      <c r="BY129" s="399"/>
      <c r="BZ129" s="399"/>
      <c r="CA129" s="910"/>
    </row>
    <row r="130" spans="22:79" ht="15.75" customHeight="1">
      <c r="V130" s="407"/>
      <c r="W130" s="407"/>
      <c r="X130" s="407"/>
      <c r="Y130" s="407"/>
      <c r="Z130" s="407"/>
      <c r="AA130" s="407"/>
      <c r="AB130" s="407"/>
      <c r="AC130" s="407"/>
      <c r="AD130" s="407"/>
      <c r="AE130" s="407"/>
      <c r="AF130" s="407"/>
      <c r="AG130" s="407"/>
      <c r="AH130" s="407"/>
      <c r="AI130" s="407"/>
      <c r="AJ130" s="407"/>
      <c r="AK130" s="407"/>
      <c r="AL130" s="407"/>
      <c r="AM130" s="407"/>
      <c r="AN130" s="407"/>
      <c r="AO130" s="407"/>
      <c r="AP130" s="407"/>
      <c r="AQ130" s="407"/>
      <c r="AR130" s="407"/>
      <c r="AS130" s="407"/>
      <c r="AT130" s="407"/>
      <c r="AU130" s="407"/>
      <c r="AV130" s="407"/>
      <c r="AW130" s="407"/>
      <c r="AX130" s="407"/>
      <c r="AY130" s="407"/>
      <c r="AZ130" s="407"/>
      <c r="BA130" s="407"/>
      <c r="BB130" s="407"/>
      <c r="BC130" s="407"/>
      <c r="BD130" s="407"/>
      <c r="BE130" s="407"/>
      <c r="BF130" s="407"/>
      <c r="BG130" s="407"/>
      <c r="BH130" s="407"/>
      <c r="BI130" s="407"/>
      <c r="BJ130" s="407"/>
      <c r="BK130" s="407"/>
      <c r="BL130" s="407"/>
      <c r="BM130" s="407"/>
      <c r="BN130" s="407"/>
      <c r="BO130" s="407"/>
      <c r="BP130" s="407"/>
      <c r="BQ130" s="407"/>
      <c r="BR130" s="407"/>
      <c r="BS130" s="407"/>
      <c r="BT130" s="407"/>
      <c r="BU130" s="407"/>
      <c r="BV130" s="407"/>
      <c r="BW130" s="407"/>
      <c r="BX130" s="407"/>
      <c r="BY130" s="407"/>
      <c r="BZ130" s="407"/>
      <c r="CA130" s="910"/>
    </row>
    <row r="131" spans="22:79" ht="15.75" customHeight="1">
      <c r="V131" s="390"/>
      <c r="W131" s="390"/>
      <c r="X131" s="390"/>
      <c r="Y131" s="390"/>
      <c r="Z131" s="390"/>
      <c r="AA131" s="390"/>
      <c r="AB131" s="390"/>
      <c r="AC131" s="390"/>
      <c r="AD131" s="390"/>
      <c r="AE131" s="390"/>
      <c r="AF131" s="390"/>
      <c r="AG131" s="390"/>
      <c r="AH131" s="390"/>
      <c r="AI131" s="390"/>
      <c r="AJ131" s="390"/>
      <c r="AK131" s="390"/>
      <c r="AL131" s="390"/>
      <c r="AM131" s="390"/>
      <c r="AN131" s="390"/>
      <c r="AO131" s="390"/>
      <c r="AP131" s="390"/>
      <c r="AQ131" s="390"/>
      <c r="AR131" s="390"/>
      <c r="AS131" s="390"/>
      <c r="AT131" s="390"/>
      <c r="AU131" s="390"/>
      <c r="AV131" s="390"/>
      <c r="AW131" s="390"/>
      <c r="AX131" s="390"/>
      <c r="AY131" s="390"/>
      <c r="AZ131" s="390"/>
      <c r="BA131" s="390"/>
      <c r="BB131" s="390"/>
      <c r="BC131" s="390"/>
      <c r="BD131" s="390"/>
      <c r="BE131" s="390"/>
      <c r="BF131" s="390"/>
      <c r="BG131" s="390"/>
      <c r="BH131" s="390"/>
      <c r="BI131" s="390"/>
      <c r="BJ131" s="390"/>
      <c r="BK131" s="390"/>
      <c r="BL131" s="390"/>
      <c r="BM131" s="390"/>
      <c r="BN131" s="390"/>
      <c r="BO131" s="390"/>
      <c r="BP131" s="390"/>
      <c r="BQ131" s="390"/>
      <c r="BR131" s="390"/>
      <c r="BS131" s="390"/>
      <c r="BT131" s="390"/>
      <c r="BU131" s="390"/>
      <c r="BV131" s="390"/>
      <c r="BW131" s="390"/>
      <c r="BX131" s="390"/>
      <c r="BY131" s="390"/>
      <c r="BZ131" s="390"/>
      <c r="CA131" s="910"/>
    </row>
    <row r="132" spans="22:79" ht="15.75" customHeight="1">
      <c r="V132" s="408"/>
      <c r="W132" s="408"/>
      <c r="X132" s="408"/>
      <c r="Y132" s="408"/>
      <c r="Z132" s="408"/>
      <c r="AA132" s="408"/>
      <c r="AB132" s="408"/>
      <c r="AC132" s="408"/>
      <c r="AD132" s="408"/>
      <c r="AE132" s="408"/>
      <c r="AF132" s="408"/>
      <c r="AG132" s="408"/>
      <c r="AH132" s="408"/>
      <c r="AI132" s="408"/>
      <c r="AJ132" s="408"/>
      <c r="AK132" s="408"/>
      <c r="AL132" s="408"/>
      <c r="AM132" s="408"/>
      <c r="AN132" s="408"/>
      <c r="AO132" s="408"/>
      <c r="AP132" s="408"/>
      <c r="AQ132" s="408"/>
      <c r="AR132" s="408"/>
      <c r="AS132" s="408"/>
      <c r="AT132" s="408"/>
      <c r="AU132" s="408"/>
      <c r="AV132" s="408"/>
      <c r="AW132" s="408"/>
      <c r="AX132" s="408"/>
      <c r="AY132" s="408"/>
      <c r="AZ132" s="408"/>
      <c r="BA132" s="408"/>
      <c r="BB132" s="408"/>
      <c r="BC132" s="408"/>
      <c r="BD132" s="408"/>
      <c r="BE132" s="408"/>
      <c r="BF132" s="408"/>
      <c r="BG132" s="408"/>
      <c r="BH132" s="408"/>
      <c r="BI132" s="408"/>
      <c r="BJ132" s="408"/>
      <c r="BK132" s="408"/>
      <c r="BL132" s="408"/>
      <c r="BM132" s="408"/>
      <c r="BN132" s="408"/>
      <c r="BO132" s="408"/>
      <c r="BP132" s="408"/>
      <c r="BQ132" s="408"/>
      <c r="BR132" s="408"/>
      <c r="BS132" s="408"/>
      <c r="BT132" s="408"/>
      <c r="BU132" s="408"/>
      <c r="BV132" s="408"/>
      <c r="BW132" s="408"/>
      <c r="BX132" s="408"/>
      <c r="BY132" s="408"/>
      <c r="BZ132" s="408"/>
      <c r="CA132" s="910"/>
    </row>
    <row r="133" spans="22:79" ht="15.75" customHeight="1">
      <c r="V133" s="409"/>
      <c r="W133" s="409"/>
      <c r="X133" s="409"/>
      <c r="Y133" s="409"/>
      <c r="Z133" s="409"/>
      <c r="AA133" s="409"/>
      <c r="AB133" s="409"/>
      <c r="AC133" s="409"/>
      <c r="AD133" s="409"/>
      <c r="AE133" s="409"/>
      <c r="AF133" s="409"/>
      <c r="AG133" s="409"/>
      <c r="AH133" s="409"/>
      <c r="AI133" s="409"/>
      <c r="AJ133" s="409"/>
      <c r="AK133" s="409"/>
      <c r="AL133" s="409"/>
      <c r="AM133" s="409"/>
      <c r="AN133" s="409"/>
      <c r="AO133" s="409"/>
      <c r="AP133" s="409"/>
      <c r="AQ133" s="409"/>
      <c r="AR133" s="409"/>
      <c r="AS133" s="409"/>
      <c r="AT133" s="409"/>
      <c r="AU133" s="409"/>
      <c r="AV133" s="409"/>
      <c r="AW133" s="409"/>
      <c r="AX133" s="409"/>
      <c r="AY133" s="409"/>
      <c r="AZ133" s="409"/>
      <c r="BA133" s="409"/>
      <c r="BB133" s="409"/>
      <c r="BC133" s="409"/>
      <c r="BD133" s="409"/>
      <c r="BE133" s="409"/>
      <c r="BF133" s="409"/>
      <c r="BG133" s="409"/>
      <c r="BH133" s="409"/>
      <c r="BI133" s="409"/>
      <c r="BJ133" s="409"/>
      <c r="BK133" s="409"/>
      <c r="BL133" s="409"/>
      <c r="BM133" s="409"/>
      <c r="BN133" s="409"/>
      <c r="BO133" s="409"/>
      <c r="BP133" s="409"/>
      <c r="BQ133" s="409"/>
      <c r="BR133" s="409"/>
      <c r="BS133" s="409"/>
      <c r="BT133" s="409"/>
      <c r="BU133" s="409"/>
      <c r="BV133" s="409"/>
      <c r="BW133" s="409"/>
      <c r="BX133" s="409"/>
      <c r="BY133" s="409"/>
      <c r="BZ133" s="409"/>
      <c r="CA133" s="910"/>
    </row>
    <row r="134" spans="22:79" ht="15.75" customHeight="1">
      <c r="V134" s="408"/>
      <c r="W134" s="408"/>
      <c r="X134" s="408"/>
      <c r="Y134" s="408"/>
      <c r="Z134" s="408"/>
      <c r="AA134" s="408"/>
      <c r="AB134" s="408"/>
      <c r="AC134" s="408"/>
      <c r="AD134" s="408"/>
      <c r="AE134" s="408"/>
      <c r="AF134" s="408"/>
      <c r="AG134" s="408"/>
      <c r="AH134" s="408"/>
      <c r="AI134" s="408"/>
      <c r="AJ134" s="408"/>
      <c r="AK134" s="408"/>
      <c r="AL134" s="408"/>
      <c r="AM134" s="408"/>
      <c r="AN134" s="408"/>
      <c r="AO134" s="408"/>
      <c r="AP134" s="408"/>
      <c r="AQ134" s="408"/>
      <c r="AR134" s="408"/>
      <c r="AS134" s="408"/>
      <c r="AT134" s="408"/>
      <c r="AU134" s="408"/>
      <c r="AV134" s="408"/>
      <c r="AW134" s="408"/>
      <c r="AX134" s="408"/>
      <c r="AY134" s="408"/>
      <c r="AZ134" s="408"/>
      <c r="BA134" s="408"/>
      <c r="BB134" s="408"/>
      <c r="BC134" s="408"/>
      <c r="BD134" s="408"/>
      <c r="BE134" s="408"/>
      <c r="BF134" s="408"/>
      <c r="BG134" s="408"/>
      <c r="BH134" s="408"/>
      <c r="BI134" s="408"/>
      <c r="BJ134" s="408"/>
      <c r="BK134" s="408"/>
      <c r="BL134" s="408"/>
      <c r="BM134" s="408"/>
      <c r="BN134" s="408"/>
      <c r="BO134" s="408"/>
      <c r="BP134" s="408"/>
      <c r="BQ134" s="408"/>
      <c r="BR134" s="408"/>
      <c r="BS134" s="408"/>
      <c r="BT134" s="408"/>
      <c r="BU134" s="408"/>
      <c r="BV134" s="408"/>
      <c r="BW134" s="408"/>
      <c r="BX134" s="408"/>
      <c r="BY134" s="408"/>
      <c r="BZ134" s="408"/>
      <c r="CA134" s="910"/>
    </row>
    <row r="135" spans="22:79" ht="15.75" customHeight="1">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383"/>
      <c r="BT135" s="383"/>
      <c r="BU135" s="383"/>
      <c r="BV135" s="383"/>
      <c r="BW135" s="383"/>
      <c r="BX135" s="383"/>
      <c r="BY135" s="383"/>
      <c r="BZ135" s="383"/>
      <c r="CA135" s="910"/>
    </row>
    <row r="136" spans="22:79" ht="15.75" customHeight="1">
      <c r="V136" s="383"/>
      <c r="W136" s="383"/>
      <c r="X136" s="383"/>
      <c r="Y136" s="383"/>
      <c r="Z136" s="383"/>
      <c r="AA136" s="383"/>
      <c r="AB136" s="383"/>
      <c r="AC136" s="383"/>
      <c r="AD136" s="383"/>
      <c r="AE136" s="383"/>
      <c r="AF136" s="383"/>
      <c r="AG136" s="383"/>
      <c r="AH136" s="383"/>
      <c r="AI136" s="383"/>
      <c r="AJ136" s="383"/>
      <c r="AK136" s="383"/>
      <c r="AL136" s="383"/>
      <c r="AM136" s="383"/>
      <c r="AN136" s="383"/>
      <c r="AO136" s="383"/>
      <c r="AP136" s="383"/>
      <c r="AQ136" s="383"/>
      <c r="AR136" s="383"/>
      <c r="AS136" s="383"/>
      <c r="AT136" s="383"/>
      <c r="AU136" s="383"/>
      <c r="AV136" s="383"/>
      <c r="AW136" s="383"/>
      <c r="AX136" s="383"/>
      <c r="AY136" s="383"/>
      <c r="AZ136" s="383"/>
      <c r="BA136" s="383"/>
      <c r="BB136" s="383"/>
      <c r="BC136" s="383"/>
      <c r="BD136" s="383"/>
      <c r="BE136" s="383"/>
      <c r="BF136" s="383"/>
      <c r="BG136" s="383"/>
      <c r="BH136" s="383"/>
      <c r="BI136" s="383"/>
      <c r="BJ136" s="383"/>
      <c r="BK136" s="383"/>
      <c r="BL136" s="383"/>
      <c r="BM136" s="383"/>
      <c r="BN136" s="383"/>
      <c r="BO136" s="383"/>
      <c r="BP136" s="383"/>
      <c r="BQ136" s="383"/>
      <c r="BR136" s="383"/>
      <c r="BS136" s="383"/>
      <c r="BT136" s="383"/>
      <c r="BU136" s="383"/>
      <c r="BV136" s="383"/>
      <c r="BW136" s="383"/>
      <c r="BX136" s="383"/>
      <c r="BY136" s="383"/>
      <c r="BZ136" s="383"/>
      <c r="CA136" s="910"/>
    </row>
    <row r="137" spans="22:79" ht="15.75" customHeight="1">
      <c r="V137" s="383"/>
      <c r="W137" s="383"/>
      <c r="X137" s="383"/>
      <c r="Y137" s="383"/>
      <c r="Z137" s="383"/>
      <c r="AA137" s="383"/>
      <c r="AB137" s="383"/>
      <c r="AC137" s="383"/>
      <c r="AD137" s="383"/>
      <c r="AE137" s="383"/>
      <c r="AF137" s="383"/>
      <c r="AG137" s="383"/>
      <c r="AH137" s="383"/>
      <c r="AI137" s="383"/>
      <c r="AJ137" s="383"/>
      <c r="AK137" s="383"/>
      <c r="AL137" s="383"/>
      <c r="AM137" s="383"/>
      <c r="AN137" s="383"/>
      <c r="AO137" s="383"/>
      <c r="AP137" s="383"/>
      <c r="AQ137" s="383"/>
      <c r="AR137" s="383"/>
      <c r="AS137" s="383"/>
      <c r="AT137" s="383"/>
      <c r="AU137" s="383"/>
      <c r="AV137" s="383"/>
      <c r="AW137" s="383"/>
      <c r="AX137" s="383"/>
      <c r="AY137" s="383"/>
      <c r="AZ137" s="383"/>
      <c r="BA137" s="383"/>
      <c r="BB137" s="383"/>
      <c r="BC137" s="383"/>
      <c r="BD137" s="383"/>
      <c r="BE137" s="383"/>
      <c r="BF137" s="383"/>
      <c r="BG137" s="383"/>
      <c r="BH137" s="383"/>
      <c r="BI137" s="383"/>
      <c r="BJ137" s="383"/>
      <c r="BK137" s="383"/>
      <c r="BL137" s="383"/>
      <c r="BM137" s="383"/>
      <c r="BN137" s="383"/>
      <c r="BO137" s="383"/>
      <c r="BP137" s="383"/>
      <c r="BQ137" s="383"/>
      <c r="BR137" s="383"/>
      <c r="BS137" s="383"/>
      <c r="BT137" s="383"/>
      <c r="BU137" s="383"/>
      <c r="BV137" s="383"/>
      <c r="BW137" s="383"/>
      <c r="BX137" s="383"/>
      <c r="BY137" s="383"/>
      <c r="BZ137" s="383"/>
      <c r="CA137" s="910"/>
    </row>
    <row r="138" spans="22:79" ht="15.75" customHeight="1">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c r="AU138" s="385"/>
      <c r="AV138" s="385"/>
      <c r="AW138" s="385"/>
      <c r="AX138" s="385"/>
      <c r="AY138" s="385"/>
      <c r="AZ138" s="385"/>
      <c r="BA138" s="385"/>
      <c r="BB138" s="385"/>
      <c r="BC138" s="385"/>
      <c r="BD138" s="385"/>
      <c r="BE138" s="385"/>
      <c r="BF138" s="385"/>
      <c r="BG138" s="385"/>
      <c r="BH138" s="385"/>
      <c r="BI138" s="385"/>
      <c r="BJ138" s="385"/>
      <c r="BK138" s="385"/>
      <c r="BL138" s="385"/>
      <c r="BM138" s="385"/>
      <c r="BN138" s="385"/>
      <c r="BO138" s="385"/>
      <c r="BP138" s="385"/>
      <c r="BQ138" s="385"/>
      <c r="BR138" s="385"/>
      <c r="BS138" s="385"/>
      <c r="BT138" s="385"/>
      <c r="BU138" s="385"/>
      <c r="BV138" s="385"/>
      <c r="BW138" s="385"/>
      <c r="BX138" s="385"/>
      <c r="BY138" s="385"/>
      <c r="BZ138" s="385"/>
      <c r="CA138" s="910"/>
    </row>
    <row r="139" spans="22:79" ht="15.75" customHeight="1">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c r="AS139" s="385"/>
      <c r="AT139" s="385"/>
      <c r="AU139" s="385"/>
      <c r="AV139" s="385"/>
      <c r="AW139" s="385"/>
      <c r="AX139" s="385"/>
      <c r="AY139" s="385"/>
      <c r="AZ139" s="385"/>
      <c r="BA139" s="385"/>
      <c r="BB139" s="385"/>
      <c r="BC139" s="385"/>
      <c r="BD139" s="385"/>
      <c r="BE139" s="385"/>
      <c r="BF139" s="385"/>
      <c r="BG139" s="385"/>
      <c r="BH139" s="385"/>
      <c r="BI139" s="385"/>
      <c r="BJ139" s="385"/>
      <c r="BK139" s="385"/>
      <c r="BL139" s="385"/>
      <c r="BM139" s="385"/>
      <c r="BN139" s="385"/>
      <c r="BO139" s="385"/>
      <c r="BP139" s="385"/>
      <c r="BQ139" s="385"/>
      <c r="BR139" s="416"/>
      <c r="BS139" s="385"/>
      <c r="BT139" s="385"/>
      <c r="BU139" s="385"/>
      <c r="BV139" s="385"/>
      <c r="BW139" s="385"/>
      <c r="BX139" s="385"/>
      <c r="BY139" s="385"/>
      <c r="BZ139" s="385"/>
      <c r="CA139" s="910"/>
    </row>
    <row r="140" spans="22:79" ht="15.75" customHeight="1">
      <c r="V140" s="390"/>
      <c r="W140" s="390"/>
      <c r="X140" s="390"/>
      <c r="Y140" s="390"/>
      <c r="Z140" s="390"/>
      <c r="AA140" s="390"/>
      <c r="AB140" s="390"/>
      <c r="AC140" s="390"/>
      <c r="AD140" s="390"/>
      <c r="AE140" s="390"/>
      <c r="AF140" s="390"/>
      <c r="AG140" s="390"/>
      <c r="AH140" s="390"/>
      <c r="AI140" s="390"/>
      <c r="AJ140" s="390"/>
      <c r="AK140" s="390"/>
      <c r="AL140" s="390"/>
      <c r="AM140" s="390"/>
      <c r="AN140" s="390"/>
      <c r="AO140" s="390"/>
      <c r="AP140" s="390"/>
      <c r="AQ140" s="390"/>
      <c r="AR140" s="390"/>
      <c r="AS140" s="390"/>
      <c r="AT140" s="390"/>
      <c r="AU140" s="390"/>
      <c r="AV140" s="390"/>
      <c r="AW140" s="390"/>
      <c r="AX140" s="390"/>
      <c r="AY140" s="390"/>
      <c r="AZ140" s="390"/>
      <c r="BA140" s="390"/>
      <c r="BB140" s="390"/>
      <c r="BC140" s="390"/>
      <c r="BD140" s="390"/>
      <c r="BE140" s="390"/>
      <c r="BF140" s="390"/>
      <c r="BG140" s="390"/>
      <c r="BH140" s="390"/>
      <c r="BI140" s="390"/>
      <c r="BJ140" s="390"/>
      <c r="BK140" s="390"/>
      <c r="BL140" s="390"/>
      <c r="BM140" s="390"/>
      <c r="BN140" s="390"/>
      <c r="BO140" s="390"/>
      <c r="BP140" s="390"/>
      <c r="BQ140" s="390"/>
      <c r="BR140" s="390"/>
      <c r="BS140" s="390"/>
      <c r="BT140" s="390"/>
      <c r="BU140" s="390"/>
      <c r="BV140" s="390"/>
      <c r="BW140" s="390"/>
      <c r="BX140" s="390"/>
      <c r="BY140" s="390"/>
      <c r="BZ140" s="390"/>
      <c r="CA140" s="910"/>
    </row>
    <row r="141" spans="22:79" ht="15.75" customHeight="1">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c r="AS141" s="385"/>
      <c r="AT141" s="385"/>
      <c r="AU141" s="385"/>
      <c r="AV141" s="385"/>
      <c r="AW141" s="385"/>
      <c r="AX141" s="385"/>
      <c r="AY141" s="385"/>
      <c r="AZ141" s="385"/>
      <c r="BA141" s="385"/>
      <c r="BB141" s="385"/>
      <c r="BC141" s="385"/>
      <c r="BD141" s="385"/>
      <c r="BE141" s="385"/>
      <c r="BF141" s="385"/>
      <c r="BG141" s="385"/>
      <c r="BH141" s="385"/>
      <c r="BI141" s="385"/>
      <c r="BJ141" s="385"/>
      <c r="BK141" s="385"/>
      <c r="BL141" s="385"/>
      <c r="BM141" s="385"/>
      <c r="BN141" s="385"/>
      <c r="BO141" s="385"/>
      <c r="BP141" s="385"/>
      <c r="BQ141" s="385"/>
      <c r="BR141" s="385"/>
      <c r="BS141" s="385"/>
      <c r="BT141" s="385"/>
      <c r="BU141" s="385"/>
      <c r="BV141" s="385"/>
      <c r="BW141" s="385"/>
      <c r="BX141" s="385"/>
      <c r="BY141" s="385"/>
      <c r="BZ141" s="385"/>
      <c r="CA141" s="910"/>
    </row>
    <row r="142" spans="22:79" ht="15.75" customHeight="1">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c r="AS142" s="385"/>
      <c r="AT142" s="385"/>
      <c r="AU142" s="385"/>
      <c r="AV142" s="385"/>
      <c r="AW142" s="385"/>
      <c r="AX142" s="385"/>
      <c r="AY142" s="385"/>
      <c r="AZ142" s="385"/>
      <c r="BA142" s="385"/>
      <c r="BB142" s="385"/>
      <c r="BC142" s="385"/>
      <c r="BD142" s="385"/>
      <c r="BE142" s="385"/>
      <c r="BF142" s="385"/>
      <c r="BG142" s="385"/>
      <c r="BH142" s="385"/>
      <c r="BI142" s="385"/>
      <c r="BJ142" s="385"/>
      <c r="BK142" s="385"/>
      <c r="BL142" s="385"/>
      <c r="BM142" s="385"/>
      <c r="BN142" s="385"/>
      <c r="BO142" s="385"/>
      <c r="BP142" s="385"/>
      <c r="BQ142" s="385"/>
      <c r="BR142" s="385"/>
      <c r="BS142" s="385"/>
      <c r="BT142" s="385"/>
      <c r="BU142" s="385"/>
      <c r="BV142" s="385"/>
      <c r="BW142" s="385"/>
      <c r="BX142" s="385"/>
      <c r="BY142" s="385"/>
      <c r="BZ142" s="385"/>
      <c r="CA142" s="910"/>
    </row>
    <row r="143" spans="22:79" ht="15.75" customHeight="1">
      <c r="V143" s="383"/>
      <c r="W143" s="383"/>
      <c r="X143" s="383"/>
      <c r="Y143" s="383"/>
      <c r="Z143" s="383"/>
      <c r="AA143" s="383"/>
      <c r="AB143" s="383"/>
      <c r="AC143" s="383"/>
      <c r="AD143" s="383"/>
      <c r="AE143" s="383"/>
      <c r="AF143" s="383"/>
      <c r="AG143" s="383"/>
      <c r="AH143" s="383"/>
      <c r="AI143" s="383"/>
      <c r="AJ143" s="383"/>
      <c r="AK143" s="383"/>
      <c r="AL143" s="383"/>
      <c r="AM143" s="383"/>
      <c r="AN143" s="383"/>
      <c r="AO143" s="383"/>
      <c r="AP143" s="383"/>
      <c r="AQ143" s="383"/>
      <c r="AR143" s="383"/>
      <c r="AS143" s="383"/>
      <c r="AT143" s="383"/>
      <c r="AU143" s="383"/>
      <c r="AV143" s="383"/>
      <c r="AW143" s="383"/>
      <c r="AX143" s="383"/>
      <c r="AY143" s="383"/>
      <c r="AZ143" s="383"/>
      <c r="BA143" s="383"/>
      <c r="BB143" s="383"/>
      <c r="BC143" s="383"/>
      <c r="BD143" s="383"/>
      <c r="BE143" s="383"/>
      <c r="BF143" s="383"/>
      <c r="BG143" s="383"/>
      <c r="BH143" s="383"/>
      <c r="BI143" s="383"/>
      <c r="BJ143" s="383"/>
      <c r="BK143" s="383"/>
      <c r="BL143" s="383"/>
      <c r="BM143" s="383"/>
      <c r="BN143" s="383"/>
      <c r="BO143" s="383"/>
      <c r="BP143" s="383"/>
      <c r="BQ143" s="383"/>
      <c r="BR143" s="383"/>
      <c r="BS143" s="383"/>
      <c r="BT143" s="383"/>
      <c r="BU143" s="383"/>
      <c r="BV143" s="383"/>
      <c r="BW143" s="383"/>
      <c r="BX143" s="383"/>
      <c r="BY143" s="383"/>
      <c r="BZ143" s="383"/>
      <c r="CA143" s="910"/>
    </row>
    <row r="144" spans="22:79" ht="15.75" customHeight="1">
      <c r="V144" s="383"/>
      <c r="W144" s="383"/>
      <c r="X144" s="383"/>
      <c r="Y144" s="383"/>
      <c r="Z144" s="383"/>
      <c r="AA144" s="383"/>
      <c r="AB144" s="383"/>
      <c r="AC144" s="383"/>
      <c r="AD144" s="383"/>
      <c r="AE144" s="383"/>
      <c r="AF144" s="383"/>
      <c r="AG144" s="383"/>
      <c r="AH144" s="383"/>
      <c r="AI144" s="383"/>
      <c r="AJ144" s="383"/>
      <c r="AK144" s="383"/>
      <c r="AL144" s="383"/>
      <c r="AM144" s="383"/>
      <c r="AN144" s="383"/>
      <c r="AO144" s="383"/>
      <c r="AP144" s="383"/>
      <c r="AQ144" s="383"/>
      <c r="AR144" s="383"/>
      <c r="AS144" s="383"/>
      <c r="AT144" s="383"/>
      <c r="AU144" s="383"/>
      <c r="AV144" s="383"/>
      <c r="AW144" s="383"/>
      <c r="AX144" s="383"/>
      <c r="AY144" s="383"/>
      <c r="AZ144" s="383"/>
      <c r="BA144" s="383"/>
      <c r="BB144" s="383"/>
      <c r="BC144" s="383"/>
      <c r="BD144" s="383"/>
      <c r="BE144" s="383"/>
      <c r="BF144" s="383"/>
      <c r="BG144" s="383"/>
      <c r="BH144" s="383"/>
      <c r="BI144" s="383"/>
      <c r="BJ144" s="383"/>
      <c r="BK144" s="383"/>
      <c r="BL144" s="383"/>
      <c r="BM144" s="383"/>
      <c r="BN144" s="383"/>
      <c r="BO144" s="383"/>
      <c r="BP144" s="383"/>
      <c r="BQ144" s="383"/>
      <c r="BR144" s="383"/>
      <c r="BS144" s="383"/>
      <c r="BT144" s="383"/>
      <c r="BU144" s="383"/>
      <c r="BV144" s="383"/>
      <c r="BW144" s="383"/>
      <c r="BX144" s="383"/>
      <c r="BY144" s="383"/>
      <c r="BZ144" s="383"/>
      <c r="CA144" s="910"/>
    </row>
    <row r="145" spans="22:79" ht="15.75" customHeight="1">
      <c r="V145" s="383"/>
      <c r="W145" s="383"/>
      <c r="X145" s="383"/>
      <c r="Y145" s="383"/>
      <c r="Z145" s="383"/>
      <c r="AA145" s="383"/>
      <c r="AB145" s="383"/>
      <c r="AC145" s="383"/>
      <c r="AD145" s="383"/>
      <c r="AE145" s="383"/>
      <c r="AF145" s="383"/>
      <c r="AG145" s="383"/>
      <c r="AH145" s="383"/>
      <c r="AI145" s="383"/>
      <c r="AJ145" s="383"/>
      <c r="AK145" s="383"/>
      <c r="AL145" s="383"/>
      <c r="AM145" s="383"/>
      <c r="AN145" s="383"/>
      <c r="AO145" s="383"/>
      <c r="AP145" s="383"/>
      <c r="AQ145" s="383"/>
      <c r="AR145" s="383"/>
      <c r="AS145" s="383"/>
      <c r="AT145" s="383"/>
      <c r="AU145" s="383"/>
      <c r="AV145" s="383"/>
      <c r="AW145" s="383"/>
      <c r="AX145" s="383"/>
      <c r="AY145" s="383"/>
      <c r="AZ145" s="383"/>
      <c r="BA145" s="383"/>
      <c r="BB145" s="383"/>
      <c r="BC145" s="383"/>
      <c r="BD145" s="383"/>
      <c r="BE145" s="383"/>
      <c r="BF145" s="383"/>
      <c r="BG145" s="383"/>
      <c r="BH145" s="383"/>
      <c r="BI145" s="383"/>
      <c r="BJ145" s="383"/>
      <c r="BK145" s="383"/>
      <c r="BL145" s="383"/>
      <c r="BM145" s="383"/>
      <c r="BN145" s="383"/>
      <c r="BO145" s="383"/>
      <c r="BP145" s="383"/>
      <c r="BQ145" s="383"/>
      <c r="BR145" s="417"/>
      <c r="BS145" s="383"/>
      <c r="BT145" s="383"/>
      <c r="BU145" s="383"/>
      <c r="BV145" s="383"/>
      <c r="BW145" s="383"/>
      <c r="BX145" s="383"/>
      <c r="BY145" s="383"/>
      <c r="BZ145" s="383"/>
      <c r="CA145" s="910"/>
    </row>
    <row r="146" spans="22:79" ht="15.75" customHeight="1">
      <c r="V146" s="916"/>
      <c r="W146" s="916"/>
      <c r="X146" s="916"/>
      <c r="Y146" s="916"/>
      <c r="Z146" s="916"/>
      <c r="AA146" s="916"/>
      <c r="AB146" s="916"/>
      <c r="AC146" s="916"/>
      <c r="AD146" s="916"/>
      <c r="AE146" s="916"/>
      <c r="AF146" s="916"/>
      <c r="AG146" s="916"/>
      <c r="AH146" s="916"/>
      <c r="AI146" s="916"/>
      <c r="AJ146" s="916"/>
      <c r="AK146" s="916"/>
      <c r="AL146" s="916"/>
      <c r="AM146" s="916"/>
      <c r="AN146" s="916"/>
      <c r="AO146" s="916"/>
      <c r="AP146" s="916"/>
      <c r="AQ146" s="916"/>
      <c r="AR146" s="916"/>
      <c r="AS146" s="916"/>
      <c r="AT146" s="916"/>
      <c r="AU146" s="916"/>
      <c r="AV146" s="916"/>
      <c r="AW146" s="916"/>
      <c r="AX146" s="916"/>
      <c r="AY146" s="916"/>
      <c r="AZ146" s="916"/>
      <c r="BA146" s="916"/>
      <c r="BB146" s="916"/>
      <c r="BC146" s="916"/>
      <c r="BD146" s="916"/>
      <c r="BE146" s="916"/>
      <c r="BF146" s="916"/>
      <c r="BG146" s="916"/>
      <c r="BH146" s="916"/>
      <c r="BI146" s="916"/>
      <c r="BJ146" s="916"/>
      <c r="BK146" s="916"/>
      <c r="BL146" s="916"/>
      <c r="BM146" s="916"/>
      <c r="BN146" s="916"/>
      <c r="BO146" s="916"/>
      <c r="BP146" s="916"/>
      <c r="BQ146" s="916"/>
      <c r="BR146" s="916"/>
      <c r="BS146" s="916"/>
      <c r="BT146" s="916"/>
      <c r="BU146" s="916"/>
      <c r="BV146" s="916"/>
      <c r="BW146" s="916"/>
      <c r="BX146" s="916"/>
      <c r="BY146" s="916"/>
      <c r="BZ146" s="916"/>
      <c r="CA146" s="910"/>
    </row>
    <row r="148" spans="22:79" ht="15.75" customHeight="1">
      <c r="V148" s="840"/>
      <c r="W148" s="840"/>
      <c r="X148" s="840"/>
      <c r="Y148" s="840"/>
      <c r="Z148" s="840"/>
      <c r="AA148" s="840"/>
      <c r="AB148" s="840"/>
      <c r="AC148" s="840"/>
      <c r="AD148" s="840"/>
      <c r="AE148" s="840"/>
      <c r="AF148" s="840"/>
      <c r="AG148" s="840"/>
      <c r="AH148" s="840"/>
      <c r="AI148" s="840"/>
      <c r="AJ148" s="840"/>
      <c r="AK148" s="840"/>
      <c r="AL148" s="840"/>
      <c r="AM148" s="840"/>
      <c r="AN148" s="840"/>
      <c r="AO148" s="840"/>
      <c r="AP148" s="840"/>
      <c r="AQ148" s="840"/>
      <c r="AR148" s="840"/>
      <c r="AS148" s="840"/>
      <c r="AT148" s="840"/>
      <c r="AU148" s="840"/>
      <c r="AV148" s="840"/>
      <c r="AW148" s="840"/>
      <c r="AX148" s="840"/>
      <c r="AY148" s="840"/>
      <c r="AZ148" s="840"/>
      <c r="BA148" s="840"/>
      <c r="BB148" s="840"/>
      <c r="BC148" s="840"/>
      <c r="BD148" s="840"/>
      <c r="BE148" s="840"/>
      <c r="BF148" s="840"/>
      <c r="BG148" s="840"/>
      <c r="BH148" s="840"/>
      <c r="BI148" s="840"/>
      <c r="BJ148" s="840"/>
      <c r="BK148" s="840"/>
      <c r="BL148" s="840"/>
      <c r="BM148" s="840"/>
      <c r="BN148" s="840"/>
      <c r="BO148" s="840"/>
      <c r="BP148" s="840"/>
      <c r="BQ148" s="840"/>
      <c r="BR148" s="840"/>
      <c r="BS148" s="840"/>
      <c r="BT148" s="840"/>
      <c r="BU148" s="840"/>
      <c r="BV148" s="840"/>
      <c r="BW148" s="840"/>
      <c r="BX148" s="840"/>
      <c r="BY148" s="840"/>
      <c r="BZ148" s="840"/>
    </row>
    <row r="149" spans="22:79" ht="15.75" customHeight="1">
      <c r="V149" s="840"/>
      <c r="W149" s="840"/>
      <c r="X149" s="840"/>
      <c r="Y149" s="840"/>
      <c r="Z149" s="840"/>
      <c r="AA149" s="840"/>
      <c r="AB149" s="840"/>
      <c r="AC149" s="840"/>
      <c r="AD149" s="840"/>
      <c r="AE149" s="840"/>
      <c r="AF149" s="840"/>
      <c r="AG149" s="840"/>
      <c r="AH149" s="840"/>
      <c r="AI149" s="840"/>
      <c r="AJ149" s="840"/>
      <c r="AK149" s="840"/>
      <c r="AL149" s="840"/>
      <c r="AM149" s="840"/>
      <c r="AN149" s="840"/>
      <c r="AO149" s="840"/>
      <c r="AP149" s="840"/>
      <c r="AQ149" s="840"/>
      <c r="AR149" s="840"/>
      <c r="AS149" s="840"/>
      <c r="AT149" s="840"/>
      <c r="AU149" s="840"/>
      <c r="AV149" s="840"/>
      <c r="AW149" s="840"/>
      <c r="AX149" s="840"/>
      <c r="AY149" s="840"/>
      <c r="AZ149" s="840"/>
      <c r="BA149" s="840"/>
      <c r="BB149" s="840"/>
      <c r="BC149" s="840"/>
      <c r="BD149" s="840"/>
      <c r="BE149" s="840"/>
      <c r="BF149" s="840"/>
      <c r="BG149" s="840"/>
      <c r="BH149" s="840"/>
      <c r="BI149" s="840"/>
      <c r="BJ149" s="840"/>
      <c r="BK149" s="840"/>
      <c r="BL149" s="840"/>
      <c r="BM149" s="840"/>
      <c r="BN149" s="840"/>
      <c r="BO149" s="840"/>
      <c r="BP149" s="840"/>
      <c r="BQ149" s="840"/>
      <c r="BR149" s="840"/>
      <c r="BS149" s="840"/>
      <c r="BT149" s="840"/>
      <c r="BU149" s="840"/>
      <c r="BV149" s="840"/>
      <c r="BW149" s="840"/>
      <c r="BX149" s="840"/>
      <c r="BY149" s="840"/>
      <c r="BZ149" s="840"/>
    </row>
  </sheetData>
  <mergeCells count="28">
    <mergeCell ref="BL9:BL18"/>
    <mergeCell ref="A1:CE1"/>
    <mergeCell ref="A3:CJ3"/>
    <mergeCell ref="A2:CJ2"/>
    <mergeCell ref="CJ5:CJ7"/>
    <mergeCell ref="BM5:BZ5"/>
    <mergeCell ref="A5:A7"/>
    <mergeCell ref="B5:B7"/>
    <mergeCell ref="C5:C7"/>
    <mergeCell ref="U5:U7"/>
    <mergeCell ref="BL5:BL7"/>
    <mergeCell ref="BI5:BK5"/>
    <mergeCell ref="AA5:AA7"/>
    <mergeCell ref="AB5:AS5"/>
    <mergeCell ref="AB6:AB7"/>
    <mergeCell ref="AE6:AE7"/>
    <mergeCell ref="CI5:CI7"/>
    <mergeCell ref="CA5:CC5"/>
    <mergeCell ref="CF5:CH5"/>
    <mergeCell ref="CD5:CD7"/>
    <mergeCell ref="CE5:CE7"/>
    <mergeCell ref="AF6:AS6"/>
    <mergeCell ref="BI6:BI7"/>
    <mergeCell ref="BJ6:BJ7"/>
    <mergeCell ref="BK6:BK7"/>
    <mergeCell ref="AT5:BH5"/>
    <mergeCell ref="AU6:BH6"/>
    <mergeCell ref="AT6:AT7"/>
  </mergeCells>
  <printOptions horizontalCentered="1"/>
  <pageMargins left="0.39370078740157499" right="0.196850393700787" top="0.56999999999999995" bottom="0.54" header="0.23622047244094499" footer="0.3"/>
  <pageSetup paperSize="9" scale="39" fitToHeight="0" orientation="landscape" r:id="rId1"/>
  <headerFooter>
    <evenFooter>Page &amp;P</evenFooter>
  </headerFooter>
  <legacyDrawing r:id="rId2"/>
</worksheet>
</file>

<file path=xl/worksheets/sheet1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77734375" style="204" customWidth="1"/>
    <col min="2" max="2" width="35.88671875" style="207" customWidth="1"/>
    <col min="3" max="3" width="5.88671875" style="230" customWidth="1"/>
    <col min="4" max="6" width="8.77734375" style="206" hidden="1" customWidth="1"/>
    <col min="7" max="7" width="8.21875" style="206" hidden="1" customWidth="1"/>
    <col min="8" max="8" width="8.77734375" style="206" hidden="1" customWidth="1"/>
    <col min="9" max="9" width="7.77734375" style="206" hidden="1" customWidth="1"/>
    <col min="10" max="10" width="8.109375" style="206" hidden="1" customWidth="1"/>
    <col min="11" max="12" width="7.77734375" style="206" hidden="1" customWidth="1"/>
    <col min="13" max="13" width="6.21875" style="206" hidden="1" customWidth="1"/>
    <col min="14" max="14" width="7.77734375" style="206" hidden="1" customWidth="1"/>
    <col min="15" max="16" width="7.77734375" style="206" customWidth="1"/>
    <col min="17" max="18" width="8.77734375" style="206" hidden="1" customWidth="1"/>
    <col min="19" max="19" width="8.21875" style="206" customWidth="1"/>
    <col min="20" max="20" width="8" style="206" customWidth="1"/>
    <col min="21" max="21" width="8.77734375" style="206" customWidth="1"/>
    <col min="22" max="22" width="9.21875" style="206" customWidth="1"/>
    <col min="23" max="23" width="8.77734375" style="206" customWidth="1"/>
    <col min="24" max="24" width="7.21875" style="206" hidden="1" customWidth="1"/>
    <col min="25" max="25" width="7.21875" style="186" customWidth="1"/>
    <col min="26" max="33" width="0" hidden="1" customWidth="1"/>
  </cols>
  <sheetData>
    <row r="1" spans="1:33" s="89" customFormat="1" ht="15.75" customHeight="1">
      <c r="A1" s="2821" t="s">
        <v>321</v>
      </c>
      <c r="B1" s="2821"/>
      <c r="C1" s="191"/>
      <c r="D1" s="191"/>
      <c r="E1" s="191"/>
      <c r="F1" s="191"/>
      <c r="G1" s="192"/>
      <c r="H1" s="192"/>
      <c r="I1" s="192"/>
      <c r="J1" s="192"/>
      <c r="K1" s="192"/>
      <c r="L1" s="192"/>
      <c r="M1" s="192"/>
      <c r="N1" s="192"/>
      <c r="O1" s="192"/>
      <c r="P1" s="192"/>
      <c r="Q1" s="192"/>
      <c r="R1" s="192"/>
      <c r="S1" s="191"/>
      <c r="T1" s="191"/>
      <c r="U1" s="191"/>
      <c r="V1" s="191"/>
      <c r="W1" s="191"/>
      <c r="X1" s="191"/>
      <c r="Y1" s="208"/>
    </row>
    <row r="2" spans="1:33" s="89" customFormat="1" ht="32.450000000000003" customHeight="1">
      <c r="A2" s="2801" t="s">
        <v>543</v>
      </c>
      <c r="B2" s="2824"/>
      <c r="C2" s="2824"/>
      <c r="D2" s="2824"/>
      <c r="E2" s="2824"/>
      <c r="F2" s="2824"/>
      <c r="G2" s="2824"/>
      <c r="H2" s="2824"/>
      <c r="I2" s="2824"/>
      <c r="J2" s="2824"/>
      <c r="K2" s="2824"/>
      <c r="L2" s="2824"/>
      <c r="M2" s="2824"/>
      <c r="N2" s="2824"/>
      <c r="O2" s="2824"/>
      <c r="P2" s="2824"/>
      <c r="Q2" s="2824"/>
      <c r="R2" s="2824"/>
      <c r="S2" s="2824"/>
      <c r="T2" s="2824"/>
      <c r="U2" s="2824"/>
      <c r="V2" s="2824"/>
      <c r="W2" s="2824"/>
      <c r="X2" s="2824"/>
      <c r="Y2" s="2824"/>
    </row>
    <row r="3" spans="1:33" s="89" customFormat="1">
      <c r="A3" s="2822" t="str">
        <f>'B7 LD&amp;VL-XDGN'!A3:CJ3</f>
        <v>(Kèm theo Báo cáo số            /BC-UBND, ngày      tháng 11 năm 2024 của Ủy ban nhân dân huyện Mường Tè)</v>
      </c>
      <c r="B3" s="2823"/>
      <c r="C3" s="2823"/>
      <c r="D3" s="2823"/>
      <c r="E3" s="2823"/>
      <c r="F3" s="2823"/>
      <c r="G3" s="2823"/>
      <c r="H3" s="2823"/>
      <c r="I3" s="2823"/>
      <c r="J3" s="2823"/>
      <c r="K3" s="2823"/>
      <c r="L3" s="2823"/>
      <c r="M3" s="2823"/>
      <c r="N3" s="2823"/>
      <c r="O3" s="2823"/>
      <c r="P3" s="2823"/>
      <c r="Q3" s="2823"/>
      <c r="R3" s="2823"/>
      <c r="S3" s="2823"/>
      <c r="T3" s="2823"/>
      <c r="U3" s="2823"/>
      <c r="V3" s="2823"/>
      <c r="W3" s="2823"/>
      <c r="X3" s="2823"/>
      <c r="Y3" s="2823"/>
    </row>
    <row r="4" spans="1:33" s="33" customFormat="1" ht="33" customHeight="1">
      <c r="A4" s="193"/>
      <c r="B4" s="194"/>
      <c r="C4" s="194"/>
      <c r="D4" s="194"/>
      <c r="E4" s="194"/>
      <c r="F4" s="194"/>
      <c r="G4" s="194"/>
      <c r="H4" s="194"/>
      <c r="I4" s="194"/>
      <c r="J4" s="194"/>
      <c r="K4" s="194"/>
      <c r="L4" s="194"/>
      <c r="M4" s="194"/>
      <c r="N4" s="194"/>
      <c r="O4" s="194"/>
      <c r="P4" s="194"/>
      <c r="Q4" s="194"/>
      <c r="R4" s="194"/>
      <c r="S4" s="194"/>
      <c r="T4" s="194"/>
      <c r="U4" s="194"/>
      <c r="V4" s="194"/>
      <c r="W4" s="194"/>
      <c r="X4" s="194"/>
      <c r="Y4" s="209"/>
    </row>
    <row r="5" spans="1:33" ht="17.25" customHeight="1">
      <c r="A5" s="2762" t="s">
        <v>179</v>
      </c>
      <c r="B5" s="2762" t="s">
        <v>56</v>
      </c>
      <c r="C5" s="2762" t="s">
        <v>57</v>
      </c>
      <c r="D5" s="2818" t="s">
        <v>6</v>
      </c>
      <c r="E5" s="2818" t="s">
        <v>7</v>
      </c>
      <c r="F5" s="2819" t="s">
        <v>537</v>
      </c>
      <c r="G5" s="195" t="s">
        <v>8</v>
      </c>
      <c r="H5" s="195"/>
      <c r="I5" s="2819" t="s">
        <v>581</v>
      </c>
      <c r="J5" s="2812" t="s">
        <v>583</v>
      </c>
      <c r="K5" s="2812" t="s">
        <v>586</v>
      </c>
      <c r="L5" s="242" t="s">
        <v>585</v>
      </c>
      <c r="M5" s="242"/>
      <c r="N5" s="242"/>
      <c r="O5" s="2775" t="s">
        <v>683</v>
      </c>
      <c r="P5" s="2775" t="s">
        <v>669</v>
      </c>
      <c r="Q5" s="2814"/>
      <c r="R5" s="2814"/>
      <c r="S5" s="2769"/>
      <c r="T5" s="2812" t="s">
        <v>682</v>
      </c>
      <c r="U5" s="2826" t="s">
        <v>9</v>
      </c>
      <c r="V5" s="2827"/>
      <c r="W5" s="2828"/>
      <c r="X5" s="2815" t="s">
        <v>671</v>
      </c>
      <c r="Y5" s="2825" t="s">
        <v>678</v>
      </c>
    </row>
    <row r="6" spans="1:33" ht="67.5" customHeight="1">
      <c r="A6" s="2762"/>
      <c r="B6" s="2762"/>
      <c r="C6" s="2762"/>
      <c r="D6" s="2818"/>
      <c r="E6" s="2818"/>
      <c r="F6" s="2820"/>
      <c r="G6" s="245" t="s">
        <v>11</v>
      </c>
      <c r="H6" s="245" t="s">
        <v>12</v>
      </c>
      <c r="I6" s="2820"/>
      <c r="J6" s="2813"/>
      <c r="K6" s="2813"/>
      <c r="L6" s="244" t="e">
        <f>'B7 LD&amp;VL-XDGN'!#REF!</f>
        <v>#REF!</v>
      </c>
      <c r="M6" s="244" t="e">
        <f>'B7 LD&amp;VL-XDGN'!#REF!</f>
        <v>#REF!</v>
      </c>
      <c r="N6" s="244" t="s">
        <v>680</v>
      </c>
      <c r="O6" s="2829"/>
      <c r="P6" s="243" t="s">
        <v>11</v>
      </c>
      <c r="Q6" s="243" t="e">
        <f>'B7 LD&amp;VL-XDGN'!#REF!</f>
        <v>#REF!</v>
      </c>
      <c r="R6" s="244" t="s">
        <v>584</v>
      </c>
      <c r="S6" s="243" t="e">
        <f>'B7 LD&amp;VL-XDGN'!#REF!</f>
        <v>#REF!</v>
      </c>
      <c r="T6" s="2813"/>
      <c r="U6" s="232">
        <f>'B7 LD&amp;VL-XDGN'!CF7:CF7</f>
        <v>0</v>
      </c>
      <c r="V6" s="232">
        <f>'B7 LD&amp;VL-XDGN'!CG7:CG7</f>
        <v>0</v>
      </c>
      <c r="W6" s="232">
        <f>'B7 LD&amp;VL-XDGN'!CH7:CH7</f>
        <v>0</v>
      </c>
      <c r="X6" s="2768"/>
      <c r="Y6" s="2825"/>
    </row>
    <row r="7" spans="1:33" s="37" customFormat="1" ht="28.5" customHeight="1">
      <c r="A7" s="210">
        <v>1</v>
      </c>
      <c r="B7" s="211" t="s">
        <v>544</v>
      </c>
      <c r="C7" s="254"/>
      <c r="D7" s="212"/>
      <c r="E7" s="212"/>
      <c r="F7" s="212"/>
      <c r="G7" s="212"/>
      <c r="H7" s="212"/>
      <c r="I7" s="212"/>
      <c r="J7" s="213"/>
      <c r="K7" s="213"/>
      <c r="L7" s="213"/>
      <c r="M7" s="213"/>
      <c r="N7" s="213"/>
      <c r="O7" s="213"/>
      <c r="P7" s="213"/>
      <c r="Q7" s="213"/>
      <c r="R7" s="213"/>
      <c r="S7" s="213"/>
      <c r="T7" s="213"/>
      <c r="U7" s="214"/>
      <c r="V7" s="214"/>
      <c r="W7" s="214"/>
      <c r="X7" s="214"/>
      <c r="Y7" s="215"/>
    </row>
    <row r="8" spans="1:33" s="37" customFormat="1" ht="28.5" customHeight="1">
      <c r="A8" s="216"/>
      <c r="B8" s="217" t="s">
        <v>545</v>
      </c>
      <c r="C8" s="255" t="s">
        <v>49</v>
      </c>
      <c r="D8" s="213"/>
      <c r="E8" s="213"/>
      <c r="F8" s="90">
        <v>3</v>
      </c>
      <c r="G8" s="213"/>
      <c r="H8" s="213"/>
      <c r="I8" s="213">
        <v>0</v>
      </c>
      <c r="J8" s="213">
        <v>4</v>
      </c>
      <c r="K8" s="213">
        <v>4</v>
      </c>
      <c r="L8" s="213">
        <v>0</v>
      </c>
      <c r="M8" s="213">
        <v>0</v>
      </c>
      <c r="N8" s="213">
        <v>0</v>
      </c>
      <c r="O8" s="213">
        <v>0</v>
      </c>
      <c r="P8" s="213">
        <v>0</v>
      </c>
      <c r="Q8" s="213">
        <v>0</v>
      </c>
      <c r="R8" s="213">
        <v>0</v>
      </c>
      <c r="S8" s="213"/>
      <c r="T8" s="213"/>
      <c r="U8" s="213"/>
      <c r="V8" s="213"/>
      <c r="W8" s="213"/>
      <c r="X8" s="213">
        <v>0</v>
      </c>
      <c r="Y8" s="218"/>
    </row>
    <row r="9" spans="1:33" s="37" customFormat="1" ht="28.5" customHeight="1">
      <c r="A9" s="216"/>
      <c r="B9" s="217" t="s">
        <v>546</v>
      </c>
      <c r="C9" s="255" t="s">
        <v>49</v>
      </c>
      <c r="D9" s="213"/>
      <c r="E9" s="213"/>
      <c r="F9" s="90">
        <v>3</v>
      </c>
      <c r="G9" s="213"/>
      <c r="H9" s="213"/>
      <c r="I9" s="213">
        <v>0</v>
      </c>
      <c r="J9" s="213">
        <v>0</v>
      </c>
      <c r="K9" s="213">
        <v>0</v>
      </c>
      <c r="L9" s="213">
        <v>0</v>
      </c>
      <c r="M9" s="213">
        <v>0</v>
      </c>
      <c r="N9" s="213">
        <v>0</v>
      </c>
      <c r="O9" s="213">
        <v>0</v>
      </c>
      <c r="P9" s="213">
        <v>0</v>
      </c>
      <c r="Q9" s="213">
        <v>0</v>
      </c>
      <c r="R9" s="213">
        <v>0</v>
      </c>
      <c r="S9" s="213"/>
      <c r="T9" s="213"/>
      <c r="U9" s="213"/>
      <c r="V9" s="213"/>
      <c r="W9" s="213"/>
      <c r="X9" s="213">
        <v>0</v>
      </c>
      <c r="Y9" s="218"/>
    </row>
    <row r="10" spans="1:33" s="37" customFormat="1" ht="28.5" customHeight="1">
      <c r="A10" s="216"/>
      <c r="B10" s="217" t="s">
        <v>547</v>
      </c>
      <c r="C10" s="255" t="s">
        <v>15</v>
      </c>
      <c r="D10" s="213"/>
      <c r="E10" s="213"/>
      <c r="F10" s="91">
        <v>62.548999999999999</v>
      </c>
      <c r="G10" s="213"/>
      <c r="H10" s="213"/>
      <c r="I10" s="213">
        <v>0</v>
      </c>
      <c r="J10" s="213">
        <v>50.2</v>
      </c>
      <c r="K10" s="213">
        <v>50.2</v>
      </c>
      <c r="L10" s="213">
        <v>0</v>
      </c>
      <c r="M10" s="213">
        <v>5.9</v>
      </c>
      <c r="N10" s="213">
        <v>9.6850000000000005</v>
      </c>
      <c r="O10" s="213">
        <v>11.385</v>
      </c>
      <c r="P10" s="219">
        <v>12</v>
      </c>
      <c r="Q10" s="241">
        <v>2.5</v>
      </c>
      <c r="R10" s="241">
        <v>5.64</v>
      </c>
      <c r="S10" s="224">
        <v>5.69</v>
      </c>
      <c r="T10" s="225"/>
      <c r="U10" s="222">
        <f>S10/O10*100</f>
        <v>49.978041282389114</v>
      </c>
      <c r="V10" s="213">
        <f>S10/P10*100</f>
        <v>47.416666666666671</v>
      </c>
      <c r="W10" s="213"/>
      <c r="X10" s="213">
        <v>12</v>
      </c>
      <c r="Y10" s="218"/>
    </row>
    <row r="11" spans="1:33" s="37" customFormat="1" ht="28.5" customHeight="1">
      <c r="A11" s="220">
        <v>2</v>
      </c>
      <c r="B11" s="221" t="s">
        <v>548</v>
      </c>
      <c r="C11" s="256"/>
      <c r="D11" s="213"/>
      <c r="E11" s="213"/>
      <c r="F11" s="92"/>
      <c r="G11" s="213"/>
      <c r="H11" s="213"/>
      <c r="I11" s="213"/>
      <c r="J11" s="213"/>
      <c r="K11" s="213"/>
      <c r="L11" s="213"/>
      <c r="M11" s="213"/>
      <c r="N11" s="213"/>
      <c r="O11" s="213"/>
      <c r="P11" s="213"/>
      <c r="Q11" s="213"/>
      <c r="R11" s="213"/>
      <c r="S11" s="213"/>
      <c r="T11" s="213"/>
      <c r="U11" s="213"/>
      <c r="V11" s="213"/>
      <c r="W11" s="213"/>
      <c r="X11" s="213"/>
      <c r="Y11" s="218"/>
    </row>
    <row r="12" spans="1:33" s="75" customFormat="1" ht="29.1" customHeight="1">
      <c r="A12" s="220"/>
      <c r="B12" s="185" t="s">
        <v>595</v>
      </c>
      <c r="C12" s="257" t="s">
        <v>26</v>
      </c>
      <c r="D12" s="213"/>
      <c r="E12" s="213"/>
      <c r="F12" s="92"/>
      <c r="G12" s="213"/>
      <c r="H12" s="213"/>
      <c r="I12" s="213"/>
      <c r="J12" s="213"/>
      <c r="K12" s="219">
        <v>95</v>
      </c>
      <c r="L12" s="213"/>
      <c r="M12" s="213">
        <v>96</v>
      </c>
      <c r="N12" s="213">
        <v>96</v>
      </c>
      <c r="O12" s="213">
        <v>95</v>
      </c>
      <c r="P12" s="213">
        <v>96</v>
      </c>
      <c r="Q12" s="213">
        <v>96</v>
      </c>
      <c r="R12" s="213">
        <v>96</v>
      </c>
      <c r="S12" s="213">
        <v>100</v>
      </c>
      <c r="T12" s="213">
        <v>100</v>
      </c>
      <c r="U12" s="213">
        <f>S12/O12*100</f>
        <v>105.26315789473684</v>
      </c>
      <c r="V12" s="213">
        <f>S12/P12*100</f>
        <v>104.16666666666667</v>
      </c>
      <c r="W12" s="213">
        <f>S12/T12*100</f>
        <v>100</v>
      </c>
      <c r="X12" s="213">
        <v>96</v>
      </c>
      <c r="Y12" s="218"/>
    </row>
    <row r="13" spans="1:33" s="75" customFormat="1">
      <c r="A13" s="220"/>
      <c r="B13" s="185" t="s">
        <v>596</v>
      </c>
      <c r="C13" s="257" t="s">
        <v>26</v>
      </c>
      <c r="D13" s="213"/>
      <c r="E13" s="213"/>
      <c r="F13" s="92"/>
      <c r="G13" s="213"/>
      <c r="H13" s="213"/>
      <c r="I13" s="213"/>
      <c r="J13" s="213"/>
      <c r="K13" s="219">
        <f>2/13*100</f>
        <v>15.384615384615385</v>
      </c>
      <c r="L13" s="219"/>
      <c r="M13" s="219">
        <f>3/13*100</f>
        <v>23.076923076923077</v>
      </c>
      <c r="N13" s="219">
        <f>3/13*100</f>
        <v>23.076923076923077</v>
      </c>
      <c r="O13" s="219">
        <f>4/13*100</f>
        <v>30.76923076923077</v>
      </c>
      <c r="P13" s="219">
        <f>4/13*100</f>
        <v>30.76923076923077</v>
      </c>
      <c r="Q13" s="219">
        <v>30.77</v>
      </c>
      <c r="R13" s="219">
        <v>30.77</v>
      </c>
      <c r="S13" s="219">
        <v>75</v>
      </c>
      <c r="T13" s="219">
        <v>80</v>
      </c>
      <c r="U13" s="213">
        <f>S13/O13*100</f>
        <v>243.75</v>
      </c>
      <c r="V13" s="213">
        <f>S13/P13*100</f>
        <v>243.75</v>
      </c>
      <c r="W13" s="213">
        <f>S13/T13*100</f>
        <v>93.75</v>
      </c>
      <c r="X13" s="219">
        <v>30.77</v>
      </c>
      <c r="Y13" s="218"/>
      <c r="Z13" s="2816" t="s">
        <v>601</v>
      </c>
      <c r="AA13" s="2816"/>
      <c r="AB13" s="2816"/>
      <c r="AC13" s="2816"/>
      <c r="AD13" s="2816"/>
      <c r="AE13" s="2816"/>
      <c r="AF13" s="2816"/>
      <c r="AG13" s="2816"/>
    </row>
    <row r="14" spans="1:33" s="37" customFormat="1" ht="39" customHeight="1">
      <c r="A14" s="216"/>
      <c r="B14" s="259" t="s">
        <v>549</v>
      </c>
      <c r="C14" s="255" t="s">
        <v>550</v>
      </c>
      <c r="D14" s="213"/>
      <c r="E14" s="213"/>
      <c r="F14" s="90">
        <v>0</v>
      </c>
      <c r="G14" s="213"/>
      <c r="H14" s="213"/>
      <c r="I14" s="213">
        <v>0</v>
      </c>
      <c r="J14" s="222">
        <v>2</v>
      </c>
      <c r="K14" s="222">
        <v>2</v>
      </c>
      <c r="L14" s="213">
        <v>0</v>
      </c>
      <c r="M14" s="213">
        <v>0</v>
      </c>
      <c r="N14" s="213">
        <v>0</v>
      </c>
      <c r="O14" s="213"/>
      <c r="P14" s="213"/>
      <c r="Q14" s="213">
        <v>0</v>
      </c>
      <c r="R14" s="213">
        <v>0</v>
      </c>
      <c r="S14" s="213"/>
      <c r="T14" s="213"/>
      <c r="U14" s="213"/>
      <c r="V14" s="213"/>
      <c r="W14" s="213"/>
      <c r="X14" s="213"/>
      <c r="Y14" s="218"/>
    </row>
    <row r="15" spans="1:33" s="37" customFormat="1" ht="33.75" customHeight="1">
      <c r="A15" s="216"/>
      <c r="B15" s="259" t="s">
        <v>551</v>
      </c>
      <c r="C15" s="255" t="s">
        <v>550</v>
      </c>
      <c r="D15" s="213"/>
      <c r="E15" s="213"/>
      <c r="F15" s="90">
        <v>0</v>
      </c>
      <c r="G15" s="213"/>
      <c r="H15" s="213"/>
      <c r="I15" s="213">
        <v>0</v>
      </c>
      <c r="J15" s="222">
        <v>2</v>
      </c>
      <c r="K15" s="222">
        <v>2</v>
      </c>
      <c r="L15" s="213">
        <v>0</v>
      </c>
      <c r="M15" s="213">
        <v>0</v>
      </c>
      <c r="N15" s="213">
        <v>0</v>
      </c>
      <c r="O15" s="213"/>
      <c r="P15" s="213"/>
      <c r="Q15" s="213">
        <v>0</v>
      </c>
      <c r="R15" s="213">
        <v>0</v>
      </c>
      <c r="S15" s="213"/>
      <c r="T15" s="213"/>
      <c r="U15" s="213"/>
      <c r="V15" s="213"/>
      <c r="W15" s="213"/>
      <c r="X15" s="213"/>
      <c r="Y15" s="218"/>
    </row>
    <row r="16" spans="1:33" s="37" customFormat="1" ht="37.5" customHeight="1">
      <c r="A16" s="216"/>
      <c r="B16" s="259" t="s">
        <v>552</v>
      </c>
      <c r="C16" s="255" t="s">
        <v>25</v>
      </c>
      <c r="D16" s="213"/>
      <c r="E16" s="213"/>
      <c r="F16" s="90">
        <v>0</v>
      </c>
      <c r="G16" s="213"/>
      <c r="H16" s="213"/>
      <c r="I16" s="213">
        <v>0</v>
      </c>
      <c r="J16" s="222">
        <f>280+281</f>
        <v>561</v>
      </c>
      <c r="K16" s="222">
        <f>280+281</f>
        <v>561</v>
      </c>
      <c r="L16" s="213">
        <v>0</v>
      </c>
      <c r="M16" s="213">
        <v>0</v>
      </c>
      <c r="N16" s="213">
        <v>0</v>
      </c>
      <c r="O16" s="213"/>
      <c r="P16" s="213"/>
      <c r="Q16" s="213">
        <v>0</v>
      </c>
      <c r="R16" s="213">
        <v>0</v>
      </c>
      <c r="S16" s="213"/>
      <c r="T16" s="213"/>
      <c r="U16" s="213"/>
      <c r="V16" s="213"/>
      <c r="W16" s="213"/>
      <c r="X16" s="213"/>
      <c r="Y16" s="218"/>
    </row>
    <row r="17" spans="1:29" s="37" customFormat="1" ht="28.5" customHeight="1">
      <c r="A17" s="220">
        <v>3</v>
      </c>
      <c r="B17" s="221" t="s">
        <v>553</v>
      </c>
      <c r="C17" s="256"/>
      <c r="D17" s="213"/>
      <c r="E17" s="213"/>
      <c r="F17" s="90"/>
      <c r="G17" s="213"/>
      <c r="H17" s="213"/>
      <c r="I17" s="213"/>
      <c r="J17" s="213"/>
      <c r="K17" s="213"/>
      <c r="L17" s="213"/>
      <c r="M17" s="213"/>
      <c r="N17" s="213"/>
      <c r="O17" s="213"/>
      <c r="P17" s="213"/>
      <c r="Q17" s="213"/>
      <c r="R17" s="213"/>
      <c r="S17" s="213"/>
      <c r="T17" s="213"/>
      <c r="U17" s="213"/>
      <c r="V17" s="213"/>
      <c r="W17" s="213"/>
      <c r="X17" s="213"/>
      <c r="Y17" s="218"/>
    </row>
    <row r="18" spans="1:29" s="38" customFormat="1" ht="28.5" customHeight="1">
      <c r="A18" s="216"/>
      <c r="B18" s="217" t="s">
        <v>635</v>
      </c>
      <c r="C18" s="255" t="s">
        <v>550</v>
      </c>
      <c r="D18" s="201"/>
      <c r="E18" s="201"/>
      <c r="F18" s="90">
        <v>2</v>
      </c>
      <c r="G18" s="201"/>
      <c r="H18" s="201"/>
      <c r="I18" s="73">
        <v>4</v>
      </c>
      <c r="J18" s="73">
        <v>6</v>
      </c>
      <c r="K18" s="73">
        <v>6</v>
      </c>
      <c r="L18" s="223">
        <v>0</v>
      </c>
      <c r="M18" s="223">
        <v>7</v>
      </c>
      <c r="N18" s="223">
        <v>8</v>
      </c>
      <c r="O18" s="223">
        <v>12</v>
      </c>
      <c r="P18" s="223">
        <v>0</v>
      </c>
      <c r="Q18" s="223">
        <v>6</v>
      </c>
      <c r="R18" s="223">
        <v>8</v>
      </c>
      <c r="S18" s="223">
        <v>10</v>
      </c>
      <c r="T18" s="223"/>
      <c r="U18" s="213">
        <f>S18-O18</f>
        <v>-2</v>
      </c>
      <c r="V18" s="213"/>
      <c r="W18" s="213"/>
      <c r="X18" s="223">
        <v>0</v>
      </c>
      <c r="Y18" s="218"/>
      <c r="AC18" s="38">
        <f>25250+555</f>
        <v>25805</v>
      </c>
    </row>
    <row r="19" spans="1:29" s="38" customFormat="1" ht="28.5" customHeight="1">
      <c r="A19" s="216"/>
      <c r="B19" s="217" t="s">
        <v>636</v>
      </c>
      <c r="C19" s="255" t="s">
        <v>49</v>
      </c>
      <c r="D19" s="201"/>
      <c r="E19" s="201"/>
      <c r="F19" s="90">
        <v>1</v>
      </c>
      <c r="G19" s="201"/>
      <c r="H19" s="201"/>
      <c r="I19" s="73">
        <v>2</v>
      </c>
      <c r="J19" s="73">
        <v>3</v>
      </c>
      <c r="K19" s="73">
        <v>3</v>
      </c>
      <c r="L19" s="223">
        <v>0</v>
      </c>
      <c r="M19" s="223">
        <v>2</v>
      </c>
      <c r="N19" s="223">
        <v>3</v>
      </c>
      <c r="O19" s="223">
        <v>1</v>
      </c>
      <c r="P19" s="223">
        <v>0</v>
      </c>
      <c r="Q19" s="223">
        <v>1</v>
      </c>
      <c r="R19" s="223">
        <v>2</v>
      </c>
      <c r="S19" s="223">
        <v>2</v>
      </c>
      <c r="T19" s="223"/>
      <c r="U19" s="213">
        <f>S19-O19</f>
        <v>1</v>
      </c>
      <c r="V19" s="213"/>
      <c r="W19" s="213"/>
      <c r="X19" s="223">
        <v>0</v>
      </c>
      <c r="Y19" s="218"/>
    </row>
    <row r="20" spans="1:29" s="38" customFormat="1" ht="28.5" customHeight="1">
      <c r="A20" s="216"/>
      <c r="B20" s="217" t="s">
        <v>637</v>
      </c>
      <c r="C20" s="255" t="s">
        <v>49</v>
      </c>
      <c r="D20" s="201"/>
      <c r="E20" s="201"/>
      <c r="F20" s="90">
        <v>3</v>
      </c>
      <c r="G20" s="201"/>
      <c r="H20" s="201"/>
      <c r="I20" s="73">
        <v>6</v>
      </c>
      <c r="J20" s="73">
        <v>7</v>
      </c>
      <c r="K20" s="73">
        <v>9</v>
      </c>
      <c r="L20" s="223">
        <v>0</v>
      </c>
      <c r="M20" s="223">
        <v>9</v>
      </c>
      <c r="N20" s="223">
        <v>9</v>
      </c>
      <c r="O20" s="223">
        <v>19</v>
      </c>
      <c r="P20" s="223">
        <v>0</v>
      </c>
      <c r="Q20" s="223">
        <v>9</v>
      </c>
      <c r="R20" s="223">
        <v>11</v>
      </c>
      <c r="S20" s="223">
        <v>11</v>
      </c>
      <c r="T20" s="223"/>
      <c r="U20" s="213">
        <f>S20-O20</f>
        <v>-8</v>
      </c>
      <c r="V20" s="213"/>
      <c r="W20" s="213"/>
      <c r="X20" s="223">
        <v>0</v>
      </c>
      <c r="Y20" s="218"/>
    </row>
    <row r="21" spans="1:29" s="38" customFormat="1" ht="28.5" customHeight="1">
      <c r="A21" s="220">
        <v>4</v>
      </c>
      <c r="B21" s="221" t="s">
        <v>564</v>
      </c>
      <c r="C21" s="256"/>
      <c r="D21" s="201"/>
      <c r="E21" s="201"/>
      <c r="F21" s="90"/>
      <c r="G21" s="201"/>
      <c r="H21" s="201"/>
      <c r="I21" s="201"/>
      <c r="J21" s="201"/>
      <c r="K21" s="201"/>
      <c r="L21" s="223"/>
      <c r="M21" s="223"/>
      <c r="N21" s="223"/>
      <c r="O21" s="223"/>
      <c r="P21" s="223"/>
      <c r="Q21" s="223"/>
      <c r="R21" s="223"/>
      <c r="S21" s="213"/>
      <c r="T21" s="213"/>
      <c r="U21" s="213"/>
      <c r="V21" s="213"/>
      <c r="W21" s="213"/>
      <c r="X21" s="213"/>
      <c r="Y21" s="218"/>
    </row>
    <row r="22" spans="1:29" s="38" customFormat="1" ht="25.5" customHeight="1">
      <c r="A22" s="216"/>
      <c r="B22" s="217" t="s">
        <v>554</v>
      </c>
      <c r="C22" s="255" t="s">
        <v>49</v>
      </c>
      <c r="D22" s="201"/>
      <c r="E22" s="201"/>
      <c r="F22" s="91">
        <v>0</v>
      </c>
      <c r="G22" s="201"/>
      <c r="H22" s="201"/>
      <c r="I22" s="55">
        <v>0</v>
      </c>
      <c r="J22" s="73">
        <v>1</v>
      </c>
      <c r="K22" s="73">
        <v>2</v>
      </c>
      <c r="L22" s="223">
        <v>0</v>
      </c>
      <c r="M22" s="223">
        <v>4</v>
      </c>
      <c r="N22" s="223">
        <v>6</v>
      </c>
      <c r="O22" s="223">
        <v>8</v>
      </c>
      <c r="P22" s="223">
        <v>0</v>
      </c>
      <c r="Q22" s="223">
        <v>0</v>
      </c>
      <c r="R22" s="223"/>
      <c r="S22" s="223">
        <v>6</v>
      </c>
      <c r="T22" s="223"/>
      <c r="U22" s="213">
        <f>S22-O22</f>
        <v>-2</v>
      </c>
      <c r="V22" s="213"/>
      <c r="W22" s="213"/>
      <c r="X22" s="213"/>
      <c r="Y22" s="218"/>
    </row>
    <row r="23" spans="1:29" s="38" customFormat="1" ht="25.5" customHeight="1">
      <c r="A23" s="216"/>
      <c r="B23" s="217" t="s">
        <v>555</v>
      </c>
      <c r="C23" s="255" t="s">
        <v>49</v>
      </c>
      <c r="D23" s="201"/>
      <c r="E23" s="201"/>
      <c r="F23" s="91">
        <v>0</v>
      </c>
      <c r="G23" s="201"/>
      <c r="H23" s="201"/>
      <c r="I23" s="55">
        <v>0</v>
      </c>
      <c r="J23" s="73">
        <v>0</v>
      </c>
      <c r="K23" s="73">
        <v>0</v>
      </c>
      <c r="L23" s="224">
        <v>0</v>
      </c>
      <c r="M23" s="224">
        <v>0</v>
      </c>
      <c r="N23" s="224">
        <v>0</v>
      </c>
      <c r="O23" s="224">
        <v>0</v>
      </c>
      <c r="P23" s="224">
        <v>0</v>
      </c>
      <c r="Q23" s="224">
        <v>0</v>
      </c>
      <c r="R23" s="224"/>
      <c r="S23" s="224"/>
      <c r="T23" s="224"/>
      <c r="U23" s="213"/>
      <c r="V23" s="213"/>
      <c r="W23" s="213"/>
      <c r="X23" s="213"/>
      <c r="Y23" s="218"/>
    </row>
    <row r="24" spans="1:29" s="38" customFormat="1" ht="25.5" customHeight="1">
      <c r="A24" s="216"/>
      <c r="B24" s="217" t="s">
        <v>556</v>
      </c>
      <c r="C24" s="255" t="s">
        <v>49</v>
      </c>
      <c r="D24" s="201"/>
      <c r="E24" s="201"/>
      <c r="F24" s="93">
        <v>0</v>
      </c>
      <c r="G24" s="201"/>
      <c r="H24" s="201"/>
      <c r="I24" s="55">
        <v>0</v>
      </c>
      <c r="J24" s="73">
        <v>0</v>
      </c>
      <c r="K24" s="73">
        <v>0</v>
      </c>
      <c r="L24" s="224">
        <v>0</v>
      </c>
      <c r="M24" s="224">
        <v>0</v>
      </c>
      <c r="N24" s="224">
        <v>0</v>
      </c>
      <c r="O24" s="224">
        <v>0</v>
      </c>
      <c r="P24" s="224">
        <v>0</v>
      </c>
      <c r="Q24" s="224">
        <v>0</v>
      </c>
      <c r="R24" s="224"/>
      <c r="S24" s="224"/>
      <c r="T24" s="224"/>
      <c r="U24" s="213"/>
      <c r="V24" s="213"/>
      <c r="W24" s="213"/>
      <c r="X24" s="213"/>
      <c r="Y24" s="218"/>
    </row>
    <row r="25" spans="1:29" s="39" customFormat="1" ht="25.5" customHeight="1">
      <c r="A25" s="216"/>
      <c r="B25" s="217" t="s">
        <v>557</v>
      </c>
      <c r="C25" s="255" t="s">
        <v>25</v>
      </c>
      <c r="D25" s="74"/>
      <c r="E25" s="74"/>
      <c r="F25" s="91">
        <v>0</v>
      </c>
      <c r="G25" s="74"/>
      <c r="H25" s="74"/>
      <c r="I25" s="55">
        <v>0</v>
      </c>
      <c r="J25" s="73">
        <v>80</v>
      </c>
      <c r="K25" s="73">
        <v>130</v>
      </c>
      <c r="L25" s="74">
        <v>0</v>
      </c>
      <c r="M25" s="222">
        <v>2100</v>
      </c>
      <c r="N25" s="222">
        <v>2800</v>
      </c>
      <c r="O25" s="222">
        <v>2800</v>
      </c>
      <c r="P25" s="222">
        <v>0</v>
      </c>
      <c r="Q25" s="222">
        <v>0</v>
      </c>
      <c r="R25" s="222"/>
      <c r="S25" s="222">
        <v>715</v>
      </c>
      <c r="T25" s="222"/>
      <c r="U25" s="213">
        <f>S25/O25*100</f>
        <v>25.535714285714285</v>
      </c>
      <c r="V25" s="213"/>
      <c r="W25" s="213"/>
      <c r="X25" s="213"/>
      <c r="Y25" s="218"/>
    </row>
    <row r="26" spans="1:29" s="39" customFormat="1" ht="25.5" customHeight="1">
      <c r="A26" s="220">
        <v>5</v>
      </c>
      <c r="B26" s="221" t="s">
        <v>558</v>
      </c>
      <c r="C26" s="256"/>
      <c r="D26" s="74"/>
      <c r="E26" s="74"/>
      <c r="F26" s="94"/>
      <c r="G26" s="74"/>
      <c r="H26" s="74"/>
      <c r="I26" s="74"/>
      <c r="J26" s="74"/>
      <c r="K26" s="74"/>
      <c r="L26" s="74"/>
      <c r="M26" s="225"/>
      <c r="N26" s="225"/>
      <c r="O26" s="225"/>
      <c r="P26" s="225"/>
      <c r="Q26" s="225"/>
      <c r="R26" s="225"/>
      <c r="S26" s="213"/>
      <c r="T26" s="213"/>
      <c r="U26" s="213"/>
      <c r="V26" s="213"/>
      <c r="W26" s="213"/>
      <c r="X26" s="213"/>
      <c r="Y26" s="218"/>
    </row>
    <row r="27" spans="1:29" s="39" customFormat="1" ht="25.5" customHeight="1">
      <c r="A27" s="216"/>
      <c r="B27" s="217" t="s">
        <v>559</v>
      </c>
      <c r="C27" s="255" t="s">
        <v>550</v>
      </c>
      <c r="D27" s="74"/>
      <c r="E27" s="74"/>
      <c r="F27" s="94">
        <v>0</v>
      </c>
      <c r="G27" s="74"/>
      <c r="H27" s="74"/>
      <c r="I27" s="74">
        <v>0</v>
      </c>
      <c r="J27" s="74">
        <v>0</v>
      </c>
      <c r="K27" s="74">
        <v>0</v>
      </c>
      <c r="L27" s="74">
        <v>0</v>
      </c>
      <c r="M27" s="225">
        <v>0</v>
      </c>
      <c r="N27" s="225">
        <v>0</v>
      </c>
      <c r="O27" s="225">
        <v>0</v>
      </c>
      <c r="P27" s="225">
        <v>0</v>
      </c>
      <c r="Q27" s="225">
        <v>0</v>
      </c>
      <c r="R27" s="225"/>
      <c r="S27" s="225"/>
      <c r="T27" s="225"/>
      <c r="U27" s="213"/>
      <c r="V27" s="213"/>
      <c r="W27" s="213"/>
      <c r="X27" s="213">
        <v>0</v>
      </c>
      <c r="Y27" s="218"/>
    </row>
    <row r="28" spans="1:29" s="39" customFormat="1" ht="25.5" customHeight="1">
      <c r="A28" s="226"/>
      <c r="B28" s="227" t="s">
        <v>560</v>
      </c>
      <c r="C28" s="258" t="s">
        <v>550</v>
      </c>
      <c r="D28" s="228"/>
      <c r="E28" s="228"/>
      <c r="F28" s="132">
        <v>0</v>
      </c>
      <c r="G28" s="228"/>
      <c r="H28" s="228"/>
      <c r="I28" s="228">
        <v>0</v>
      </c>
      <c r="J28" s="228">
        <v>0</v>
      </c>
      <c r="K28" s="228">
        <v>0</v>
      </c>
      <c r="L28" s="228">
        <v>0</v>
      </c>
      <c r="M28" s="228">
        <v>0</v>
      </c>
      <c r="N28" s="228">
        <v>0</v>
      </c>
      <c r="O28" s="228">
        <v>0</v>
      </c>
      <c r="P28" s="228">
        <v>0</v>
      </c>
      <c r="Q28" s="228">
        <v>0</v>
      </c>
      <c r="R28" s="228"/>
      <c r="S28" s="228"/>
      <c r="T28" s="228"/>
      <c r="U28" s="229"/>
      <c r="V28" s="229"/>
      <c r="W28" s="229"/>
      <c r="X28" s="229">
        <v>0</v>
      </c>
      <c r="Y28" s="229"/>
    </row>
    <row r="29" spans="1:29" ht="8.25" customHeight="1">
      <c r="B29" s="205"/>
    </row>
    <row r="30" spans="1:29" ht="21" customHeight="1">
      <c r="A30" s="2817"/>
      <c r="B30" s="2817"/>
      <c r="C30" s="2817"/>
      <c r="D30" s="2817"/>
      <c r="E30" s="2817"/>
      <c r="F30" s="2817"/>
      <c r="G30" s="2817"/>
      <c r="H30" s="2817"/>
      <c r="I30" s="2817"/>
      <c r="J30" s="2817"/>
      <c r="K30" s="2817"/>
      <c r="L30" s="2817"/>
      <c r="M30" s="2817"/>
      <c r="N30" s="2817"/>
      <c r="O30" s="2817"/>
      <c r="P30" s="2817"/>
      <c r="Q30" s="2817"/>
      <c r="R30" s="2817"/>
      <c r="S30" s="2817"/>
      <c r="T30" s="2817"/>
      <c r="U30" s="2817"/>
      <c r="V30" s="2817"/>
      <c r="W30" s="2817"/>
      <c r="X30" s="2817"/>
      <c r="Y30" s="2817"/>
    </row>
  </sheetData>
  <mergeCells count="20">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 ref="T5:T6"/>
    <mergeCell ref="P5:S5"/>
    <mergeCell ref="K5:K6"/>
    <mergeCell ref="X5:X6"/>
    <mergeCell ref="Z13:AG13"/>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Q113"/>
  <sheetViews>
    <sheetView zoomScale="70" zoomScaleNormal="70" workbookViewId="0">
      <pane xSplit="8" ySplit="7" topLeftCell="W8" activePane="bottomRight" state="frozen"/>
      <selection pane="topRight" activeCell="I1" sqref="I1"/>
      <selection pane="bottomLeft" activeCell="A8" sqref="A8"/>
      <selection pane="bottomRight" activeCell="AB14" sqref="AB14"/>
    </sheetView>
  </sheetViews>
  <sheetFormatPr defaultColWidth="9" defaultRowHeight="15.75" customHeight="1"/>
  <cols>
    <col min="1" max="1" width="4.77734375" style="545" customWidth="1"/>
    <col min="2" max="2" width="27.44140625" style="800" customWidth="1"/>
    <col min="3" max="3" width="6.109375" style="800" customWidth="1"/>
    <col min="4" max="5" width="7.21875" style="642" customWidth="1"/>
    <col min="6" max="6" width="6.5546875" style="642" hidden="1" customWidth="1"/>
    <col min="7" max="7" width="7.21875" style="642" hidden="1" customWidth="1"/>
    <col min="8" max="8" width="7.21875" style="642" customWidth="1"/>
    <col min="9" max="22" width="7.21875" style="642" hidden="1" customWidth="1"/>
    <col min="23" max="37" width="7.21875" style="642" customWidth="1"/>
    <col min="38" max="39" width="6.77734375" style="642" customWidth="1"/>
    <col min="40" max="40" width="6.6640625" style="642" customWidth="1"/>
    <col min="41" max="41" width="4.44140625" style="642" customWidth="1"/>
    <col min="42" max="42" width="6.21875" style="642" hidden="1" customWidth="1"/>
    <col min="43" max="55" width="6.6640625" style="642" hidden="1" customWidth="1"/>
    <col min="56" max="56" width="7.33203125" style="642" hidden="1" customWidth="1"/>
    <col min="57" max="57" width="7.44140625" style="642" hidden="1" customWidth="1"/>
    <col min="58" max="58" width="8.44140625" style="642" hidden="1" customWidth="1"/>
    <col min="59" max="59" width="9.21875" style="642" hidden="1" customWidth="1"/>
    <col min="60" max="60" width="5.109375" style="642" hidden="1" customWidth="1"/>
    <col min="61" max="63" width="7.21875" style="606" hidden="1" customWidth="1"/>
    <col min="64" max="64" width="8.21875" style="606" hidden="1" customWidth="1"/>
    <col min="65" max="65" width="6.77734375" style="606" hidden="1" customWidth="1"/>
    <col min="66" max="66" width="8.77734375" style="930" hidden="1" customWidth="1"/>
    <col min="67" max="67" width="8.88671875" style="1008" hidden="1" customWidth="1"/>
    <col min="68" max="68" width="2.21875" style="606" hidden="1" customWidth="1"/>
    <col min="69" max="69" width="12.77734375" style="547" hidden="1" customWidth="1"/>
    <col min="70" max="16384" width="9" style="606"/>
  </cols>
  <sheetData>
    <row r="1" spans="1:69" s="638" customFormat="1" ht="15.75" customHeight="1">
      <c r="A1" s="2676" t="s">
        <v>321</v>
      </c>
      <c r="B1" s="2676"/>
      <c r="C1" s="2676"/>
      <c r="D1" s="2676"/>
      <c r="E1" s="2676"/>
      <c r="F1" s="2676"/>
      <c r="G1" s="2676"/>
      <c r="H1" s="2676"/>
      <c r="I1" s="2676"/>
      <c r="J1" s="2676"/>
      <c r="K1" s="2676"/>
      <c r="L1" s="2676"/>
      <c r="M1" s="2676"/>
      <c r="N1" s="2676"/>
      <c r="O1" s="2676"/>
      <c r="P1" s="2676"/>
      <c r="Q1" s="2676"/>
      <c r="R1" s="2676"/>
      <c r="S1" s="2676"/>
      <c r="T1" s="2676"/>
      <c r="U1" s="2676"/>
      <c r="V1" s="2676"/>
      <c r="W1" s="2676"/>
      <c r="X1" s="2676"/>
      <c r="Y1" s="2676"/>
      <c r="Z1" s="2676"/>
      <c r="AA1" s="2676"/>
      <c r="AB1" s="2676"/>
      <c r="AC1" s="2676"/>
      <c r="AD1" s="2676"/>
      <c r="AE1" s="2676"/>
      <c r="AF1" s="2676"/>
      <c r="AG1" s="2676"/>
      <c r="AH1" s="2676"/>
      <c r="AI1" s="2676"/>
      <c r="AJ1" s="2676"/>
      <c r="AK1" s="2676"/>
      <c r="AL1" s="2676"/>
      <c r="AM1" s="2676"/>
      <c r="AN1" s="2676"/>
      <c r="AO1" s="2676"/>
      <c r="AP1" s="2676"/>
      <c r="AQ1" s="2676"/>
      <c r="AR1" s="2676"/>
      <c r="AS1" s="2676"/>
      <c r="AT1" s="2676"/>
      <c r="AU1" s="2676"/>
      <c r="AV1" s="2676"/>
      <c r="AW1" s="2676"/>
      <c r="AX1" s="2676"/>
      <c r="AY1" s="2676"/>
      <c r="AZ1" s="2676"/>
      <c r="BA1" s="2676"/>
      <c r="BB1" s="2676"/>
      <c r="BC1" s="2676"/>
      <c r="BD1" s="2676"/>
      <c r="BE1" s="2676"/>
      <c r="BF1" s="2676"/>
      <c r="BG1" s="2676"/>
      <c r="BH1" s="2676"/>
      <c r="BN1" s="930"/>
      <c r="BO1" s="931"/>
      <c r="BQ1" s="547"/>
    </row>
    <row r="2" spans="1:69" s="638" customFormat="1" ht="24" customHeight="1">
      <c r="A2" s="2677" t="s">
        <v>817</v>
      </c>
      <c r="B2" s="2677"/>
      <c r="C2" s="2677"/>
      <c r="D2" s="2677"/>
      <c r="E2" s="2677"/>
      <c r="F2" s="2677"/>
      <c r="G2" s="2677"/>
      <c r="H2" s="2677"/>
      <c r="I2" s="2677"/>
      <c r="J2" s="2677"/>
      <c r="K2" s="2677"/>
      <c r="L2" s="2677"/>
      <c r="M2" s="2677"/>
      <c r="N2" s="2677"/>
      <c r="O2" s="2677"/>
      <c r="P2" s="2677"/>
      <c r="Q2" s="2677"/>
      <c r="R2" s="2677"/>
      <c r="S2" s="2677"/>
      <c r="T2" s="2677"/>
      <c r="U2" s="2677"/>
      <c r="V2" s="2677"/>
      <c r="W2" s="2677"/>
      <c r="X2" s="2677"/>
      <c r="Y2" s="2677"/>
      <c r="Z2" s="2677"/>
      <c r="AA2" s="2677"/>
      <c r="AB2" s="2677"/>
      <c r="AC2" s="2677"/>
      <c r="AD2" s="2677"/>
      <c r="AE2" s="2677"/>
      <c r="AF2" s="2677"/>
      <c r="AG2" s="2677"/>
      <c r="AH2" s="2677"/>
      <c r="AI2" s="2677"/>
      <c r="AJ2" s="2677"/>
      <c r="AK2" s="2677"/>
      <c r="AL2" s="2677"/>
      <c r="AM2" s="2677"/>
      <c r="AN2" s="2677"/>
      <c r="AO2" s="2677"/>
      <c r="AP2" s="2677"/>
      <c r="AQ2" s="2677"/>
      <c r="AR2" s="2677"/>
      <c r="AS2" s="2677"/>
      <c r="AT2" s="2677"/>
      <c r="AU2" s="2677"/>
      <c r="AV2" s="2677"/>
      <c r="AW2" s="2677"/>
      <c r="AX2" s="2677"/>
      <c r="AY2" s="2677"/>
      <c r="AZ2" s="2677"/>
      <c r="BA2" s="2677"/>
      <c r="BB2" s="2677"/>
      <c r="BC2" s="2677"/>
      <c r="BD2" s="2677"/>
      <c r="BE2" s="2677"/>
      <c r="BF2" s="2677"/>
      <c r="BG2" s="2677"/>
      <c r="BH2" s="2677"/>
      <c r="BI2" s="2677"/>
      <c r="BJ2" s="2677"/>
      <c r="BK2" s="2677"/>
      <c r="BL2" s="2677"/>
      <c r="BM2" s="2677"/>
      <c r="BN2" s="930"/>
      <c r="BO2" s="931"/>
      <c r="BQ2" s="547"/>
    </row>
    <row r="3" spans="1:69" s="638" customFormat="1" ht="24" customHeight="1">
      <c r="A3" s="2678" t="str">
        <f>'B7 LD&amp;VL-XDGN'!A3:CH3</f>
        <v>(Kèm theo Báo cáo số            /BC-UBND, ngày      tháng 11 năm 2024 của Ủy ban nhân dân huyện Mường Tè)</v>
      </c>
      <c r="B3" s="2678"/>
      <c r="C3" s="2678"/>
      <c r="D3" s="2678"/>
      <c r="E3" s="2678"/>
      <c r="F3" s="2678"/>
      <c r="G3" s="2678"/>
      <c r="H3" s="2678"/>
      <c r="I3" s="2678"/>
      <c r="J3" s="2678"/>
      <c r="K3" s="2678"/>
      <c r="L3" s="2678"/>
      <c r="M3" s="2678"/>
      <c r="N3" s="2678"/>
      <c r="O3" s="2678"/>
      <c r="P3" s="2678"/>
      <c r="Q3" s="2678"/>
      <c r="R3" s="2678"/>
      <c r="S3" s="2678"/>
      <c r="T3" s="2678"/>
      <c r="U3" s="2678"/>
      <c r="V3" s="2678"/>
      <c r="W3" s="2678"/>
      <c r="X3" s="2678"/>
      <c r="Y3" s="2678"/>
      <c r="Z3" s="2678"/>
      <c r="AA3" s="2678"/>
      <c r="AB3" s="2678"/>
      <c r="AC3" s="2678"/>
      <c r="AD3" s="2678"/>
      <c r="AE3" s="2678"/>
      <c r="AF3" s="2678"/>
      <c r="AG3" s="2678"/>
      <c r="AH3" s="2678"/>
      <c r="AI3" s="2678"/>
      <c r="AJ3" s="2678"/>
      <c r="AK3" s="2678"/>
      <c r="AL3" s="2678"/>
      <c r="AM3" s="2678"/>
      <c r="AN3" s="2678"/>
      <c r="AO3" s="2678"/>
      <c r="AP3" s="2678"/>
      <c r="AQ3" s="2678"/>
      <c r="AR3" s="2678"/>
      <c r="AS3" s="2678"/>
      <c r="AT3" s="2678"/>
      <c r="AU3" s="2678"/>
      <c r="AV3" s="2678"/>
      <c r="AW3" s="2678"/>
      <c r="AX3" s="2678"/>
      <c r="AY3" s="2678"/>
      <c r="AZ3" s="2678"/>
      <c r="BA3" s="2678"/>
      <c r="BB3" s="2678"/>
      <c r="BC3" s="2678"/>
      <c r="BD3" s="2678"/>
      <c r="BE3" s="2678"/>
      <c r="BF3" s="2678"/>
      <c r="BG3" s="2678"/>
      <c r="BH3" s="2678"/>
      <c r="BI3" s="2678"/>
      <c r="BJ3" s="2678"/>
      <c r="BK3" s="2678"/>
      <c r="BL3" s="2678"/>
      <c r="BM3" s="2678"/>
      <c r="BN3" s="930"/>
      <c r="BO3" s="931"/>
      <c r="BQ3" s="547"/>
    </row>
    <row r="4" spans="1:69" s="933" customFormat="1" ht="22.15" customHeight="1">
      <c r="A4" s="932"/>
      <c r="D4" s="934"/>
      <c r="E4" s="934"/>
      <c r="F4" s="934"/>
      <c r="G4" s="934"/>
      <c r="H4" s="934"/>
      <c r="I4" s="2589"/>
      <c r="J4" s="934"/>
      <c r="K4" s="934"/>
      <c r="L4" s="934"/>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N4" s="935"/>
      <c r="BO4" s="936"/>
      <c r="BQ4" s="1196"/>
    </row>
    <row r="5" spans="1:69" ht="21.75" customHeight="1">
      <c r="A5" s="2839" t="s">
        <v>179</v>
      </c>
      <c r="B5" s="2839" t="s">
        <v>56</v>
      </c>
      <c r="C5" s="2839" t="s">
        <v>57</v>
      </c>
      <c r="D5" s="2785" t="str">
        <f>'B6. PTDN'!E5</f>
        <v>TH năm 2023</v>
      </c>
      <c r="E5" s="2720" t="s">
        <v>907</v>
      </c>
      <c r="F5" s="2721"/>
      <c r="G5" s="2721"/>
      <c r="H5" s="2721"/>
      <c r="I5" s="2721"/>
      <c r="J5" s="2721"/>
      <c r="K5" s="2721"/>
      <c r="L5" s="2721"/>
      <c r="M5" s="2721"/>
      <c r="N5" s="2721"/>
      <c r="O5" s="2721"/>
      <c r="P5" s="2721"/>
      <c r="Q5" s="2721"/>
      <c r="R5" s="2721"/>
      <c r="S5" s="2721"/>
      <c r="T5" s="2721"/>
      <c r="U5" s="2721"/>
      <c r="V5" s="2722"/>
      <c r="W5" s="2720" t="s">
        <v>934</v>
      </c>
      <c r="X5" s="2721"/>
      <c r="Y5" s="2721"/>
      <c r="Z5" s="2721"/>
      <c r="AA5" s="2721"/>
      <c r="AB5" s="2721"/>
      <c r="AC5" s="2721"/>
      <c r="AD5" s="2721"/>
      <c r="AE5" s="2721"/>
      <c r="AF5" s="2721"/>
      <c r="AG5" s="2721"/>
      <c r="AH5" s="2721"/>
      <c r="AI5" s="2721"/>
      <c r="AJ5" s="2721"/>
      <c r="AK5" s="2722"/>
      <c r="AL5" s="2714" t="s">
        <v>909</v>
      </c>
      <c r="AM5" s="2715"/>
      <c r="AN5" s="2716"/>
      <c r="AO5" s="2717" t="s">
        <v>678</v>
      </c>
      <c r="AP5" s="2803" t="s">
        <v>58</v>
      </c>
      <c r="AQ5" s="2804"/>
      <c r="AR5" s="2804"/>
      <c r="AS5" s="2804"/>
      <c r="AT5" s="2804"/>
      <c r="AU5" s="2804"/>
      <c r="AV5" s="2804"/>
      <c r="AW5" s="2804"/>
      <c r="AX5" s="2804"/>
      <c r="AY5" s="2804"/>
      <c r="AZ5" s="2804"/>
      <c r="BA5" s="2804"/>
      <c r="BB5" s="2804"/>
      <c r="BC5" s="2805"/>
      <c r="BD5" s="2709" t="s">
        <v>9</v>
      </c>
      <c r="BE5" s="2709"/>
      <c r="BF5" s="2709"/>
      <c r="BG5" s="2709" t="s">
        <v>827</v>
      </c>
      <c r="BH5" s="2717" t="s">
        <v>678</v>
      </c>
      <c r="BI5" s="2837" t="s">
        <v>9</v>
      </c>
      <c r="BJ5" s="2838"/>
      <c r="BK5" s="2838"/>
      <c r="BL5" s="2833" t="s">
        <v>671</v>
      </c>
      <c r="BM5" s="2836" t="s">
        <v>678</v>
      </c>
      <c r="BN5" s="937"/>
      <c r="BO5" s="938"/>
      <c r="BP5" s="2830" t="s">
        <v>698</v>
      </c>
    </row>
    <row r="6" spans="1:69" ht="21.75" customHeight="1">
      <c r="A6" s="2840"/>
      <c r="B6" s="2840"/>
      <c r="C6" s="2840"/>
      <c r="D6" s="2794"/>
      <c r="E6" s="2784" t="s">
        <v>11</v>
      </c>
      <c r="F6" s="2699" t="s">
        <v>582</v>
      </c>
      <c r="G6" s="2699" t="s">
        <v>916</v>
      </c>
      <c r="H6" s="2699" t="s">
        <v>825</v>
      </c>
      <c r="I6" s="2702" t="s">
        <v>935</v>
      </c>
      <c r="J6" s="2702"/>
      <c r="K6" s="2702"/>
      <c r="L6" s="2702"/>
      <c r="M6" s="2702"/>
      <c r="N6" s="2702"/>
      <c r="O6" s="2702"/>
      <c r="P6" s="2702"/>
      <c r="Q6" s="2702"/>
      <c r="R6" s="2702"/>
      <c r="S6" s="2702"/>
      <c r="T6" s="2702"/>
      <c r="U6" s="2702"/>
      <c r="V6" s="2714"/>
      <c r="W6" s="2702" t="s">
        <v>11</v>
      </c>
      <c r="X6" s="2721" t="s">
        <v>58</v>
      </c>
      <c r="Y6" s="2721"/>
      <c r="Z6" s="2721"/>
      <c r="AA6" s="2721"/>
      <c r="AB6" s="2721"/>
      <c r="AC6" s="2721"/>
      <c r="AD6" s="2721"/>
      <c r="AE6" s="2721"/>
      <c r="AF6" s="2721"/>
      <c r="AG6" s="2721"/>
      <c r="AH6" s="2721"/>
      <c r="AI6" s="2721"/>
      <c r="AJ6" s="2721"/>
      <c r="AK6" s="2721"/>
      <c r="AL6" s="2702" t="str">
        <f>'B7 LD&amp;VL-XDGN'!BI6:BI7</f>
        <v>Ước TH năm 2024/TH năm 2023</v>
      </c>
      <c r="AM6" s="2702" t="str">
        <f>'B7 LD&amp;VL-XDGN'!BJ6:BJ7</f>
        <v>Ước TH năm 2024/KH năm 2024</v>
      </c>
      <c r="AN6" s="2702" t="str">
        <f>'B7 LD&amp;VL-XDGN'!BK6:BK7</f>
        <v>KH năm 2025/Ước TH năm 2024</v>
      </c>
      <c r="AO6" s="2718"/>
      <c r="AP6" s="2420"/>
      <c r="AQ6" s="2421"/>
      <c r="AR6" s="2421"/>
      <c r="AS6" s="2421"/>
      <c r="AT6" s="2421"/>
      <c r="AU6" s="2421"/>
      <c r="AV6" s="2421"/>
      <c r="AW6" s="2421"/>
      <c r="AX6" s="2421"/>
      <c r="AY6" s="2421"/>
      <c r="AZ6" s="2421"/>
      <c r="BA6" s="2421"/>
      <c r="BB6" s="2421"/>
      <c r="BC6" s="2422"/>
      <c r="BD6" s="2423"/>
      <c r="BE6" s="2423"/>
      <c r="BF6" s="2423"/>
      <c r="BG6" s="2710"/>
      <c r="BH6" s="2718"/>
      <c r="BI6" s="2432"/>
      <c r="BJ6" s="2424"/>
      <c r="BK6" s="2424"/>
      <c r="BL6" s="2834"/>
      <c r="BM6" s="2836"/>
      <c r="BN6" s="937"/>
      <c r="BO6" s="938"/>
      <c r="BP6" s="2831"/>
    </row>
    <row r="7" spans="1:69" ht="81" customHeight="1">
      <c r="A7" s="2841"/>
      <c r="B7" s="2841"/>
      <c r="C7" s="2841"/>
      <c r="D7" s="2786"/>
      <c r="E7" s="2784"/>
      <c r="F7" s="2699"/>
      <c r="G7" s="2699"/>
      <c r="H7" s="2699"/>
      <c r="I7" s="1157" t="s">
        <v>59</v>
      </c>
      <c r="J7" s="1158" t="s">
        <v>60</v>
      </c>
      <c r="K7" s="1158" t="s">
        <v>61</v>
      </c>
      <c r="L7" s="1158" t="s">
        <v>62</v>
      </c>
      <c r="M7" s="1158" t="s">
        <v>63</v>
      </c>
      <c r="N7" s="1158" t="s">
        <v>64</v>
      </c>
      <c r="O7" s="1158" t="s">
        <v>65</v>
      </c>
      <c r="P7" s="1158" t="s">
        <v>66</v>
      </c>
      <c r="Q7" s="1158" t="s">
        <v>67</v>
      </c>
      <c r="R7" s="1158" t="s">
        <v>68</v>
      </c>
      <c r="S7" s="1158" t="s">
        <v>69</v>
      </c>
      <c r="T7" s="1158" t="s">
        <v>70</v>
      </c>
      <c r="U7" s="1158" t="s">
        <v>71</v>
      </c>
      <c r="V7" s="2435" t="s">
        <v>72</v>
      </c>
      <c r="W7" s="2702"/>
      <c r="X7" s="2198" t="s">
        <v>59</v>
      </c>
      <c r="Y7" s="246" t="s">
        <v>60</v>
      </c>
      <c r="Z7" s="246" t="s">
        <v>61</v>
      </c>
      <c r="AA7" s="246" t="s">
        <v>62</v>
      </c>
      <c r="AB7" s="246" t="s">
        <v>63</v>
      </c>
      <c r="AC7" s="246" t="s">
        <v>64</v>
      </c>
      <c r="AD7" s="246" t="s">
        <v>65</v>
      </c>
      <c r="AE7" s="246" t="s">
        <v>66</v>
      </c>
      <c r="AF7" s="246" t="s">
        <v>67</v>
      </c>
      <c r="AG7" s="246" t="s">
        <v>68</v>
      </c>
      <c r="AH7" s="246" t="s">
        <v>69</v>
      </c>
      <c r="AI7" s="246" t="s">
        <v>70</v>
      </c>
      <c r="AJ7" s="246" t="s">
        <v>71</v>
      </c>
      <c r="AK7" s="537" t="s">
        <v>72</v>
      </c>
      <c r="AL7" s="2702"/>
      <c r="AM7" s="2702"/>
      <c r="AN7" s="2702"/>
      <c r="AO7" s="2719"/>
      <c r="AP7" s="532" t="s">
        <v>59</v>
      </c>
      <c r="AQ7" s="532" t="s">
        <v>60</v>
      </c>
      <c r="AR7" s="532" t="s">
        <v>61</v>
      </c>
      <c r="AS7" s="532" t="s">
        <v>62</v>
      </c>
      <c r="AT7" s="532" t="s">
        <v>63</v>
      </c>
      <c r="AU7" s="532" t="s">
        <v>64</v>
      </c>
      <c r="AV7" s="532" t="s">
        <v>65</v>
      </c>
      <c r="AW7" s="532" t="s">
        <v>66</v>
      </c>
      <c r="AX7" s="532" t="s">
        <v>67</v>
      </c>
      <c r="AY7" s="532" t="s">
        <v>68</v>
      </c>
      <c r="AZ7" s="532" t="s">
        <v>69</v>
      </c>
      <c r="BA7" s="532" t="s">
        <v>70</v>
      </c>
      <c r="BB7" s="532" t="s">
        <v>71</v>
      </c>
      <c r="BC7" s="532" t="s">
        <v>72</v>
      </c>
      <c r="BD7" s="1356" t="str">
        <f>'B7 LD&amp;VL-XDGN'!CA7:CA7</f>
        <v>Ước TH năm 2023/TH năm 2022</v>
      </c>
      <c r="BE7" s="1356" t="str">
        <f>'B7 LD&amp;VL-XDGN'!CB7:CB7</f>
        <v>Ước TH năm 2023/ KH 2023</v>
      </c>
      <c r="BF7" s="1356" t="str">
        <f>'B7 LD&amp;VL-XDGN'!CC7:CC7</f>
        <v>KH năm 2024/Ước TH năm 2023</v>
      </c>
      <c r="BG7" s="2709"/>
      <c r="BH7" s="2719"/>
      <c r="BI7" s="1334"/>
      <c r="BJ7" s="1335"/>
      <c r="BK7" s="1335"/>
      <c r="BL7" s="2835"/>
      <c r="BM7" s="2836"/>
      <c r="BN7" s="32"/>
      <c r="BO7" s="32"/>
      <c r="BP7" s="2832"/>
      <c r="BQ7" s="547" t="s">
        <v>862</v>
      </c>
    </row>
    <row r="8" spans="1:69" ht="24.95" customHeight="1">
      <c r="A8" s="1702">
        <v>1</v>
      </c>
      <c r="B8" s="1959" t="s">
        <v>322</v>
      </c>
      <c r="C8" s="1960"/>
      <c r="D8" s="1961"/>
      <c r="E8" s="1961"/>
      <c r="F8" s="1961"/>
      <c r="G8" s="1961"/>
      <c r="H8" s="1961"/>
      <c r="I8" s="1961"/>
      <c r="J8" s="1961"/>
      <c r="K8" s="1961"/>
      <c r="L8" s="1961"/>
      <c r="M8" s="1961"/>
      <c r="N8" s="1961"/>
      <c r="O8" s="1961"/>
      <c r="P8" s="1961"/>
      <c r="Q8" s="1961"/>
      <c r="R8" s="1961"/>
      <c r="S8" s="1961"/>
      <c r="T8" s="1961"/>
      <c r="U8" s="1961"/>
      <c r="V8" s="1961"/>
      <c r="W8" s="1961"/>
      <c r="X8" s="1961"/>
      <c r="Y8" s="1961"/>
      <c r="Z8" s="1961"/>
      <c r="AA8" s="1961"/>
      <c r="AB8" s="1961"/>
      <c r="AC8" s="1961"/>
      <c r="AD8" s="1961"/>
      <c r="AE8" s="1961"/>
      <c r="AF8" s="1961"/>
      <c r="AG8" s="1961"/>
      <c r="AH8" s="1961"/>
      <c r="AI8" s="1961"/>
      <c r="AJ8" s="1961"/>
      <c r="AK8" s="1961"/>
      <c r="AL8" s="1961"/>
      <c r="AM8" s="1961"/>
      <c r="AN8" s="1961"/>
      <c r="AO8" s="1961"/>
      <c r="AP8" s="1961"/>
      <c r="AQ8" s="1961"/>
      <c r="AR8" s="1961"/>
      <c r="AS8" s="1961"/>
      <c r="AT8" s="1961"/>
      <c r="AU8" s="1961"/>
      <c r="AV8" s="1961"/>
      <c r="AW8" s="1961"/>
      <c r="AX8" s="1961"/>
      <c r="AY8" s="1961"/>
      <c r="AZ8" s="1961"/>
      <c r="BA8" s="1961"/>
      <c r="BB8" s="1961"/>
      <c r="BC8" s="1961"/>
      <c r="BD8" s="1961"/>
      <c r="BE8" s="1961"/>
      <c r="BF8" s="1962"/>
      <c r="BG8" s="1961"/>
      <c r="BH8" s="1961"/>
      <c r="BI8" s="939"/>
      <c r="BJ8" s="940"/>
      <c r="BK8" s="940"/>
      <c r="BL8" s="940"/>
      <c r="BM8" s="941"/>
      <c r="BN8" s="937"/>
      <c r="BO8" s="938"/>
      <c r="BP8" s="942"/>
    </row>
    <row r="9" spans="1:69" s="948" customFormat="1" ht="24.95" customHeight="1">
      <c r="A9" s="1797"/>
      <c r="B9" s="1798" t="s">
        <v>323</v>
      </c>
      <c r="C9" s="1395" t="s">
        <v>49</v>
      </c>
      <c r="D9" s="1799">
        <v>48858</v>
      </c>
      <c r="E9" s="1799">
        <f>SUM(AP9:BC9)</f>
        <v>49476</v>
      </c>
      <c r="F9" s="1799">
        <v>49156</v>
      </c>
      <c r="G9" s="1799">
        <f>+G11+G12</f>
        <v>49294</v>
      </c>
      <c r="H9" s="1799">
        <f>SUM(I9:V9)</f>
        <v>49476</v>
      </c>
      <c r="I9" s="2255">
        <v>6096</v>
      </c>
      <c r="J9" s="2255">
        <v>3915</v>
      </c>
      <c r="K9" s="2255">
        <v>3113</v>
      </c>
      <c r="L9" s="2255">
        <v>1792</v>
      </c>
      <c r="M9" s="2255">
        <v>4601</v>
      </c>
      <c r="N9" s="2255">
        <v>2276</v>
      </c>
      <c r="O9" s="2255">
        <v>3008</v>
      </c>
      <c r="P9" s="2255">
        <v>3756</v>
      </c>
      <c r="Q9" s="2255">
        <v>3561</v>
      </c>
      <c r="R9" s="2255">
        <v>1904</v>
      </c>
      <c r="S9" s="2255">
        <v>2657</v>
      </c>
      <c r="T9" s="2255">
        <v>2673</v>
      </c>
      <c r="U9" s="2255">
        <v>2626</v>
      </c>
      <c r="V9" s="2516">
        <v>7498</v>
      </c>
      <c r="W9" s="1799">
        <f>SUM(X9:AK9)</f>
        <v>50090</v>
      </c>
      <c r="X9" s="2255">
        <v>6209</v>
      </c>
      <c r="Y9" s="2255">
        <v>3963</v>
      </c>
      <c r="Z9" s="2255">
        <v>3154</v>
      </c>
      <c r="AA9" s="2255">
        <v>1814</v>
      </c>
      <c r="AB9" s="2255">
        <v>4649</v>
      </c>
      <c r="AC9" s="2255">
        <v>2308</v>
      </c>
      <c r="AD9" s="2255">
        <v>3053</v>
      </c>
      <c r="AE9" s="2255">
        <v>3800</v>
      </c>
      <c r="AF9" s="2255">
        <v>3607</v>
      </c>
      <c r="AG9" s="2255">
        <v>1935</v>
      </c>
      <c r="AH9" s="2255">
        <v>2634</v>
      </c>
      <c r="AI9" s="2255">
        <v>2705</v>
      </c>
      <c r="AJ9" s="2255">
        <v>2661</v>
      </c>
      <c r="AK9" s="2516">
        <v>7598</v>
      </c>
      <c r="AL9" s="1847">
        <f>H9/D9%</f>
        <v>101.26489008964755</v>
      </c>
      <c r="AM9" s="1847">
        <f>H9/E9%</f>
        <v>100</v>
      </c>
      <c r="AN9" s="1847">
        <f>W9/H9%</f>
        <v>101.24100574015685</v>
      </c>
      <c r="AO9" s="1799"/>
      <c r="AP9" s="1799">
        <f>+AP11+AP12</f>
        <v>6132</v>
      </c>
      <c r="AQ9" s="1799">
        <f t="shared" ref="AQ9:BC9" si="0">+AQ11+AQ12</f>
        <v>3915</v>
      </c>
      <c r="AR9" s="1799">
        <f t="shared" si="0"/>
        <v>3113</v>
      </c>
      <c r="AS9" s="1799">
        <f t="shared" si="0"/>
        <v>1792</v>
      </c>
      <c r="AT9" s="1799">
        <f t="shared" si="0"/>
        <v>4601</v>
      </c>
      <c r="AU9" s="1799">
        <f t="shared" si="0"/>
        <v>2276</v>
      </c>
      <c r="AV9" s="1799">
        <f t="shared" si="0"/>
        <v>3008</v>
      </c>
      <c r="AW9" s="1799">
        <f t="shared" si="0"/>
        <v>3756</v>
      </c>
      <c r="AX9" s="1799">
        <f t="shared" si="0"/>
        <v>3561</v>
      </c>
      <c r="AY9" s="1799">
        <f t="shared" si="0"/>
        <v>1904</v>
      </c>
      <c r="AZ9" s="1799">
        <f t="shared" si="0"/>
        <v>2657</v>
      </c>
      <c r="BA9" s="1799">
        <f t="shared" si="0"/>
        <v>2673</v>
      </c>
      <c r="BB9" s="1799">
        <f t="shared" si="0"/>
        <v>2626</v>
      </c>
      <c r="BC9" s="1799">
        <f t="shared" si="0"/>
        <v>7462</v>
      </c>
      <c r="BD9" s="1813" t="e">
        <f>D9/#REF!%</f>
        <v>#REF!</v>
      </c>
      <c r="BE9" s="1963" t="e">
        <f>D9/#REF!%</f>
        <v>#REF!</v>
      </c>
      <c r="BF9" s="1964">
        <f>E9/D9%</f>
        <v>101.26489008964755</v>
      </c>
      <c r="BG9" s="1799">
        <f>+BG11+BG12</f>
        <v>49476</v>
      </c>
      <c r="BH9" s="1799"/>
      <c r="BI9" s="943" t="e">
        <f>#REF!/#REF!*100</f>
        <v>#REF!</v>
      </c>
      <c r="BJ9" s="944" t="e">
        <f>#REF!/#REF!*100</f>
        <v>#REF!</v>
      </c>
      <c r="BK9" s="944" t="e">
        <f>#REF!/#REF!*100</f>
        <v>#REF!</v>
      </c>
      <c r="BL9" s="945">
        <f>BL11+BL12</f>
        <v>48724</v>
      </c>
      <c r="BM9" s="946"/>
      <c r="BN9" s="947"/>
      <c r="BO9" s="947"/>
      <c r="BP9" s="265">
        <v>48528</v>
      </c>
      <c r="BQ9" s="1211">
        <v>49476</v>
      </c>
    </row>
    <row r="10" spans="1:69" s="948" customFormat="1" ht="24.95" customHeight="1">
      <c r="A10" s="1797"/>
      <c r="B10" s="1965" t="s">
        <v>324</v>
      </c>
      <c r="C10" s="1395" t="s">
        <v>49</v>
      </c>
      <c r="D10" s="1799"/>
      <c r="E10" s="1799"/>
      <c r="F10" s="1799"/>
      <c r="G10" s="1799"/>
      <c r="H10" s="1799"/>
      <c r="I10" s="2251"/>
      <c r="J10" s="2251"/>
      <c r="K10" s="2251"/>
      <c r="L10" s="2251"/>
      <c r="M10" s="2251"/>
      <c r="N10" s="2251"/>
      <c r="O10" s="2251"/>
      <c r="P10" s="2251"/>
      <c r="Q10" s="2251"/>
      <c r="R10" s="2251"/>
      <c r="S10" s="2251"/>
      <c r="T10" s="2251"/>
      <c r="U10" s="2251"/>
      <c r="V10" s="2252"/>
      <c r="W10" s="1799"/>
      <c r="X10" s="2251"/>
      <c r="Y10" s="2251"/>
      <c r="Z10" s="2251"/>
      <c r="AA10" s="2251"/>
      <c r="AB10" s="2251"/>
      <c r="AC10" s="2251"/>
      <c r="AD10" s="2251"/>
      <c r="AE10" s="2251"/>
      <c r="AF10" s="2251"/>
      <c r="AG10" s="2251"/>
      <c r="AH10" s="2251"/>
      <c r="AI10" s="2251"/>
      <c r="AJ10" s="2251"/>
      <c r="AK10" s="2252"/>
      <c r="AL10" s="1847"/>
      <c r="AM10" s="1847"/>
      <c r="AN10" s="1847"/>
      <c r="AO10" s="1799"/>
      <c r="AP10" s="1799"/>
      <c r="AQ10" s="1799"/>
      <c r="AR10" s="1799"/>
      <c r="AS10" s="1799"/>
      <c r="AT10" s="1799"/>
      <c r="AU10" s="1799"/>
      <c r="AV10" s="1799"/>
      <c r="AW10" s="1799"/>
      <c r="AX10" s="1799"/>
      <c r="AY10" s="1799"/>
      <c r="AZ10" s="1799"/>
      <c r="BA10" s="1799"/>
      <c r="BB10" s="1799"/>
      <c r="BC10" s="1799"/>
      <c r="BD10" s="1799"/>
      <c r="BE10" s="1799"/>
      <c r="BF10" s="1966"/>
      <c r="BG10" s="1799"/>
      <c r="BH10" s="1799"/>
      <c r="BI10" s="943"/>
      <c r="BJ10" s="944"/>
      <c r="BK10" s="944"/>
      <c r="BL10" s="42"/>
      <c r="BM10" s="946"/>
      <c r="BN10" s="947"/>
      <c r="BO10" s="947"/>
      <c r="BP10" s="949"/>
      <c r="BQ10" s="1211"/>
    </row>
    <row r="11" spans="1:69" s="948" customFormat="1" ht="24.95" customHeight="1">
      <c r="A11" s="1797"/>
      <c r="B11" s="1965" t="s">
        <v>578</v>
      </c>
      <c r="C11" s="1395" t="s">
        <v>49</v>
      </c>
      <c r="D11" s="1799">
        <v>6020</v>
      </c>
      <c r="E11" s="1799">
        <f>SUM(AP11:BC11)</f>
        <v>6132</v>
      </c>
      <c r="F11" s="1799">
        <v>6038</v>
      </c>
      <c r="G11" s="1799">
        <v>6045</v>
      </c>
      <c r="H11" s="1799">
        <f t="shared" ref="H11:H12" si="1">SUM(I11:V11)</f>
        <v>6096</v>
      </c>
      <c r="I11" s="2253">
        <v>6096</v>
      </c>
      <c r="J11" s="2253"/>
      <c r="K11" s="2253"/>
      <c r="L11" s="2253"/>
      <c r="M11" s="2253"/>
      <c r="N11" s="2253"/>
      <c r="O11" s="2253"/>
      <c r="P11" s="2253"/>
      <c r="Q11" s="2253"/>
      <c r="R11" s="2253"/>
      <c r="S11" s="2253"/>
      <c r="T11" s="2253"/>
      <c r="U11" s="2253"/>
      <c r="V11" s="2254"/>
      <c r="W11" s="1799">
        <f t="shared" ref="W11" si="2">SUM(X11:AK11)</f>
        <v>6209</v>
      </c>
      <c r="X11" s="2253">
        <v>6209</v>
      </c>
      <c r="Y11" s="2253"/>
      <c r="Z11" s="2253"/>
      <c r="AA11" s="2253"/>
      <c r="AB11" s="2253"/>
      <c r="AC11" s="2253"/>
      <c r="AD11" s="2253"/>
      <c r="AE11" s="2253"/>
      <c r="AF11" s="2253"/>
      <c r="AG11" s="2253"/>
      <c r="AH11" s="2253"/>
      <c r="AI11" s="2253"/>
      <c r="AJ11" s="2253"/>
      <c r="AK11" s="2254"/>
      <c r="AL11" s="1847">
        <f t="shared" ref="AL11:AL21" si="3">H11/D11%</f>
        <v>101.26245847176079</v>
      </c>
      <c r="AM11" s="1847">
        <f t="shared" ref="AM11:AM21" si="4">H11/E11%</f>
        <v>99.412915851272018</v>
      </c>
      <c r="AN11" s="1847">
        <f t="shared" ref="AN11:AN21" si="5">W11/H11%</f>
        <v>101.85367454068242</v>
      </c>
      <c r="AO11" s="1799"/>
      <c r="AP11" s="1799">
        <v>6132</v>
      </c>
      <c r="AQ11" s="1799"/>
      <c r="AR11" s="1799"/>
      <c r="AS11" s="1799"/>
      <c r="AT11" s="1799"/>
      <c r="AU11" s="1799"/>
      <c r="AV11" s="1799"/>
      <c r="AW11" s="1799"/>
      <c r="AX11" s="1799"/>
      <c r="AY11" s="1799"/>
      <c r="AZ11" s="1799"/>
      <c r="BA11" s="1799"/>
      <c r="BB11" s="1799"/>
      <c r="BC11" s="1799"/>
      <c r="BD11" s="1813" t="e">
        <f>D11/#REF!%</f>
        <v>#REF!</v>
      </c>
      <c r="BE11" s="1963" t="e">
        <f>D11/#REF!%</f>
        <v>#REF!</v>
      </c>
      <c r="BF11" s="1964">
        <f t="shared" ref="BF11:BF18" si="6">E11/D11%</f>
        <v>101.86046511627906</v>
      </c>
      <c r="BG11" s="1799">
        <v>6101</v>
      </c>
      <c r="BH11" s="1799"/>
      <c r="BI11" s="943" t="e">
        <f>#REF!/#REF!*100</f>
        <v>#REF!</v>
      </c>
      <c r="BJ11" s="944" t="e">
        <f>#REF!/#REF!*100</f>
        <v>#REF!</v>
      </c>
      <c r="BK11" s="944" t="e">
        <f>#REF!/#REF!*100</f>
        <v>#REF!</v>
      </c>
      <c r="BL11" s="950">
        <v>5710</v>
      </c>
      <c r="BM11" s="946"/>
      <c r="BN11" s="947"/>
      <c r="BO11" s="947"/>
      <c r="BP11" s="266">
        <v>5736</v>
      </c>
      <c r="BQ11" s="1346">
        <v>6132</v>
      </c>
    </row>
    <row r="12" spans="1:69" s="948" customFormat="1" ht="24.95" customHeight="1">
      <c r="A12" s="1797"/>
      <c r="B12" s="1965" t="s">
        <v>579</v>
      </c>
      <c r="C12" s="1395" t="s">
        <v>49</v>
      </c>
      <c r="D12" s="1799">
        <v>42838</v>
      </c>
      <c r="E12" s="1799">
        <f>SUM(AP12:BC12)</f>
        <v>43344</v>
      </c>
      <c r="F12" s="1799">
        <v>43118</v>
      </c>
      <c r="G12" s="1799">
        <v>43249</v>
      </c>
      <c r="H12" s="1799">
        <f t="shared" si="1"/>
        <v>43380</v>
      </c>
      <c r="I12" s="2255"/>
      <c r="J12" s="2255">
        <v>3915</v>
      </c>
      <c r="K12" s="2255">
        <v>3113</v>
      </c>
      <c r="L12" s="2255">
        <v>1792</v>
      </c>
      <c r="M12" s="2255">
        <v>4601</v>
      </c>
      <c r="N12" s="2255">
        <v>2276</v>
      </c>
      <c r="O12" s="2255">
        <v>3008</v>
      </c>
      <c r="P12" s="2255">
        <v>3756</v>
      </c>
      <c r="Q12" s="2255">
        <v>3561</v>
      </c>
      <c r="R12" s="2255">
        <v>1904</v>
      </c>
      <c r="S12" s="2255">
        <v>2657</v>
      </c>
      <c r="T12" s="2255">
        <v>2673</v>
      </c>
      <c r="U12" s="2255">
        <v>2626</v>
      </c>
      <c r="V12" s="2255">
        <v>7498</v>
      </c>
      <c r="W12" s="1799">
        <f>SUM(X12:AK12)</f>
        <v>43881</v>
      </c>
      <c r="X12" s="2255"/>
      <c r="Y12" s="2255">
        <v>3963</v>
      </c>
      <c r="Z12" s="2255">
        <v>3154</v>
      </c>
      <c r="AA12" s="2255">
        <v>1814</v>
      </c>
      <c r="AB12" s="2255">
        <v>4649</v>
      </c>
      <c r="AC12" s="2255">
        <v>2308</v>
      </c>
      <c r="AD12" s="2255">
        <v>3053</v>
      </c>
      <c r="AE12" s="2255">
        <v>3800</v>
      </c>
      <c r="AF12" s="2255">
        <v>3607</v>
      </c>
      <c r="AG12" s="2255">
        <v>1935</v>
      </c>
      <c r="AH12" s="2255">
        <v>2634</v>
      </c>
      <c r="AI12" s="2255">
        <v>2705</v>
      </c>
      <c r="AJ12" s="2255">
        <v>2661</v>
      </c>
      <c r="AK12" s="2255">
        <v>7598</v>
      </c>
      <c r="AL12" s="1847">
        <f t="shared" si="3"/>
        <v>101.26523180353891</v>
      </c>
      <c r="AM12" s="1847">
        <f t="shared" si="4"/>
        <v>100.08305647840531</v>
      </c>
      <c r="AN12" s="1847">
        <f t="shared" si="5"/>
        <v>101.15491009681881</v>
      </c>
      <c r="AO12" s="1799"/>
      <c r="AP12" s="1967"/>
      <c r="AQ12" s="1967">
        <v>3915</v>
      </c>
      <c r="AR12" s="1967">
        <v>3113</v>
      </c>
      <c r="AS12" s="1967">
        <v>1792</v>
      </c>
      <c r="AT12" s="1967">
        <v>4601</v>
      </c>
      <c r="AU12" s="1967">
        <v>2276</v>
      </c>
      <c r="AV12" s="1967">
        <v>3008</v>
      </c>
      <c r="AW12" s="1967">
        <v>3756</v>
      </c>
      <c r="AX12" s="1967">
        <v>3561</v>
      </c>
      <c r="AY12" s="1967">
        <v>1904</v>
      </c>
      <c r="AZ12" s="1967">
        <v>2657</v>
      </c>
      <c r="BA12" s="1967">
        <v>2673</v>
      </c>
      <c r="BB12" s="1967">
        <v>2626</v>
      </c>
      <c r="BC12" s="1967">
        <v>7462</v>
      </c>
      <c r="BD12" s="1813" t="e">
        <f>D12/#REF!%</f>
        <v>#REF!</v>
      </c>
      <c r="BE12" s="1963" t="e">
        <f>D12/#REF!%</f>
        <v>#REF!</v>
      </c>
      <c r="BF12" s="1964">
        <f t="shared" si="6"/>
        <v>101.18119426677249</v>
      </c>
      <c r="BG12" s="1799">
        <v>43375</v>
      </c>
      <c r="BH12" s="1799"/>
      <c r="BI12" s="943" t="e">
        <f>#REF!/#REF!*100</f>
        <v>#REF!</v>
      </c>
      <c r="BJ12" s="944" t="e">
        <f>#REF!/#REF!*100</f>
        <v>#REF!</v>
      </c>
      <c r="BK12" s="944" t="e">
        <f>#REF!/#REF!*100</f>
        <v>#REF!</v>
      </c>
      <c r="BL12" s="950">
        <v>43014</v>
      </c>
      <c r="BM12" s="946"/>
      <c r="BN12" s="947"/>
      <c r="BO12" s="951"/>
      <c r="BP12" s="266">
        <v>42792</v>
      </c>
      <c r="BQ12" s="1346">
        <v>43344</v>
      </c>
    </row>
    <row r="13" spans="1:69" s="957" customFormat="1" ht="24.95" customHeight="1">
      <c r="A13" s="1815"/>
      <c r="B13" s="1968" t="s">
        <v>325</v>
      </c>
      <c r="C13" s="1969" t="s">
        <v>49</v>
      </c>
      <c r="D13" s="1970">
        <v>44903</v>
      </c>
      <c r="E13" s="1970">
        <f>SUM(AP13:BC13)</f>
        <v>45881</v>
      </c>
      <c r="F13" s="1970">
        <v>45182</v>
      </c>
      <c r="G13" s="1970">
        <v>45311</v>
      </c>
      <c r="H13" s="1970">
        <v>45881</v>
      </c>
      <c r="I13" s="2256">
        <v>3645</v>
      </c>
      <c r="J13" s="2256">
        <v>3742</v>
      </c>
      <c r="K13" s="2256">
        <v>3036</v>
      </c>
      <c r="L13" s="2256">
        <v>1748</v>
      </c>
      <c r="M13" s="2256">
        <v>4363</v>
      </c>
      <c r="N13" s="2256">
        <v>2190</v>
      </c>
      <c r="O13" s="2256">
        <v>2958</v>
      </c>
      <c r="P13" s="2256">
        <v>3699</v>
      </c>
      <c r="Q13" s="2256">
        <v>3531</v>
      </c>
      <c r="R13" s="2256">
        <v>1863</v>
      </c>
      <c r="S13" s="2256">
        <v>2511</v>
      </c>
      <c r="T13" s="2256">
        <v>2611</v>
      </c>
      <c r="U13" s="2256">
        <v>2604</v>
      </c>
      <c r="V13" s="2257">
        <v>7380</v>
      </c>
      <c r="W13" s="1970">
        <f>SUM(X13:AK13)</f>
        <v>46422</v>
      </c>
      <c r="X13" s="2256">
        <v>3675</v>
      </c>
      <c r="Y13" s="2256">
        <v>3789</v>
      </c>
      <c r="Z13" s="2256">
        <v>3058</v>
      </c>
      <c r="AA13" s="2256">
        <v>1766</v>
      </c>
      <c r="AB13" s="2256">
        <v>4496</v>
      </c>
      <c r="AC13" s="2256">
        <v>2219</v>
      </c>
      <c r="AD13" s="2256">
        <v>2979</v>
      </c>
      <c r="AE13" s="2256">
        <v>3719</v>
      </c>
      <c r="AF13" s="2256">
        <v>3553</v>
      </c>
      <c r="AG13" s="2256">
        <v>1889</v>
      </c>
      <c r="AH13" s="2256">
        <v>2597</v>
      </c>
      <c r="AI13" s="2256">
        <v>2638</v>
      </c>
      <c r="AJ13" s="2256">
        <v>2628</v>
      </c>
      <c r="AK13" s="2257">
        <v>7416</v>
      </c>
      <c r="AL13" s="1851">
        <f t="shared" si="3"/>
        <v>102.1780281941073</v>
      </c>
      <c r="AM13" s="1851">
        <f t="shared" si="4"/>
        <v>100</v>
      </c>
      <c r="AN13" s="1851">
        <f t="shared" si="5"/>
        <v>101.17913733353676</v>
      </c>
      <c r="AO13" s="1970"/>
      <c r="AP13" s="1970">
        <v>3645</v>
      </c>
      <c r="AQ13" s="1970">
        <v>3742</v>
      </c>
      <c r="AR13" s="1970">
        <v>3036</v>
      </c>
      <c r="AS13" s="1970">
        <v>1748</v>
      </c>
      <c r="AT13" s="1970">
        <v>4363</v>
      </c>
      <c r="AU13" s="1970">
        <v>2190</v>
      </c>
      <c r="AV13" s="1970">
        <v>2958</v>
      </c>
      <c r="AW13" s="1970">
        <v>3699</v>
      </c>
      <c r="AX13" s="1970">
        <v>3531</v>
      </c>
      <c r="AY13" s="1970">
        <v>1863</v>
      </c>
      <c r="AZ13" s="1970">
        <v>2511</v>
      </c>
      <c r="BA13" s="1970">
        <v>2611</v>
      </c>
      <c r="BB13" s="1970">
        <v>2604</v>
      </c>
      <c r="BC13" s="1970">
        <v>7380</v>
      </c>
      <c r="BD13" s="1819" t="e">
        <f>D13/#REF!%</f>
        <v>#REF!</v>
      </c>
      <c r="BE13" s="1971" t="e">
        <f>D13/#REF!%</f>
        <v>#REF!</v>
      </c>
      <c r="BF13" s="1972">
        <f t="shared" si="6"/>
        <v>102.1780281941073</v>
      </c>
      <c r="BG13" s="1970">
        <v>46189</v>
      </c>
      <c r="BH13" s="1970"/>
      <c r="BI13" s="952" t="e">
        <f>#REF!/#REF!*100</f>
        <v>#REF!</v>
      </c>
      <c r="BJ13" s="953" t="e">
        <f>#REF!/#REF!*100</f>
        <v>#REF!</v>
      </c>
      <c r="BK13" s="953" t="e">
        <f>#REF!/#REF!*100</f>
        <v>#REF!</v>
      </c>
      <c r="BL13" s="954">
        <v>45128</v>
      </c>
      <c r="BM13" s="955"/>
      <c r="BN13" s="956"/>
      <c r="BO13" s="956"/>
      <c r="BP13" s="268">
        <v>45026</v>
      </c>
      <c r="BQ13" s="1297">
        <v>45881</v>
      </c>
    </row>
    <row r="14" spans="1:69" s="961" customFormat="1" ht="24.95" customHeight="1">
      <c r="A14" s="1797"/>
      <c r="B14" s="1798" t="s">
        <v>326</v>
      </c>
      <c r="C14" s="1395" t="s">
        <v>26</v>
      </c>
      <c r="D14" s="1825">
        <v>1.26</v>
      </c>
      <c r="E14" s="1825">
        <v>1.26</v>
      </c>
      <c r="F14" s="1825">
        <v>0.61</v>
      </c>
      <c r="G14" s="1825">
        <v>0.89</v>
      </c>
      <c r="H14" s="1825">
        <v>1.27</v>
      </c>
      <c r="I14" s="2258">
        <v>1.3</v>
      </c>
      <c r="J14" s="2258">
        <v>1.27</v>
      </c>
      <c r="K14" s="2258">
        <v>1.27</v>
      </c>
      <c r="L14" s="2258">
        <v>1.24</v>
      </c>
      <c r="M14" s="2258">
        <v>1.28</v>
      </c>
      <c r="N14" s="2258">
        <v>1.25</v>
      </c>
      <c r="O14" s="2258">
        <v>1.26</v>
      </c>
      <c r="P14" s="2258">
        <v>1.26</v>
      </c>
      <c r="Q14" s="2258">
        <v>1.26</v>
      </c>
      <c r="R14" s="2258">
        <v>1.24</v>
      </c>
      <c r="S14" s="2258">
        <v>1.26</v>
      </c>
      <c r="T14" s="2258">
        <v>1.26</v>
      </c>
      <c r="U14" s="2258">
        <v>1.26</v>
      </c>
      <c r="V14" s="2258">
        <v>1.3</v>
      </c>
      <c r="W14" s="1811">
        <f>AVERAGE(X14:AK14)</f>
        <v>1.24</v>
      </c>
      <c r="X14" s="2258">
        <v>1.26</v>
      </c>
      <c r="Y14" s="2258">
        <v>1.26</v>
      </c>
      <c r="Z14" s="2258">
        <v>1.25</v>
      </c>
      <c r="AA14" s="2258">
        <v>1.21</v>
      </c>
      <c r="AB14" s="2258">
        <v>1.27</v>
      </c>
      <c r="AC14" s="2258">
        <v>1.21</v>
      </c>
      <c r="AD14" s="2258">
        <v>1.24</v>
      </c>
      <c r="AE14" s="2258">
        <v>1.25</v>
      </c>
      <c r="AF14" s="2258">
        <v>1.24</v>
      </c>
      <c r="AG14" s="2258">
        <v>1.21</v>
      </c>
      <c r="AH14" s="2258">
        <v>1.24</v>
      </c>
      <c r="AI14" s="2258">
        <v>1.23</v>
      </c>
      <c r="AJ14" s="2258">
        <v>1.23</v>
      </c>
      <c r="AK14" s="2258">
        <v>1.26</v>
      </c>
      <c r="AL14" s="1847">
        <f t="shared" si="3"/>
        <v>100.7936507936508</v>
      </c>
      <c r="AM14" s="1847">
        <f t="shared" si="4"/>
        <v>100.7936507936508</v>
      </c>
      <c r="AN14" s="1847">
        <f t="shared" si="5"/>
        <v>97.637795275590548</v>
      </c>
      <c r="AO14" s="1825"/>
      <c r="AP14" s="1973">
        <v>1.28</v>
      </c>
      <c r="AQ14" s="1973">
        <v>1.26</v>
      </c>
      <c r="AR14" s="1973">
        <v>1.26</v>
      </c>
      <c r="AS14" s="1973">
        <v>1.25</v>
      </c>
      <c r="AT14" s="1973">
        <v>1.28</v>
      </c>
      <c r="AU14" s="1973">
        <v>1.25</v>
      </c>
      <c r="AV14" s="1973">
        <v>1.26</v>
      </c>
      <c r="AW14" s="1973">
        <v>1.26</v>
      </c>
      <c r="AX14" s="1973">
        <v>1.26</v>
      </c>
      <c r="AY14" s="1973">
        <v>1.25</v>
      </c>
      <c r="AZ14" s="1973">
        <v>1.26</v>
      </c>
      <c r="BA14" s="1973">
        <v>1.26</v>
      </c>
      <c r="BB14" s="1973">
        <v>1.26</v>
      </c>
      <c r="BC14" s="1973">
        <v>1.28</v>
      </c>
      <c r="BD14" s="1813" t="e">
        <f>D14/#REF!%</f>
        <v>#REF!</v>
      </c>
      <c r="BE14" s="1963" t="e">
        <f>D14/#REF!%</f>
        <v>#REF!</v>
      </c>
      <c r="BF14" s="1964">
        <f t="shared" si="6"/>
        <v>100</v>
      </c>
      <c r="BG14" s="1847">
        <v>1.2</v>
      </c>
      <c r="BH14" s="1811"/>
      <c r="BI14" s="943" t="e">
        <f>#REF!/#REF!*100</f>
        <v>#REF!</v>
      </c>
      <c r="BJ14" s="944" t="e">
        <f>#REF!/#REF!*100</f>
        <v>#REF!</v>
      </c>
      <c r="BK14" s="944" t="e">
        <f>#REF!/#REF!*100</f>
        <v>#REF!</v>
      </c>
      <c r="BL14" s="944">
        <v>1.5</v>
      </c>
      <c r="BM14" s="958"/>
      <c r="BN14" s="959"/>
      <c r="BO14" s="960"/>
      <c r="BP14" s="267">
        <v>1.61</v>
      </c>
      <c r="BQ14" s="1298">
        <v>1.26</v>
      </c>
    </row>
    <row r="15" spans="1:69" s="961" customFormat="1" ht="24.95" customHeight="1">
      <c r="A15" s="1797"/>
      <c r="B15" s="1831" t="s">
        <v>795</v>
      </c>
      <c r="C15" s="1395" t="s">
        <v>836</v>
      </c>
      <c r="D15" s="1805">
        <v>0.70357142857142851</v>
      </c>
      <c r="E15" s="1805">
        <f t="shared" ref="E15:E16" si="7">SUM(AP15:BC15)/14</f>
        <v>0.59999999999999987</v>
      </c>
      <c r="F15" s="1805">
        <v>0.62</v>
      </c>
      <c r="G15" s="1805">
        <v>0.63</v>
      </c>
      <c r="H15" s="1805">
        <v>0.6</v>
      </c>
      <c r="I15" s="2563">
        <v>0.62</v>
      </c>
      <c r="J15" s="2563">
        <v>0.62</v>
      </c>
      <c r="K15" s="2563">
        <v>0.6</v>
      </c>
      <c r="L15" s="2563">
        <v>0.56000000000000005</v>
      </c>
      <c r="M15" s="2563">
        <v>0.62</v>
      </c>
      <c r="N15" s="2563">
        <v>0.57999999999999996</v>
      </c>
      <c r="O15" s="2563">
        <v>0.6</v>
      </c>
      <c r="P15" s="2563">
        <v>0.6</v>
      </c>
      <c r="Q15" s="2563">
        <v>0.6</v>
      </c>
      <c r="R15" s="2563">
        <v>0.5</v>
      </c>
      <c r="S15" s="2563">
        <v>0.62</v>
      </c>
      <c r="T15" s="2563">
        <v>0.62</v>
      </c>
      <c r="U15" s="2563">
        <v>0.62</v>
      </c>
      <c r="V15" s="2563">
        <v>0.6</v>
      </c>
      <c r="W15" s="1811"/>
      <c r="X15" s="1447"/>
      <c r="Y15" s="1447"/>
      <c r="Z15" s="1447"/>
      <c r="AA15" s="1447"/>
      <c r="AB15" s="1447"/>
      <c r="AC15" s="1447"/>
      <c r="AD15" s="1447"/>
      <c r="AE15" s="1447"/>
      <c r="AF15" s="1447"/>
      <c r="AG15" s="1447"/>
      <c r="AH15" s="1447"/>
      <c r="AI15" s="1447"/>
      <c r="AJ15" s="1447"/>
      <c r="AK15" s="1447"/>
      <c r="AL15" s="1847">
        <f t="shared" si="3"/>
        <v>85.279187817258887</v>
      </c>
      <c r="AM15" s="1847">
        <f t="shared" si="4"/>
        <v>100.00000000000003</v>
      </c>
      <c r="AN15" s="1847">
        <f t="shared" si="5"/>
        <v>0</v>
      </c>
      <c r="AO15" s="1825"/>
      <c r="AP15" s="1973">
        <v>0.6</v>
      </c>
      <c r="AQ15" s="1973">
        <v>0.6</v>
      </c>
      <c r="AR15" s="1973">
        <v>0.6</v>
      </c>
      <c r="AS15" s="1973">
        <v>0.6</v>
      </c>
      <c r="AT15" s="1973">
        <v>0.6</v>
      </c>
      <c r="AU15" s="1973">
        <v>0.6</v>
      </c>
      <c r="AV15" s="1973">
        <v>0.6</v>
      </c>
      <c r="AW15" s="1973">
        <v>0.6</v>
      </c>
      <c r="AX15" s="1973">
        <v>0.6</v>
      </c>
      <c r="AY15" s="1973">
        <v>0.6</v>
      </c>
      <c r="AZ15" s="1973">
        <v>0.6</v>
      </c>
      <c r="BA15" s="1973">
        <v>0.6</v>
      </c>
      <c r="BB15" s="1973">
        <v>0.6</v>
      </c>
      <c r="BC15" s="1973">
        <v>0.6</v>
      </c>
      <c r="BD15" s="1813" t="e">
        <f>D15/#REF!%</f>
        <v>#REF!</v>
      </c>
      <c r="BE15" s="1963" t="e">
        <f>D15/#REF!%</f>
        <v>#REF!</v>
      </c>
      <c r="BF15" s="1964">
        <f t="shared" si="6"/>
        <v>85.279187817258872</v>
      </c>
      <c r="BG15" s="1974">
        <v>0.7</v>
      </c>
      <c r="BH15" s="1811"/>
      <c r="BI15" s="943" t="e">
        <f>#REF!/#REF!*100</f>
        <v>#REF!</v>
      </c>
      <c r="BJ15" s="944" t="e">
        <f>#REF!/#REF!*100</f>
        <v>#REF!</v>
      </c>
      <c r="BK15" s="944" t="e">
        <f>#REF!/#REF!*100</f>
        <v>#REF!</v>
      </c>
      <c r="BL15" s="944">
        <v>0.5</v>
      </c>
      <c r="BM15" s="958"/>
      <c r="BN15" s="959"/>
      <c r="BO15" s="960"/>
      <c r="BP15" s="267">
        <v>0.5</v>
      </c>
      <c r="BQ15" s="1212">
        <v>0.6</v>
      </c>
    </row>
    <row r="16" spans="1:69" s="961" customFormat="1" ht="24.95" customHeight="1">
      <c r="A16" s="1797"/>
      <c r="B16" s="1831" t="s">
        <v>46</v>
      </c>
      <c r="C16" s="1395" t="s">
        <v>47</v>
      </c>
      <c r="D16" s="1887">
        <v>12.150000000000002</v>
      </c>
      <c r="E16" s="1825">
        <f t="shared" si="7"/>
        <v>12.135</v>
      </c>
      <c r="F16" s="1825">
        <v>5.92</v>
      </c>
      <c r="G16" s="1825">
        <v>9.19</v>
      </c>
      <c r="H16" s="1811">
        <v>12.4</v>
      </c>
      <c r="I16" s="2259">
        <v>12.66</v>
      </c>
      <c r="J16" s="2259">
        <v>12.25</v>
      </c>
      <c r="K16" s="2259">
        <v>12</v>
      </c>
      <c r="L16" s="2259">
        <v>11.8</v>
      </c>
      <c r="M16" s="2259">
        <v>12.4</v>
      </c>
      <c r="N16" s="2259">
        <v>11.8</v>
      </c>
      <c r="O16" s="2259">
        <v>12.25</v>
      </c>
      <c r="P16" s="2259">
        <v>11.9</v>
      </c>
      <c r="Q16" s="2259">
        <v>11.9</v>
      </c>
      <c r="R16" s="2259">
        <v>12.24</v>
      </c>
      <c r="S16" s="2259">
        <v>12.26</v>
      </c>
      <c r="T16" s="2259">
        <v>12</v>
      </c>
      <c r="U16" s="2259">
        <v>12.23</v>
      </c>
      <c r="V16" s="2259">
        <v>12.2</v>
      </c>
      <c r="W16" s="1811">
        <f>AVERAGE(X16:AK16)</f>
        <v>12</v>
      </c>
      <c r="X16" s="1447">
        <v>12.2</v>
      </c>
      <c r="Y16" s="1447">
        <v>12</v>
      </c>
      <c r="Z16" s="1447">
        <v>12</v>
      </c>
      <c r="AA16" s="1447">
        <v>11.7</v>
      </c>
      <c r="AB16" s="1447">
        <v>12.2</v>
      </c>
      <c r="AC16" s="1447">
        <v>11.7</v>
      </c>
      <c r="AD16" s="1447">
        <v>12</v>
      </c>
      <c r="AE16" s="1447">
        <v>12</v>
      </c>
      <c r="AF16" s="1447">
        <v>12</v>
      </c>
      <c r="AG16" s="1447">
        <v>11.9</v>
      </c>
      <c r="AH16" s="1447">
        <v>12.1</v>
      </c>
      <c r="AI16" s="1447">
        <v>12</v>
      </c>
      <c r="AJ16" s="1447">
        <v>12</v>
      </c>
      <c r="AK16" s="1447">
        <v>12.2</v>
      </c>
      <c r="AL16" s="1847">
        <f t="shared" si="3"/>
        <v>102.05761316872426</v>
      </c>
      <c r="AM16" s="1847">
        <f t="shared" si="4"/>
        <v>102.18376596621343</v>
      </c>
      <c r="AN16" s="1847">
        <f t="shared" si="5"/>
        <v>96.774193548387103</v>
      </c>
      <c r="AO16" s="1825"/>
      <c r="AP16" s="1847">
        <v>12.66</v>
      </c>
      <c r="AQ16" s="1847">
        <v>12.25</v>
      </c>
      <c r="AR16" s="1847">
        <v>12</v>
      </c>
      <c r="AS16" s="1847">
        <v>11.8</v>
      </c>
      <c r="AT16" s="1847">
        <v>12.4</v>
      </c>
      <c r="AU16" s="1847">
        <v>11.8</v>
      </c>
      <c r="AV16" s="1847">
        <v>12.25</v>
      </c>
      <c r="AW16" s="1847">
        <v>11.9</v>
      </c>
      <c r="AX16" s="1847">
        <v>11.9</v>
      </c>
      <c r="AY16" s="1847">
        <v>12.24</v>
      </c>
      <c r="AZ16" s="1847">
        <v>12.26</v>
      </c>
      <c r="BA16" s="1847">
        <v>12</v>
      </c>
      <c r="BB16" s="1847">
        <v>12.23</v>
      </c>
      <c r="BC16" s="1847">
        <v>12.2</v>
      </c>
      <c r="BD16" s="1813" t="e">
        <f>D16/#REF!%</f>
        <v>#REF!</v>
      </c>
      <c r="BE16" s="1963" t="e">
        <f>D16/#REF!%</f>
        <v>#REF!</v>
      </c>
      <c r="BF16" s="1964">
        <f t="shared" si="6"/>
        <v>99.876543209876516</v>
      </c>
      <c r="BG16" s="1847">
        <v>12</v>
      </c>
      <c r="BH16" s="1847"/>
      <c r="BI16" s="943" t="e">
        <f>#REF!/#REF!*100</f>
        <v>#REF!</v>
      </c>
      <c r="BJ16" s="944" t="e">
        <f>#REF!/#REF!*100</f>
        <v>#REF!</v>
      </c>
      <c r="BK16" s="944" t="e">
        <f>#REF!/#REF!*100</f>
        <v>#REF!</v>
      </c>
      <c r="BL16" s="962" t="s">
        <v>673</v>
      </c>
      <c r="BM16" s="958"/>
      <c r="BN16" s="963"/>
      <c r="BO16" s="960"/>
      <c r="BP16" s="267">
        <v>14.5</v>
      </c>
      <c r="BQ16" s="1293">
        <v>12.14</v>
      </c>
    </row>
    <row r="17" spans="1:69" s="16" customFormat="1" ht="24">
      <c r="A17" s="1400"/>
      <c r="B17" s="1831" t="s">
        <v>327</v>
      </c>
      <c r="C17" s="1381" t="s">
        <v>328</v>
      </c>
      <c r="D17" s="1799">
        <v>109</v>
      </c>
      <c r="E17" s="1799">
        <v>110</v>
      </c>
      <c r="F17" s="1799">
        <v>110</v>
      </c>
      <c r="G17" s="1799">
        <v>106</v>
      </c>
      <c r="H17" s="1799">
        <v>110</v>
      </c>
      <c r="I17" s="1445"/>
      <c r="J17" s="1445"/>
      <c r="K17" s="1445"/>
      <c r="L17" s="1445"/>
      <c r="M17" s="1445"/>
      <c r="N17" s="1445"/>
      <c r="O17" s="1445"/>
      <c r="P17" s="1445"/>
      <c r="Q17" s="1445"/>
      <c r="R17" s="1445"/>
      <c r="S17" s="1445"/>
      <c r="T17" s="1445"/>
      <c r="U17" s="1445"/>
      <c r="V17" s="1445"/>
      <c r="W17" s="1799"/>
      <c r="X17" s="1445"/>
      <c r="Y17" s="1445"/>
      <c r="Z17" s="1445"/>
      <c r="AA17" s="1445"/>
      <c r="AB17" s="1445"/>
      <c r="AC17" s="1445"/>
      <c r="AD17" s="1445"/>
      <c r="AE17" s="1445"/>
      <c r="AF17" s="1445"/>
      <c r="AG17" s="1445"/>
      <c r="AH17" s="1445"/>
      <c r="AI17" s="1445"/>
      <c r="AJ17" s="1445"/>
      <c r="AK17" s="1445"/>
      <c r="AL17" s="1847">
        <f t="shared" si="3"/>
        <v>100.91743119266054</v>
      </c>
      <c r="AM17" s="1847">
        <f t="shared" si="4"/>
        <v>99.999999999999986</v>
      </c>
      <c r="AN17" s="1847">
        <f t="shared" si="5"/>
        <v>0</v>
      </c>
      <c r="AO17" s="1799"/>
      <c r="AP17" s="1799"/>
      <c r="AQ17" s="1799"/>
      <c r="AR17" s="1799"/>
      <c r="AS17" s="1799"/>
      <c r="AT17" s="1799"/>
      <c r="AU17" s="1799"/>
      <c r="AV17" s="1799"/>
      <c r="AW17" s="1799"/>
      <c r="AX17" s="1799"/>
      <c r="AY17" s="1799"/>
      <c r="AZ17" s="1799"/>
      <c r="BA17" s="1799"/>
      <c r="BB17" s="1799"/>
      <c r="BC17" s="1799"/>
      <c r="BD17" s="1813" t="e">
        <f>D17/#REF!%</f>
        <v>#REF!</v>
      </c>
      <c r="BE17" s="1963" t="e">
        <f>D17/#REF!%</f>
        <v>#REF!</v>
      </c>
      <c r="BF17" s="1964">
        <f t="shared" si="6"/>
        <v>100.91743119266054</v>
      </c>
      <c r="BG17" s="1799">
        <v>110</v>
      </c>
      <c r="BH17" s="1799"/>
      <c r="BI17" s="943" t="e">
        <f>#REF!/#REF!*100</f>
        <v>#REF!</v>
      </c>
      <c r="BJ17" s="944" t="e">
        <f>#REF!/#REF!*100</f>
        <v>#REF!</v>
      </c>
      <c r="BK17" s="944" t="e">
        <f>#REF!/#REF!*100</f>
        <v>#REF!</v>
      </c>
      <c r="BL17" s="950">
        <v>109</v>
      </c>
      <c r="BM17" s="966"/>
      <c r="BN17" s="937"/>
      <c r="BO17" s="947"/>
      <c r="BP17" s="949"/>
      <c r="BQ17" s="1215">
        <v>0</v>
      </c>
    </row>
    <row r="18" spans="1:69" s="573" customFormat="1" ht="26.45" hidden="1" customHeight="1">
      <c r="A18" s="1400"/>
      <c r="B18" s="1831" t="s">
        <v>329</v>
      </c>
      <c r="C18" s="1381" t="s">
        <v>330</v>
      </c>
      <c r="D18" s="1799"/>
      <c r="E18" s="1799"/>
      <c r="F18" s="1799"/>
      <c r="G18" s="1799"/>
      <c r="H18" s="1799"/>
      <c r="I18" s="1445"/>
      <c r="J18" s="1445"/>
      <c r="K18" s="1445"/>
      <c r="L18" s="1445"/>
      <c r="M18" s="1445"/>
      <c r="N18" s="1445"/>
      <c r="O18" s="1445"/>
      <c r="P18" s="1445"/>
      <c r="Q18" s="1445"/>
      <c r="R18" s="1445"/>
      <c r="S18" s="1445"/>
      <c r="T18" s="1445"/>
      <c r="U18" s="1445"/>
      <c r="V18" s="1445"/>
      <c r="W18" s="1799"/>
      <c r="X18" s="1445"/>
      <c r="Y18" s="1445"/>
      <c r="Z18" s="1445"/>
      <c r="AA18" s="1445"/>
      <c r="AB18" s="1445"/>
      <c r="AC18" s="1445"/>
      <c r="AD18" s="1445"/>
      <c r="AE18" s="1445"/>
      <c r="AF18" s="1445"/>
      <c r="AG18" s="1445"/>
      <c r="AH18" s="1445"/>
      <c r="AI18" s="1445"/>
      <c r="AJ18" s="1445"/>
      <c r="AK18" s="1445"/>
      <c r="AL18" s="1847" t="e">
        <f t="shared" si="3"/>
        <v>#DIV/0!</v>
      </c>
      <c r="AM18" s="1847" t="e">
        <f t="shared" si="4"/>
        <v>#DIV/0!</v>
      </c>
      <c r="AN18" s="1847" t="e">
        <f t="shared" si="5"/>
        <v>#DIV/0!</v>
      </c>
      <c r="AO18" s="1799"/>
      <c r="AP18" s="1799"/>
      <c r="AQ18" s="1799"/>
      <c r="AR18" s="1799"/>
      <c r="AS18" s="1799"/>
      <c r="AT18" s="1799"/>
      <c r="AU18" s="1799"/>
      <c r="AV18" s="1799"/>
      <c r="AW18" s="1799"/>
      <c r="AX18" s="1799"/>
      <c r="AY18" s="1799"/>
      <c r="AZ18" s="1799"/>
      <c r="BA18" s="1799"/>
      <c r="BB18" s="1799"/>
      <c r="BC18" s="1799"/>
      <c r="BD18" s="1813" t="e">
        <f>D18/#REF!%</f>
        <v>#REF!</v>
      </c>
      <c r="BE18" s="1963" t="e">
        <f>D18/#REF!%</f>
        <v>#REF!</v>
      </c>
      <c r="BF18" s="1964" t="e">
        <f t="shared" si="6"/>
        <v>#DIV/0!</v>
      </c>
      <c r="BG18" s="1847"/>
      <c r="BH18" s="1799"/>
      <c r="BI18" s="943" t="e">
        <f>#REF!/#REF!*100</f>
        <v>#REF!</v>
      </c>
      <c r="BJ18" s="944" t="e">
        <f>#REF!/#REF!*100</f>
        <v>#REF!</v>
      </c>
      <c r="BK18" s="944" t="e">
        <f>#REF!/#REF!*100</f>
        <v>#REF!</v>
      </c>
      <c r="BL18" s="950">
        <v>67</v>
      </c>
      <c r="BM18" s="967"/>
      <c r="BN18" s="196"/>
      <c r="BO18" s="968"/>
      <c r="BP18" s="969"/>
      <c r="BQ18" s="1197"/>
    </row>
    <row r="19" spans="1:69" ht="24.75" customHeight="1">
      <c r="A19" s="1707">
        <v>2</v>
      </c>
      <c r="B19" s="1836" t="s">
        <v>331</v>
      </c>
      <c r="C19" s="1381"/>
      <c r="D19" s="1799"/>
      <c r="E19" s="1799"/>
      <c r="F19" s="1799"/>
      <c r="G19" s="1799"/>
      <c r="H19" s="1799"/>
      <c r="I19" s="1445"/>
      <c r="J19" s="1445"/>
      <c r="K19" s="1445"/>
      <c r="L19" s="1445"/>
      <c r="M19" s="1445"/>
      <c r="N19" s="1445"/>
      <c r="O19" s="1445"/>
      <c r="P19" s="1445"/>
      <c r="Q19" s="1445"/>
      <c r="R19" s="1445"/>
      <c r="S19" s="1445"/>
      <c r="T19" s="1445"/>
      <c r="U19" s="1445"/>
      <c r="V19" s="1445"/>
      <c r="W19" s="1799"/>
      <c r="X19" s="1445"/>
      <c r="Y19" s="1445"/>
      <c r="Z19" s="1445"/>
      <c r="AA19" s="1445"/>
      <c r="AB19" s="1445"/>
      <c r="AC19" s="1445"/>
      <c r="AD19" s="1445"/>
      <c r="AE19" s="1445"/>
      <c r="AF19" s="1445"/>
      <c r="AG19" s="1445"/>
      <c r="AH19" s="1445"/>
      <c r="AI19" s="1445"/>
      <c r="AJ19" s="1445"/>
      <c r="AK19" s="1445"/>
      <c r="AL19" s="1847"/>
      <c r="AM19" s="1847"/>
      <c r="AN19" s="1847"/>
      <c r="AO19" s="1799"/>
      <c r="AP19" s="1799"/>
      <c r="AQ19" s="1799"/>
      <c r="AR19" s="1799"/>
      <c r="AS19" s="1799"/>
      <c r="AT19" s="1799"/>
      <c r="AU19" s="1799"/>
      <c r="AV19" s="1799"/>
      <c r="AW19" s="1799"/>
      <c r="AX19" s="1799"/>
      <c r="AY19" s="1799"/>
      <c r="AZ19" s="1799"/>
      <c r="BA19" s="1799"/>
      <c r="BB19" s="1799"/>
      <c r="BC19" s="1799"/>
      <c r="BD19" s="1813"/>
      <c r="BE19" s="1963"/>
      <c r="BF19" s="1964"/>
      <c r="BG19" s="1847"/>
      <c r="BH19" s="1799"/>
      <c r="BI19" s="943"/>
      <c r="BJ19" s="944"/>
      <c r="BK19" s="944"/>
      <c r="BL19" s="944"/>
      <c r="BM19" s="970"/>
      <c r="BN19" s="937"/>
      <c r="BO19" s="947"/>
      <c r="BP19" s="949"/>
    </row>
    <row r="20" spans="1:69" s="1180" customFormat="1" ht="39.950000000000003" customHeight="1">
      <c r="A20" s="1400"/>
      <c r="B20" s="1831" t="s">
        <v>332</v>
      </c>
      <c r="C20" s="1400" t="s">
        <v>26</v>
      </c>
      <c r="D20" s="1806">
        <v>70</v>
      </c>
      <c r="E20" s="1837">
        <f t="shared" ref="E20" si="8">SUM(AP20:BC20)/14</f>
        <v>70.5</v>
      </c>
      <c r="F20" s="1806">
        <v>70.52</v>
      </c>
      <c r="G20" s="1805">
        <v>70.69</v>
      </c>
      <c r="H20" s="1805">
        <v>71</v>
      </c>
      <c r="I20" s="1847">
        <v>74</v>
      </c>
      <c r="J20" s="1847">
        <v>73</v>
      </c>
      <c r="K20" s="1847">
        <v>73</v>
      </c>
      <c r="L20" s="1847">
        <v>70</v>
      </c>
      <c r="M20" s="1847">
        <v>73</v>
      </c>
      <c r="N20" s="1847">
        <v>69.5</v>
      </c>
      <c r="O20" s="1847">
        <v>69</v>
      </c>
      <c r="P20" s="1847">
        <v>68.7</v>
      </c>
      <c r="Q20" s="1847">
        <v>68.8</v>
      </c>
      <c r="R20" s="1847">
        <v>67.8</v>
      </c>
      <c r="S20" s="1847">
        <v>72</v>
      </c>
      <c r="T20" s="1847">
        <v>73</v>
      </c>
      <c r="U20" s="1847">
        <v>72.2</v>
      </c>
      <c r="V20" s="1847">
        <v>70</v>
      </c>
      <c r="W20" s="1811">
        <f>AVERAGE(X20:AK20)</f>
        <v>71.25</v>
      </c>
      <c r="X20" s="1847">
        <v>74</v>
      </c>
      <c r="Y20" s="1847">
        <v>73</v>
      </c>
      <c r="Z20" s="1847">
        <v>73</v>
      </c>
      <c r="AA20" s="1847">
        <v>70</v>
      </c>
      <c r="AB20" s="1847">
        <v>73</v>
      </c>
      <c r="AC20" s="1847">
        <v>69.5</v>
      </c>
      <c r="AD20" s="1847">
        <v>69</v>
      </c>
      <c r="AE20" s="1847">
        <v>69</v>
      </c>
      <c r="AF20" s="1847">
        <v>69</v>
      </c>
      <c r="AG20" s="1847">
        <v>68</v>
      </c>
      <c r="AH20" s="1847">
        <v>73</v>
      </c>
      <c r="AI20" s="1847">
        <v>74</v>
      </c>
      <c r="AJ20" s="1847">
        <v>73</v>
      </c>
      <c r="AK20" s="1847">
        <v>70</v>
      </c>
      <c r="AL20" s="1847">
        <f t="shared" si="3"/>
        <v>101.42857142857143</v>
      </c>
      <c r="AM20" s="1847">
        <f t="shared" si="4"/>
        <v>100.70921985815603</v>
      </c>
      <c r="AN20" s="1847">
        <f t="shared" si="5"/>
        <v>100.35211267605634</v>
      </c>
      <c r="AO20" s="1837"/>
      <c r="AP20" s="1674">
        <v>73.400000000000006</v>
      </c>
      <c r="AQ20" s="1674">
        <v>72.400000000000006</v>
      </c>
      <c r="AR20" s="1674">
        <v>70</v>
      </c>
      <c r="AS20" s="1674">
        <v>69.5</v>
      </c>
      <c r="AT20" s="1674">
        <v>72.7</v>
      </c>
      <c r="AU20" s="1674">
        <v>69</v>
      </c>
      <c r="AV20" s="1674">
        <v>69</v>
      </c>
      <c r="AW20" s="1674">
        <v>68</v>
      </c>
      <c r="AX20" s="1674">
        <v>70</v>
      </c>
      <c r="AY20" s="1674">
        <v>68.5</v>
      </c>
      <c r="AZ20" s="1674">
        <v>71</v>
      </c>
      <c r="BA20" s="1674">
        <v>72.5</v>
      </c>
      <c r="BB20" s="1674">
        <v>72</v>
      </c>
      <c r="BC20" s="1674">
        <v>69</v>
      </c>
      <c r="BD20" s="1813" t="e">
        <f>D20/#REF!%</f>
        <v>#REF!</v>
      </c>
      <c r="BE20" s="1963" t="e">
        <f>D20/#REF!%</f>
        <v>#REF!</v>
      </c>
      <c r="BF20" s="1964">
        <f>E20/D20%</f>
        <v>100.71428571428572</v>
      </c>
      <c r="BG20" s="1887">
        <v>70.5</v>
      </c>
      <c r="BH20" s="1799"/>
      <c r="BI20" s="943" t="e">
        <f>#REF!/#REF!*100</f>
        <v>#REF!</v>
      </c>
      <c r="BJ20" s="944" t="e">
        <f>#REF!/#REF!*100</f>
        <v>#REF!</v>
      </c>
      <c r="BK20" s="944" t="e">
        <f>#REF!/#REF!*100</f>
        <v>#REF!</v>
      </c>
      <c r="BL20" s="962" t="s">
        <v>674</v>
      </c>
      <c r="BM20" s="958"/>
      <c r="BN20" s="67"/>
      <c r="BO20" s="1178"/>
      <c r="BP20" s="1179">
        <v>69.5</v>
      </c>
      <c r="BQ20" s="1345">
        <v>71</v>
      </c>
    </row>
    <row r="21" spans="1:69" s="1180" customFormat="1" ht="39.950000000000003" customHeight="1">
      <c r="A21" s="1464"/>
      <c r="B21" s="1948" t="s">
        <v>333</v>
      </c>
      <c r="C21" s="1464" t="s">
        <v>26</v>
      </c>
      <c r="D21" s="1976">
        <v>19</v>
      </c>
      <c r="E21" s="1976">
        <v>18</v>
      </c>
      <c r="F21" s="1976">
        <v>28.4</v>
      </c>
      <c r="G21" s="2357">
        <v>28.1</v>
      </c>
      <c r="H21" s="2357">
        <v>25</v>
      </c>
      <c r="I21" s="2564">
        <v>17.399999999999999</v>
      </c>
      <c r="J21" s="2564">
        <v>21.7</v>
      </c>
      <c r="K21" s="2564">
        <v>28.9</v>
      </c>
      <c r="L21" s="2564">
        <v>29.7</v>
      </c>
      <c r="M21" s="2564">
        <v>17.399999999999999</v>
      </c>
      <c r="N21" s="2564">
        <v>26.6</v>
      </c>
      <c r="O21" s="2564">
        <v>25.8</v>
      </c>
      <c r="P21" s="2564">
        <v>28.8</v>
      </c>
      <c r="Q21" s="2564">
        <v>28.9</v>
      </c>
      <c r="R21" s="2564">
        <v>26.8</v>
      </c>
      <c r="S21" s="2564">
        <v>17.399999999999999</v>
      </c>
      <c r="T21" s="2564">
        <v>22.4</v>
      </c>
      <c r="U21" s="2564">
        <v>21.4</v>
      </c>
      <c r="V21" s="2564">
        <v>36.799999999999997</v>
      </c>
      <c r="W21" s="2275">
        <f>AVERAGE(X21:AK21)</f>
        <v>24</v>
      </c>
      <c r="X21" s="2564">
        <v>17.399999999999999</v>
      </c>
      <c r="Y21" s="2564">
        <v>19.7</v>
      </c>
      <c r="Z21" s="2564">
        <v>26.9</v>
      </c>
      <c r="AA21" s="2564">
        <v>28.7</v>
      </c>
      <c r="AB21" s="2564">
        <v>17.399999999999999</v>
      </c>
      <c r="AC21" s="2564">
        <v>21.6</v>
      </c>
      <c r="AD21" s="2564">
        <v>25.8</v>
      </c>
      <c r="AE21" s="2564">
        <v>26.8</v>
      </c>
      <c r="AF21" s="2564">
        <v>28.9</v>
      </c>
      <c r="AG21" s="2564">
        <v>26.8</v>
      </c>
      <c r="AH21" s="2564">
        <v>17.399999999999999</v>
      </c>
      <c r="AI21" s="2564">
        <v>22.4</v>
      </c>
      <c r="AJ21" s="2564">
        <v>21.4</v>
      </c>
      <c r="AK21" s="2564">
        <v>34.799999999999997</v>
      </c>
      <c r="AL21" s="2565">
        <f t="shared" si="3"/>
        <v>131.57894736842104</v>
      </c>
      <c r="AM21" s="2565">
        <f t="shared" si="4"/>
        <v>138.88888888888889</v>
      </c>
      <c r="AN21" s="2565">
        <f t="shared" si="5"/>
        <v>96</v>
      </c>
      <c r="AO21" s="1976"/>
      <c r="AP21" s="1976">
        <v>9</v>
      </c>
      <c r="AQ21" s="1976">
        <v>12.5</v>
      </c>
      <c r="AR21" s="1976">
        <v>17.8</v>
      </c>
      <c r="AS21" s="1976">
        <v>17.95</v>
      </c>
      <c r="AT21" s="1976">
        <v>14.2</v>
      </c>
      <c r="AU21" s="1976">
        <v>17.899999999999999</v>
      </c>
      <c r="AV21" s="1976">
        <v>17.600000000000001</v>
      </c>
      <c r="AW21" s="1976">
        <v>24.5</v>
      </c>
      <c r="AX21" s="1976">
        <v>17.899999999999999</v>
      </c>
      <c r="AY21" s="1976">
        <v>23.6</v>
      </c>
      <c r="AZ21" s="1976">
        <v>17.600000000000001</v>
      </c>
      <c r="BA21" s="1976">
        <v>18.8</v>
      </c>
      <c r="BB21" s="1976">
        <v>18.600000000000001</v>
      </c>
      <c r="BC21" s="1976">
        <v>33.799999999999997</v>
      </c>
      <c r="BD21" s="1977" t="e">
        <f>D21/#REF!%</f>
        <v>#REF!</v>
      </c>
      <c r="BE21" s="1978" t="e">
        <f>D21/#REF!%</f>
        <v>#REF!</v>
      </c>
      <c r="BF21" s="1979">
        <f>E21/D21%</f>
        <v>94.73684210526315</v>
      </c>
      <c r="BG21" s="1980">
        <v>18.7</v>
      </c>
      <c r="BH21" s="1975"/>
      <c r="BI21" s="971" t="e">
        <f>#REF!/#REF!*100</f>
        <v>#REF!</v>
      </c>
      <c r="BJ21" s="972" t="e">
        <f>#REF!/#REF!*100</f>
        <v>#REF!</v>
      </c>
      <c r="BK21" s="972" t="e">
        <f>#REF!/#REF!*100</f>
        <v>#REF!</v>
      </c>
      <c r="BL21" s="973">
        <v>19</v>
      </c>
      <c r="BM21" s="974"/>
      <c r="BN21" s="67"/>
      <c r="BO21" s="1178"/>
      <c r="BP21" s="1181">
        <v>19</v>
      </c>
      <c r="BQ21" s="1345">
        <v>18</v>
      </c>
    </row>
    <row r="22" spans="1:69" s="984" customFormat="1" hidden="1">
      <c r="A22" s="975">
        <v>3</v>
      </c>
      <c r="B22" s="976" t="s">
        <v>334</v>
      </c>
      <c r="C22" s="977"/>
      <c r="D22" s="978"/>
      <c r="E22" s="978"/>
      <c r="F22" s="978"/>
      <c r="G22" s="978"/>
      <c r="H22" s="978"/>
      <c r="I22" s="978"/>
      <c r="J22" s="978"/>
      <c r="K22" s="978"/>
      <c r="L22" s="978"/>
      <c r="M22" s="978"/>
      <c r="N22" s="978"/>
      <c r="O22" s="978"/>
      <c r="P22" s="978"/>
      <c r="Q22" s="978"/>
      <c r="R22" s="978"/>
      <c r="S22" s="978"/>
      <c r="T22" s="978"/>
      <c r="U22" s="978"/>
      <c r="V22" s="978"/>
      <c r="W22" s="978"/>
      <c r="X22" s="978"/>
      <c r="Y22" s="978"/>
      <c r="Z22" s="978"/>
      <c r="AA22" s="978"/>
      <c r="AB22" s="978"/>
      <c r="AC22" s="978"/>
      <c r="AD22" s="978"/>
      <c r="AE22" s="978"/>
      <c r="AF22" s="978"/>
      <c r="AG22" s="978"/>
      <c r="AH22" s="978"/>
      <c r="AI22" s="978"/>
      <c r="AJ22" s="978"/>
      <c r="AK22" s="978"/>
      <c r="AL22" s="978"/>
      <c r="AM22" s="978"/>
      <c r="AN22" s="978"/>
      <c r="AO22" s="978"/>
      <c r="AP22" s="978"/>
      <c r="AQ22" s="978"/>
      <c r="AR22" s="978"/>
      <c r="AS22" s="978"/>
      <c r="AT22" s="978"/>
      <c r="AU22" s="978"/>
      <c r="AV22" s="978"/>
      <c r="AW22" s="978"/>
      <c r="AX22" s="978"/>
      <c r="AY22" s="978"/>
      <c r="AZ22" s="978"/>
      <c r="BA22" s="978"/>
      <c r="BB22" s="978"/>
      <c r="BC22" s="978"/>
      <c r="BD22" s="980" t="e">
        <f>#REF!/#REF!%</f>
        <v>#REF!</v>
      </c>
      <c r="BE22" s="980" t="e">
        <f>#REF!/#REF!%</f>
        <v>#REF!</v>
      </c>
      <c r="BF22" s="980" t="e">
        <f>#REF!/#REF!%</f>
        <v>#REF!</v>
      </c>
      <c r="BG22" s="978"/>
      <c r="BH22" s="978"/>
      <c r="BI22" s="979"/>
      <c r="BJ22" s="979"/>
      <c r="BK22" s="979"/>
      <c r="BL22" s="979"/>
      <c r="BM22" s="981"/>
      <c r="BN22" s="982"/>
      <c r="BO22" s="983"/>
      <c r="BQ22" s="1213"/>
    </row>
    <row r="23" spans="1:69" s="984" customFormat="1" hidden="1">
      <c r="A23" s="985"/>
      <c r="B23" s="986" t="s">
        <v>335</v>
      </c>
      <c r="C23" s="987" t="s">
        <v>336</v>
      </c>
      <c r="D23" s="989"/>
      <c r="E23" s="989"/>
      <c r="F23" s="989"/>
      <c r="G23" s="989"/>
      <c r="H23" s="989"/>
      <c r="I23" s="989"/>
      <c r="J23" s="989"/>
      <c r="K23" s="989"/>
      <c r="L23" s="989"/>
      <c r="M23" s="989"/>
      <c r="N23" s="989"/>
      <c r="O23" s="989"/>
      <c r="P23" s="989"/>
      <c r="Q23" s="989"/>
      <c r="R23" s="989"/>
      <c r="S23" s="989"/>
      <c r="T23" s="989"/>
      <c r="U23" s="989"/>
      <c r="V23" s="989"/>
      <c r="W23" s="989"/>
      <c r="X23" s="989"/>
      <c r="Y23" s="989"/>
      <c r="Z23" s="989"/>
      <c r="AA23" s="989"/>
      <c r="AB23" s="989"/>
      <c r="AC23" s="989"/>
      <c r="AD23" s="989"/>
      <c r="AE23" s="989"/>
      <c r="AF23" s="989"/>
      <c r="AG23" s="989"/>
      <c r="AH23" s="989"/>
      <c r="AI23" s="989"/>
      <c r="AJ23" s="989"/>
      <c r="AK23" s="989"/>
      <c r="AL23" s="989"/>
      <c r="AM23" s="989"/>
      <c r="AN23" s="989"/>
      <c r="AO23" s="989"/>
      <c r="AP23" s="989"/>
      <c r="AQ23" s="989"/>
      <c r="AR23" s="989"/>
      <c r="AS23" s="989"/>
      <c r="AT23" s="989"/>
      <c r="AU23" s="989"/>
      <c r="AV23" s="989"/>
      <c r="AW23" s="989"/>
      <c r="AX23" s="989"/>
      <c r="AY23" s="989"/>
      <c r="AZ23" s="989"/>
      <c r="BA23" s="989"/>
      <c r="BB23" s="989"/>
      <c r="BC23" s="989"/>
      <c r="BD23" s="320" t="e">
        <f>#REF!/#REF!%</f>
        <v>#REF!</v>
      </c>
      <c r="BE23" s="320" t="e">
        <f>#REF!/#REF!%</f>
        <v>#REF!</v>
      </c>
      <c r="BF23" s="320" t="e">
        <f>#REF!/#REF!%</f>
        <v>#REF!</v>
      </c>
      <c r="BG23" s="989"/>
      <c r="BH23" s="989"/>
      <c r="BI23" s="990"/>
      <c r="BJ23" s="990"/>
      <c r="BK23" s="990"/>
      <c r="BL23" s="990"/>
      <c r="BM23" s="991"/>
      <c r="BN23" s="982"/>
      <c r="BO23" s="983"/>
      <c r="BQ23" s="1213"/>
    </row>
    <row r="24" spans="1:69" s="984" customFormat="1" hidden="1">
      <c r="A24" s="992"/>
      <c r="B24" s="993" t="s">
        <v>337</v>
      </c>
      <c r="C24" s="994" t="s">
        <v>336</v>
      </c>
      <c r="D24" s="988">
        <v>69.999999999999986</v>
      </c>
      <c r="E24" s="988"/>
      <c r="F24" s="988"/>
      <c r="G24" s="988"/>
      <c r="H24" s="988"/>
      <c r="I24" s="988"/>
      <c r="J24" s="988"/>
      <c r="K24" s="988"/>
      <c r="L24" s="988"/>
      <c r="M24" s="988"/>
      <c r="N24" s="988"/>
      <c r="O24" s="988"/>
      <c r="P24" s="988"/>
      <c r="Q24" s="988"/>
      <c r="R24" s="988"/>
      <c r="S24" s="988"/>
      <c r="T24" s="988"/>
      <c r="U24" s="988"/>
      <c r="V24" s="988"/>
      <c r="W24" s="988"/>
      <c r="X24" s="988"/>
      <c r="Y24" s="988"/>
      <c r="Z24" s="988"/>
      <c r="AA24" s="988"/>
      <c r="AB24" s="988"/>
      <c r="AC24" s="988"/>
      <c r="AD24" s="988"/>
      <c r="AE24" s="988"/>
      <c r="AF24" s="988"/>
      <c r="AG24" s="988"/>
      <c r="AH24" s="988"/>
      <c r="AI24" s="988"/>
      <c r="AJ24" s="988"/>
      <c r="AK24" s="988"/>
      <c r="AL24" s="988"/>
      <c r="AM24" s="988"/>
      <c r="AN24" s="988"/>
      <c r="AO24" s="988"/>
      <c r="AP24" s="988"/>
      <c r="AQ24" s="988"/>
      <c r="AR24" s="988"/>
      <c r="AS24" s="988"/>
      <c r="AT24" s="988"/>
      <c r="AU24" s="988"/>
      <c r="AV24" s="988"/>
      <c r="AW24" s="988"/>
      <c r="AX24" s="988"/>
      <c r="AY24" s="988"/>
      <c r="AZ24" s="988"/>
      <c r="BA24" s="988"/>
      <c r="BB24" s="988"/>
      <c r="BC24" s="988"/>
      <c r="BD24" s="320" t="e">
        <f>#REF!/#REF!%</f>
        <v>#REF!</v>
      </c>
      <c r="BE24" s="320" t="e">
        <f>#REF!/#REF!%</f>
        <v>#REF!</v>
      </c>
      <c r="BF24" s="320" t="e">
        <f>#REF!/#REF!%</f>
        <v>#REF!</v>
      </c>
      <c r="BG24" s="988"/>
      <c r="BH24" s="988"/>
      <c r="BI24" s="995"/>
      <c r="BJ24" s="995"/>
      <c r="BK24" s="995"/>
      <c r="BL24" s="995"/>
      <c r="BM24" s="991"/>
      <c r="BN24" s="982"/>
      <c r="BO24" s="983"/>
      <c r="BQ24" s="1213"/>
    </row>
    <row r="25" spans="1:69" s="1001" customFormat="1" hidden="1">
      <c r="A25" s="985"/>
      <c r="B25" s="986" t="s">
        <v>338</v>
      </c>
      <c r="C25" s="987" t="s">
        <v>336</v>
      </c>
      <c r="D25" s="996">
        <v>19</v>
      </c>
      <c r="E25" s="996"/>
      <c r="F25" s="996"/>
      <c r="G25" s="996"/>
      <c r="H25" s="996"/>
      <c r="I25" s="996"/>
      <c r="J25" s="996"/>
      <c r="K25" s="996"/>
      <c r="L25" s="996"/>
      <c r="M25" s="996"/>
      <c r="N25" s="996"/>
      <c r="O25" s="996"/>
      <c r="P25" s="996"/>
      <c r="Q25" s="996"/>
      <c r="R25" s="996"/>
      <c r="S25" s="996"/>
      <c r="T25" s="996"/>
      <c r="U25" s="996"/>
      <c r="V25" s="996"/>
      <c r="W25" s="996"/>
      <c r="X25" s="996"/>
      <c r="Y25" s="996"/>
      <c r="Z25" s="996"/>
      <c r="AA25" s="996"/>
      <c r="AB25" s="996"/>
      <c r="AC25" s="996"/>
      <c r="AD25" s="996"/>
      <c r="AE25" s="996"/>
      <c r="AF25" s="996"/>
      <c r="AG25" s="996"/>
      <c r="AH25" s="996"/>
      <c r="AI25" s="996"/>
      <c r="AJ25" s="996"/>
      <c r="AK25" s="996"/>
      <c r="AL25" s="996"/>
      <c r="AM25" s="996"/>
      <c r="AN25" s="996"/>
      <c r="AO25" s="996"/>
      <c r="AP25" s="996"/>
      <c r="AQ25" s="996"/>
      <c r="AR25" s="996"/>
      <c r="AS25" s="996"/>
      <c r="AT25" s="996"/>
      <c r="AU25" s="996"/>
      <c r="AV25" s="996"/>
      <c r="AW25" s="996"/>
      <c r="AX25" s="996"/>
      <c r="AY25" s="996"/>
      <c r="AZ25" s="996"/>
      <c r="BA25" s="996"/>
      <c r="BB25" s="996"/>
      <c r="BC25" s="996"/>
      <c r="BD25" s="320" t="e">
        <f>#REF!/#REF!%</f>
        <v>#REF!</v>
      </c>
      <c r="BE25" s="320" t="e">
        <f>#REF!/#REF!%</f>
        <v>#REF!</v>
      </c>
      <c r="BF25" s="320" t="e">
        <f>#REF!/#REF!%</f>
        <v>#REF!</v>
      </c>
      <c r="BG25" s="996"/>
      <c r="BH25" s="996"/>
      <c r="BI25" s="997"/>
      <c r="BJ25" s="997"/>
      <c r="BK25" s="997"/>
      <c r="BL25" s="997"/>
      <c r="BM25" s="998"/>
      <c r="BN25" s="999"/>
      <c r="BO25" s="1000"/>
      <c r="BQ25" s="1214"/>
    </row>
    <row r="26" spans="1:69" s="984" customFormat="1" hidden="1">
      <c r="A26" s="992"/>
      <c r="B26" s="993" t="s">
        <v>339</v>
      </c>
      <c r="C26" s="994" t="s">
        <v>336</v>
      </c>
      <c r="D26" s="988"/>
      <c r="E26" s="988"/>
      <c r="F26" s="988"/>
      <c r="G26" s="988"/>
      <c r="H26" s="988"/>
      <c r="I26" s="988"/>
      <c r="J26" s="988"/>
      <c r="K26" s="988"/>
      <c r="L26" s="988"/>
      <c r="M26" s="988"/>
      <c r="N26" s="988"/>
      <c r="O26" s="988"/>
      <c r="P26" s="988"/>
      <c r="Q26" s="988"/>
      <c r="R26" s="988"/>
      <c r="S26" s="988"/>
      <c r="T26" s="988"/>
      <c r="U26" s="988"/>
      <c r="V26" s="988"/>
      <c r="W26" s="988"/>
      <c r="X26" s="988"/>
      <c r="Y26" s="988"/>
      <c r="Z26" s="988"/>
      <c r="AA26" s="988"/>
      <c r="AB26" s="988"/>
      <c r="AC26" s="988"/>
      <c r="AD26" s="988"/>
      <c r="AE26" s="988"/>
      <c r="AF26" s="988"/>
      <c r="AG26" s="988"/>
      <c r="AH26" s="988"/>
      <c r="AI26" s="988"/>
      <c r="AJ26" s="988"/>
      <c r="AK26" s="988"/>
      <c r="AL26" s="988"/>
      <c r="AM26" s="988"/>
      <c r="AN26" s="988"/>
      <c r="AO26" s="988"/>
      <c r="AP26" s="988"/>
      <c r="AQ26" s="988"/>
      <c r="AR26" s="988"/>
      <c r="AS26" s="988"/>
      <c r="AT26" s="988"/>
      <c r="AU26" s="988"/>
      <c r="AV26" s="988"/>
      <c r="AW26" s="988"/>
      <c r="AX26" s="988"/>
      <c r="AY26" s="988"/>
      <c r="AZ26" s="988"/>
      <c r="BA26" s="988"/>
      <c r="BB26" s="988"/>
      <c r="BC26" s="988"/>
      <c r="BD26" s="320" t="e">
        <f>#REF!/#REF!%</f>
        <v>#REF!</v>
      </c>
      <c r="BE26" s="320" t="e">
        <f>#REF!/#REF!%</f>
        <v>#REF!</v>
      </c>
      <c r="BF26" s="320" t="e">
        <f>#REF!/#REF!%</f>
        <v>#REF!</v>
      </c>
      <c r="BG26" s="988"/>
      <c r="BH26" s="988"/>
      <c r="BI26" s="995"/>
      <c r="BJ26" s="995"/>
      <c r="BK26" s="995"/>
      <c r="BL26" s="995"/>
      <c r="BM26" s="991"/>
      <c r="BN26" s="982"/>
      <c r="BO26" s="983"/>
      <c r="BQ26" s="1213"/>
    </row>
    <row r="27" spans="1:69" s="1001" customFormat="1" hidden="1">
      <c r="A27" s="985"/>
      <c r="B27" s="986" t="s">
        <v>340</v>
      </c>
      <c r="C27" s="987" t="s">
        <v>336</v>
      </c>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996"/>
      <c r="AL27" s="996"/>
      <c r="AM27" s="996"/>
      <c r="AN27" s="996"/>
      <c r="AO27" s="996"/>
      <c r="AP27" s="996"/>
      <c r="AQ27" s="996"/>
      <c r="AR27" s="996"/>
      <c r="AS27" s="996"/>
      <c r="AT27" s="996"/>
      <c r="AU27" s="996"/>
      <c r="AV27" s="996"/>
      <c r="AW27" s="996"/>
      <c r="AX27" s="996"/>
      <c r="AY27" s="996"/>
      <c r="AZ27" s="996"/>
      <c r="BA27" s="996"/>
      <c r="BB27" s="996"/>
      <c r="BC27" s="996"/>
      <c r="BD27" s="320" t="e">
        <f>#REF!/#REF!%</f>
        <v>#REF!</v>
      </c>
      <c r="BE27" s="320" t="e">
        <f>#REF!/#REF!%</f>
        <v>#REF!</v>
      </c>
      <c r="BF27" s="320" t="e">
        <f>#REF!/#REF!%</f>
        <v>#REF!</v>
      </c>
      <c r="BG27" s="996"/>
      <c r="BH27" s="996"/>
      <c r="BI27" s="997"/>
      <c r="BJ27" s="997"/>
      <c r="BK27" s="997"/>
      <c r="BL27" s="997"/>
      <c r="BM27" s="998"/>
      <c r="BN27" s="999"/>
      <c r="BO27" s="1000"/>
      <c r="BQ27" s="1214"/>
    </row>
    <row r="28" spans="1:69" s="984" customFormat="1" hidden="1">
      <c r="A28" s="992"/>
      <c r="B28" s="993" t="s">
        <v>341</v>
      </c>
      <c r="C28" s="994" t="s">
        <v>336</v>
      </c>
      <c r="D28" s="988"/>
      <c r="E28" s="988"/>
      <c r="F28" s="988"/>
      <c r="G28" s="988"/>
      <c r="H28" s="988"/>
      <c r="I28" s="988"/>
      <c r="J28" s="988"/>
      <c r="K28" s="988"/>
      <c r="L28" s="988"/>
      <c r="M28" s="988"/>
      <c r="N28" s="988"/>
      <c r="O28" s="988"/>
      <c r="P28" s="988"/>
      <c r="Q28" s="988"/>
      <c r="R28" s="988"/>
      <c r="S28" s="988"/>
      <c r="T28" s="988"/>
      <c r="U28" s="988"/>
      <c r="V28" s="988"/>
      <c r="W28" s="988"/>
      <c r="X28" s="988"/>
      <c r="Y28" s="988"/>
      <c r="Z28" s="988"/>
      <c r="AA28" s="988"/>
      <c r="AB28" s="988"/>
      <c r="AC28" s="988"/>
      <c r="AD28" s="988"/>
      <c r="AE28" s="988"/>
      <c r="AF28" s="988"/>
      <c r="AG28" s="988"/>
      <c r="AH28" s="988"/>
      <c r="AI28" s="988"/>
      <c r="AJ28" s="988"/>
      <c r="AK28" s="988"/>
      <c r="AL28" s="988"/>
      <c r="AM28" s="988"/>
      <c r="AN28" s="988"/>
      <c r="AO28" s="988"/>
      <c r="AP28" s="988"/>
      <c r="AQ28" s="988"/>
      <c r="AR28" s="988"/>
      <c r="AS28" s="988"/>
      <c r="AT28" s="988"/>
      <c r="AU28" s="988"/>
      <c r="AV28" s="988"/>
      <c r="AW28" s="988"/>
      <c r="AX28" s="988"/>
      <c r="AY28" s="988"/>
      <c r="AZ28" s="988"/>
      <c r="BA28" s="988"/>
      <c r="BB28" s="988"/>
      <c r="BC28" s="988"/>
      <c r="BD28" s="320" t="e">
        <f>#REF!/#REF!%</f>
        <v>#REF!</v>
      </c>
      <c r="BE28" s="320" t="e">
        <f>#REF!/#REF!%</f>
        <v>#REF!</v>
      </c>
      <c r="BF28" s="320" t="e">
        <f>#REF!/#REF!%</f>
        <v>#REF!</v>
      </c>
      <c r="BG28" s="988"/>
      <c r="BH28" s="988"/>
      <c r="BI28" s="995"/>
      <c r="BJ28" s="995"/>
      <c r="BK28" s="995"/>
      <c r="BL28" s="995"/>
      <c r="BM28" s="991"/>
      <c r="BN28" s="982"/>
      <c r="BO28" s="983"/>
      <c r="BQ28" s="1213"/>
    </row>
    <row r="29" spans="1:69" ht="16.5" hidden="1" thickBot="1">
      <c r="A29" s="1002"/>
      <c r="B29" s="1003"/>
      <c r="C29" s="1004"/>
      <c r="D29" s="1006"/>
      <c r="E29" s="1006"/>
      <c r="F29" s="1006"/>
      <c r="G29" s="1006"/>
      <c r="H29" s="1006"/>
      <c r="I29" s="1006"/>
      <c r="J29" s="1006"/>
      <c r="K29" s="1006"/>
      <c r="L29" s="1006"/>
      <c r="M29" s="1006"/>
      <c r="N29" s="1006"/>
      <c r="O29" s="1006"/>
      <c r="P29" s="1006"/>
      <c r="Q29" s="1006"/>
      <c r="R29" s="1006"/>
      <c r="S29" s="1006"/>
      <c r="T29" s="1006"/>
      <c r="U29" s="1006"/>
      <c r="V29" s="1006"/>
      <c r="W29" s="1006"/>
      <c r="X29" s="1006"/>
      <c r="Y29" s="1006"/>
      <c r="Z29" s="1006"/>
      <c r="AA29" s="1006"/>
      <c r="AB29" s="1006"/>
      <c r="AC29" s="1006"/>
      <c r="AD29" s="1006"/>
      <c r="AE29" s="1006"/>
      <c r="AF29" s="1006"/>
      <c r="AG29" s="1006"/>
      <c r="AH29" s="1006"/>
      <c r="AI29" s="1006"/>
      <c r="AJ29" s="1006"/>
      <c r="AK29" s="1006"/>
      <c r="AL29" s="1006"/>
      <c r="AM29" s="1006"/>
      <c r="AN29" s="1006"/>
      <c r="AO29" s="1006"/>
      <c r="AP29" s="1003"/>
      <c r="AQ29" s="1003"/>
      <c r="AR29" s="1003"/>
      <c r="AS29" s="1003"/>
      <c r="AT29" s="1003"/>
      <c r="AU29" s="1003"/>
      <c r="AV29" s="1003"/>
      <c r="AW29" s="1003"/>
      <c r="AX29" s="1003"/>
      <c r="AY29" s="1003"/>
      <c r="AZ29" s="1003"/>
      <c r="BA29" s="1003"/>
      <c r="BB29" s="1003"/>
      <c r="BC29" s="1003"/>
      <c r="BD29" s="320" t="e">
        <f>#REF!/#REF!%</f>
        <v>#REF!</v>
      </c>
      <c r="BE29" s="320" t="e">
        <f>#REF!/#REF!%</f>
        <v>#REF!</v>
      </c>
      <c r="BF29" s="320" t="e">
        <f>#REF!/#REF!%</f>
        <v>#REF!</v>
      </c>
      <c r="BG29" s="1003"/>
      <c r="BH29" s="1003"/>
      <c r="BI29" s="1005"/>
      <c r="BJ29" s="1005"/>
      <c r="BK29" s="1005"/>
      <c r="BL29" s="1005"/>
      <c r="BM29" s="1007"/>
    </row>
    <row r="30" spans="1:69" ht="15.75" customHeight="1">
      <c r="A30" s="643"/>
      <c r="B30" s="799"/>
      <c r="C30" s="799"/>
    </row>
    <row r="31" spans="1:69" ht="15.75" customHeight="1">
      <c r="A31" s="643"/>
      <c r="B31" s="1009"/>
      <c r="C31" s="799"/>
    </row>
    <row r="32" spans="1:69" ht="15.75" customHeight="1">
      <c r="A32" s="643"/>
      <c r="B32" s="799"/>
      <c r="C32" s="799"/>
    </row>
    <row r="33" spans="1:65" ht="15.75" customHeight="1">
      <c r="A33" s="643"/>
      <c r="B33" s="799"/>
      <c r="C33" s="799"/>
    </row>
    <row r="34" spans="1:65" ht="15.75" customHeight="1">
      <c r="A34" s="643"/>
      <c r="B34" s="799"/>
      <c r="C34" s="799"/>
    </row>
    <row r="35" spans="1:65" ht="15.75" customHeight="1">
      <c r="A35" s="643"/>
      <c r="B35" s="799"/>
      <c r="C35" s="799"/>
    </row>
    <row r="36" spans="1:65" ht="16.5" customHeight="1">
      <c r="A36" s="643"/>
      <c r="B36" s="799"/>
      <c r="C36" s="799"/>
      <c r="BM36" s="18"/>
    </row>
    <row r="37" spans="1:65" ht="15.75" customHeight="1">
      <c r="A37" s="643"/>
      <c r="B37" s="799"/>
      <c r="C37" s="799"/>
    </row>
    <row r="38" spans="1:65" ht="15.75" customHeight="1">
      <c r="A38" s="643"/>
      <c r="B38" s="799"/>
      <c r="C38" s="799"/>
    </row>
    <row r="39" spans="1:65" ht="15.75" customHeight="1">
      <c r="A39" s="643"/>
      <c r="B39" s="799"/>
      <c r="C39" s="799"/>
    </row>
    <row r="40" spans="1:65" ht="15.75" customHeight="1">
      <c r="A40" s="643"/>
      <c r="B40" s="799"/>
      <c r="C40" s="799"/>
    </row>
    <row r="41" spans="1:65" ht="15.75" customHeight="1">
      <c r="A41" s="643"/>
      <c r="B41" s="799"/>
      <c r="C41" s="799"/>
    </row>
    <row r="42" spans="1:65" ht="15.75" customHeight="1">
      <c r="A42" s="643"/>
      <c r="B42" s="799"/>
      <c r="C42" s="799"/>
    </row>
    <row r="43" spans="1:65" ht="15.75" customHeight="1">
      <c r="A43" s="643"/>
      <c r="B43" s="799"/>
      <c r="C43" s="799"/>
    </row>
    <row r="44" spans="1:65" ht="15.75" customHeight="1">
      <c r="A44" s="643"/>
      <c r="B44" s="799"/>
      <c r="C44" s="799"/>
    </row>
    <row r="45" spans="1:65" ht="15.75" customHeight="1">
      <c r="A45" s="643"/>
      <c r="B45" s="799"/>
      <c r="C45" s="799"/>
    </row>
    <row r="46" spans="1:65" ht="15.75" customHeight="1">
      <c r="A46" s="643"/>
      <c r="B46" s="799"/>
      <c r="C46" s="799"/>
    </row>
    <row r="47" spans="1:65" ht="15.75" customHeight="1">
      <c r="A47" s="643"/>
      <c r="B47" s="799"/>
      <c r="C47" s="799"/>
    </row>
    <row r="48" spans="1:65" ht="15.75" customHeight="1">
      <c r="A48" s="643"/>
      <c r="B48" s="799"/>
      <c r="C48" s="799"/>
    </row>
    <row r="49" spans="1:3" ht="15.75" customHeight="1">
      <c r="A49" s="643"/>
      <c r="B49" s="799"/>
      <c r="C49" s="799"/>
    </row>
    <row r="50" spans="1:3" ht="15.75" customHeight="1">
      <c r="A50" s="643"/>
      <c r="B50" s="799"/>
      <c r="C50" s="799"/>
    </row>
    <row r="51" spans="1:3" ht="15.75" customHeight="1">
      <c r="A51" s="643"/>
      <c r="B51" s="799"/>
      <c r="C51" s="799"/>
    </row>
    <row r="52" spans="1:3" ht="15.75" customHeight="1">
      <c r="A52" s="643"/>
      <c r="B52" s="799"/>
      <c r="C52" s="799"/>
    </row>
    <row r="53" spans="1:3" ht="15.75" customHeight="1">
      <c r="A53" s="643"/>
      <c r="B53" s="799"/>
      <c r="C53" s="799"/>
    </row>
    <row r="54" spans="1:3" ht="15.75" customHeight="1">
      <c r="A54" s="643"/>
      <c r="B54" s="799"/>
      <c r="C54" s="799"/>
    </row>
    <row r="55" spans="1:3" ht="15.75" customHeight="1">
      <c r="A55" s="643"/>
      <c r="B55" s="799"/>
      <c r="C55" s="799"/>
    </row>
    <row r="56" spans="1:3" ht="15.75" customHeight="1">
      <c r="A56" s="643"/>
      <c r="B56" s="799"/>
      <c r="C56" s="799"/>
    </row>
    <row r="57" spans="1:3" ht="15.75" customHeight="1">
      <c r="A57" s="643"/>
      <c r="B57" s="799"/>
      <c r="C57" s="799"/>
    </row>
    <row r="58" spans="1:3" ht="15.75" customHeight="1">
      <c r="A58" s="643"/>
      <c r="B58" s="799"/>
      <c r="C58" s="799"/>
    </row>
    <row r="59" spans="1:3" ht="15.75" customHeight="1">
      <c r="A59" s="643"/>
      <c r="B59" s="799"/>
      <c r="C59" s="799"/>
    </row>
    <row r="60" spans="1:3" ht="15.75" customHeight="1">
      <c r="A60" s="643"/>
      <c r="B60" s="799"/>
      <c r="C60" s="799"/>
    </row>
    <row r="61" spans="1:3" ht="15.75" customHeight="1">
      <c r="A61" s="643"/>
      <c r="B61" s="799"/>
      <c r="C61" s="799"/>
    </row>
    <row r="62" spans="1:3" ht="15.75" customHeight="1">
      <c r="A62" s="643"/>
      <c r="B62" s="799"/>
      <c r="C62" s="799"/>
    </row>
    <row r="63" spans="1:3" ht="15.75" customHeight="1">
      <c r="A63" s="643"/>
      <c r="B63" s="799"/>
      <c r="C63" s="799"/>
    </row>
    <row r="64" spans="1:3" ht="15.75" customHeight="1">
      <c r="A64" s="643"/>
      <c r="B64" s="799"/>
      <c r="C64" s="799"/>
    </row>
    <row r="65" spans="1:3" ht="15.75" customHeight="1">
      <c r="A65" s="643"/>
      <c r="B65" s="799"/>
      <c r="C65" s="799"/>
    </row>
    <row r="66" spans="1:3" ht="15.75" customHeight="1">
      <c r="A66" s="643"/>
      <c r="B66" s="799"/>
      <c r="C66" s="799"/>
    </row>
    <row r="67" spans="1:3" ht="15.75" customHeight="1">
      <c r="A67" s="643"/>
      <c r="B67" s="799"/>
      <c r="C67" s="799"/>
    </row>
    <row r="68" spans="1:3" ht="15.75" customHeight="1">
      <c r="A68" s="643"/>
      <c r="B68" s="799"/>
      <c r="C68" s="799"/>
    </row>
    <row r="69" spans="1:3" ht="15.75" customHeight="1">
      <c r="A69" s="643"/>
      <c r="B69" s="799"/>
      <c r="C69" s="799"/>
    </row>
    <row r="70" spans="1:3" ht="15.75" customHeight="1">
      <c r="A70" s="643"/>
      <c r="B70" s="799"/>
      <c r="C70" s="799"/>
    </row>
    <row r="71" spans="1:3" ht="15.75" customHeight="1">
      <c r="A71" s="643"/>
      <c r="B71" s="799"/>
      <c r="C71" s="799"/>
    </row>
    <row r="72" spans="1:3" ht="15.75" customHeight="1">
      <c r="A72" s="643"/>
      <c r="B72" s="799"/>
      <c r="C72" s="799"/>
    </row>
    <row r="73" spans="1:3" ht="15.75" customHeight="1">
      <c r="A73" s="643"/>
      <c r="B73" s="799"/>
      <c r="C73" s="799"/>
    </row>
    <row r="74" spans="1:3" ht="15.75" customHeight="1">
      <c r="A74" s="643"/>
      <c r="B74" s="799"/>
      <c r="C74" s="799"/>
    </row>
    <row r="75" spans="1:3" ht="15.75" customHeight="1">
      <c r="A75" s="643"/>
      <c r="B75" s="799"/>
      <c r="C75" s="799"/>
    </row>
    <row r="76" spans="1:3" ht="15.75" customHeight="1">
      <c r="A76" s="643"/>
      <c r="B76" s="799"/>
      <c r="C76" s="799"/>
    </row>
    <row r="77" spans="1:3" ht="15.75" customHeight="1">
      <c r="A77" s="643"/>
      <c r="B77" s="799"/>
      <c r="C77" s="799"/>
    </row>
    <row r="78" spans="1:3" ht="15.75" customHeight="1">
      <c r="A78" s="643"/>
      <c r="B78" s="799"/>
      <c r="C78" s="799"/>
    </row>
    <row r="79" spans="1:3" ht="15.75" customHeight="1">
      <c r="A79" s="643"/>
      <c r="B79" s="799"/>
      <c r="C79" s="799"/>
    </row>
    <row r="80" spans="1:3" ht="15.75" customHeight="1">
      <c r="A80" s="643"/>
      <c r="B80" s="799"/>
      <c r="C80" s="799"/>
    </row>
    <row r="81" spans="1:3" ht="15.75" customHeight="1">
      <c r="A81" s="643"/>
      <c r="B81" s="799"/>
      <c r="C81" s="799"/>
    </row>
    <row r="82" spans="1:3" ht="15.75" customHeight="1">
      <c r="A82" s="643"/>
      <c r="B82" s="799"/>
      <c r="C82" s="799"/>
    </row>
    <row r="83" spans="1:3" ht="15.75" customHeight="1">
      <c r="A83" s="643"/>
      <c r="B83" s="799"/>
      <c r="C83" s="799"/>
    </row>
    <row r="84" spans="1:3" ht="15.75" customHeight="1">
      <c r="A84" s="643"/>
      <c r="B84" s="799"/>
      <c r="C84" s="799"/>
    </row>
    <row r="85" spans="1:3" ht="15.75" customHeight="1">
      <c r="A85" s="643"/>
      <c r="B85" s="799"/>
      <c r="C85" s="799"/>
    </row>
    <row r="86" spans="1:3" ht="15.75" customHeight="1">
      <c r="A86" s="643"/>
      <c r="B86" s="799"/>
      <c r="C86" s="799"/>
    </row>
    <row r="87" spans="1:3" ht="15.75" customHeight="1">
      <c r="A87" s="643"/>
      <c r="B87" s="799"/>
      <c r="C87" s="799"/>
    </row>
    <row r="88" spans="1:3" ht="15.75" customHeight="1">
      <c r="A88" s="643"/>
      <c r="B88" s="799"/>
      <c r="C88" s="799"/>
    </row>
    <row r="89" spans="1:3" ht="15.75" customHeight="1">
      <c r="A89" s="643"/>
      <c r="B89" s="799"/>
      <c r="C89" s="799"/>
    </row>
    <row r="90" spans="1:3" ht="15.75" customHeight="1">
      <c r="A90" s="643"/>
      <c r="B90" s="799"/>
      <c r="C90" s="799"/>
    </row>
    <row r="91" spans="1:3" ht="15.75" customHeight="1">
      <c r="A91" s="643"/>
      <c r="B91" s="799"/>
      <c r="C91" s="799"/>
    </row>
    <row r="92" spans="1:3" ht="15.75" customHeight="1">
      <c r="A92" s="643"/>
      <c r="B92" s="799"/>
      <c r="C92" s="799"/>
    </row>
    <row r="93" spans="1:3" ht="15.75" customHeight="1">
      <c r="A93" s="643"/>
      <c r="B93" s="799"/>
      <c r="C93" s="799"/>
    </row>
    <row r="94" spans="1:3" ht="15.75" customHeight="1">
      <c r="A94" s="643"/>
      <c r="B94" s="799"/>
      <c r="C94" s="799"/>
    </row>
    <row r="95" spans="1:3" ht="15.75" customHeight="1">
      <c r="A95" s="643"/>
      <c r="B95" s="799"/>
      <c r="C95" s="799"/>
    </row>
    <row r="96" spans="1:3" ht="15.75" customHeight="1">
      <c r="A96" s="643"/>
      <c r="B96" s="799"/>
      <c r="C96" s="799"/>
    </row>
    <row r="97" spans="1:3" ht="15.75" customHeight="1">
      <c r="A97" s="643"/>
      <c r="B97" s="799"/>
      <c r="C97" s="799"/>
    </row>
    <row r="98" spans="1:3" ht="15.75" customHeight="1">
      <c r="A98" s="643"/>
      <c r="B98" s="799"/>
      <c r="C98" s="799"/>
    </row>
    <row r="99" spans="1:3" ht="15.75" customHeight="1">
      <c r="A99" s="643"/>
      <c r="B99" s="799"/>
      <c r="C99" s="799"/>
    </row>
    <row r="100" spans="1:3" ht="15.75" customHeight="1">
      <c r="A100" s="643"/>
      <c r="B100" s="799"/>
      <c r="C100" s="799"/>
    </row>
    <row r="101" spans="1:3" ht="15.75" customHeight="1">
      <c r="A101" s="643"/>
      <c r="B101" s="799"/>
      <c r="C101" s="799"/>
    </row>
    <row r="102" spans="1:3" ht="15.75" customHeight="1">
      <c r="A102" s="643"/>
      <c r="B102" s="799"/>
      <c r="C102" s="799"/>
    </row>
    <row r="103" spans="1:3" ht="15.75" customHeight="1">
      <c r="A103" s="643"/>
      <c r="B103" s="799"/>
      <c r="C103" s="799"/>
    </row>
    <row r="104" spans="1:3" ht="15.75" customHeight="1">
      <c r="A104" s="643"/>
      <c r="B104" s="799"/>
      <c r="C104" s="799"/>
    </row>
    <row r="105" spans="1:3" ht="15.75" customHeight="1">
      <c r="A105" s="643"/>
      <c r="B105" s="799"/>
      <c r="C105" s="799"/>
    </row>
    <row r="106" spans="1:3" ht="15.75" customHeight="1">
      <c r="A106" s="643"/>
      <c r="B106" s="799"/>
      <c r="C106" s="799"/>
    </row>
    <row r="107" spans="1:3" ht="15.75" customHeight="1">
      <c r="A107" s="643"/>
      <c r="B107" s="799"/>
      <c r="C107" s="799"/>
    </row>
    <row r="108" spans="1:3" ht="15.75" customHeight="1">
      <c r="A108" s="643"/>
      <c r="B108" s="799"/>
      <c r="C108" s="799"/>
    </row>
    <row r="109" spans="1:3" ht="15.75" customHeight="1">
      <c r="A109" s="643"/>
      <c r="B109" s="799"/>
      <c r="C109" s="799"/>
    </row>
    <row r="110" spans="1:3" ht="15.75" customHeight="1">
      <c r="A110" s="643"/>
      <c r="B110" s="799"/>
      <c r="C110" s="799"/>
    </row>
    <row r="111" spans="1:3" ht="15.75" customHeight="1">
      <c r="A111" s="643"/>
      <c r="B111" s="799"/>
      <c r="C111" s="799"/>
    </row>
    <row r="112" spans="1:3" ht="15.75" customHeight="1">
      <c r="A112" s="643"/>
      <c r="B112" s="799"/>
      <c r="C112" s="799"/>
    </row>
    <row r="113" spans="1:3" ht="15.75" customHeight="1">
      <c r="A113" s="643"/>
      <c r="B113" s="799"/>
      <c r="C113" s="799"/>
    </row>
  </sheetData>
  <mergeCells count="29">
    <mergeCell ref="BP5:BP7"/>
    <mergeCell ref="BL5:BL7"/>
    <mergeCell ref="BM5:BM7"/>
    <mergeCell ref="A3:BM3"/>
    <mergeCell ref="BI5:BK5"/>
    <mergeCell ref="AP5:BC5"/>
    <mergeCell ref="A5:A7"/>
    <mergeCell ref="B5:B7"/>
    <mergeCell ref="C5:C7"/>
    <mergeCell ref="D5:D7"/>
    <mergeCell ref="BH5:BH7"/>
    <mergeCell ref="X6:AK6"/>
    <mergeCell ref="W5:AK5"/>
    <mergeCell ref="W6:W7"/>
    <mergeCell ref="AL6:AL7"/>
    <mergeCell ref="AM6:AM7"/>
    <mergeCell ref="AN6:AN7"/>
    <mergeCell ref="A1:BH1"/>
    <mergeCell ref="BD5:BF5"/>
    <mergeCell ref="BG5:BG7"/>
    <mergeCell ref="A2:BM2"/>
    <mergeCell ref="AL5:AN5"/>
    <mergeCell ref="AO5:AO7"/>
    <mergeCell ref="E6:E7"/>
    <mergeCell ref="F6:F7"/>
    <mergeCell ref="G6:G7"/>
    <mergeCell ref="H6:H7"/>
    <mergeCell ref="I6:V6"/>
    <mergeCell ref="E5:V5"/>
  </mergeCells>
  <printOptions horizontalCentered="1"/>
  <pageMargins left="0.39370078740157483" right="0.19685039370078741" top="0.39370078740157483" bottom="0.39370078740157483" header="0.19685039370078741" footer="0.19685039370078741"/>
  <pageSetup paperSize="9" scale="60" orientation="landscape" r:id="rId1"/>
  <headerFooter>
    <evenFooter>Page &amp;P</evenFooter>
  </headerFooter>
</worksheet>
</file>

<file path=xl/worksheets/sheet1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R119"/>
  <sheetViews>
    <sheetView zoomScale="70" zoomScaleNormal="70" zoomScaleSheetLayoutView="85" workbookViewId="0">
      <pane xSplit="8" ySplit="7" topLeftCell="I12" activePane="bottomRight" state="frozen"/>
      <selection pane="topRight" activeCell="I1" sqref="I1"/>
      <selection pane="bottomLeft" activeCell="A8" sqref="A8"/>
      <selection pane="bottomRight" activeCell="H25" sqref="H25"/>
    </sheetView>
  </sheetViews>
  <sheetFormatPr defaultColWidth="9" defaultRowHeight="15.75" customHeight="1"/>
  <cols>
    <col min="1" max="1" width="4.109375" style="964" customWidth="1"/>
    <col min="2" max="2" width="32.21875" style="964" customWidth="1"/>
    <col min="3" max="3" width="6.5546875" style="1060" customWidth="1"/>
    <col min="4" max="4" width="6.21875" style="642" customWidth="1"/>
    <col min="5" max="5" width="6.88671875" style="1188" customWidth="1"/>
    <col min="6" max="6" width="7.109375" style="1188" hidden="1" customWidth="1"/>
    <col min="7" max="7" width="7.44140625" style="1188" hidden="1" customWidth="1"/>
    <col min="8" max="8" width="7" style="1188" customWidth="1"/>
    <col min="9" max="22" width="6.21875" style="1188" hidden="1" customWidth="1"/>
    <col min="23" max="23" width="7" style="1188" customWidth="1"/>
    <col min="24" max="37" width="6.21875" style="2543" customWidth="1"/>
    <col min="38" max="38" width="6.77734375" style="1188" customWidth="1"/>
    <col min="39" max="39" width="7" style="1188" customWidth="1"/>
    <col min="40" max="40" width="6.5546875" style="1188" customWidth="1"/>
    <col min="41" max="54" width="5.77734375" style="1188" hidden="1" customWidth="1"/>
    <col min="55" max="55" width="4.77734375" style="964" customWidth="1"/>
    <col min="56" max="56" width="12" style="1216" customWidth="1"/>
    <col min="57" max="60" width="5.77734375" style="964" customWidth="1"/>
    <col min="61" max="61" width="5.21875" style="964" customWidth="1"/>
    <col min="62" max="62" width="4.77734375" style="606" customWidth="1"/>
    <col min="63" max="63" width="5.109375" style="606" customWidth="1"/>
    <col min="64" max="64" width="5.77734375" style="606" customWidth="1"/>
    <col min="65" max="65" width="3.88671875" style="606" customWidth="1"/>
    <col min="66" max="66" width="9.88671875" style="606" customWidth="1"/>
    <col min="67" max="67" width="9.21875" style="606" customWidth="1"/>
    <col min="68" max="68" width="8.77734375" style="606" customWidth="1"/>
    <col min="69" max="69" width="10.77734375" style="547" bestFit="1" customWidth="1"/>
    <col min="70" max="16384" width="9" style="606"/>
  </cols>
  <sheetData>
    <row r="1" spans="1:69" s="964" customFormat="1" ht="19.5" customHeight="1">
      <c r="A1" s="2848" t="s">
        <v>703</v>
      </c>
      <c r="B1" s="2848"/>
      <c r="C1" s="2848"/>
      <c r="D1" s="2848"/>
      <c r="E1" s="2848"/>
      <c r="F1" s="2848"/>
      <c r="G1" s="2848"/>
      <c r="H1" s="2848"/>
      <c r="I1" s="2848"/>
      <c r="J1" s="2848"/>
      <c r="K1" s="2848"/>
      <c r="L1" s="2848"/>
      <c r="M1" s="2848"/>
      <c r="N1" s="2848"/>
      <c r="O1" s="2848"/>
      <c r="P1" s="2848"/>
      <c r="Q1" s="2848"/>
      <c r="R1" s="2848"/>
      <c r="S1" s="2848"/>
      <c r="T1" s="2848"/>
      <c r="U1" s="2848"/>
      <c r="V1" s="2848"/>
      <c r="W1" s="2848"/>
      <c r="X1" s="2848"/>
      <c r="Y1" s="2848"/>
      <c r="Z1" s="2848"/>
      <c r="AA1" s="2848"/>
      <c r="AB1" s="2848"/>
      <c r="AC1" s="2848"/>
      <c r="AD1" s="2848"/>
      <c r="AE1" s="2848"/>
      <c r="AF1" s="2848"/>
      <c r="AG1" s="2848"/>
      <c r="AH1" s="2848"/>
      <c r="AI1" s="2848"/>
      <c r="AJ1" s="2848"/>
      <c r="AK1" s="2848"/>
      <c r="AL1" s="2848"/>
      <c r="AM1" s="2848"/>
      <c r="AN1" s="2848"/>
      <c r="AO1" s="2848"/>
      <c r="AP1" s="2848"/>
      <c r="AQ1" s="2848"/>
      <c r="AR1" s="2848"/>
      <c r="AS1" s="2848"/>
      <c r="AT1" s="2848"/>
      <c r="AU1" s="2848"/>
      <c r="AV1" s="2848"/>
      <c r="AW1" s="2848"/>
      <c r="AX1" s="2848"/>
      <c r="AY1" s="2848"/>
      <c r="AZ1" s="2848"/>
      <c r="BA1" s="2848"/>
      <c r="BB1" s="2848"/>
      <c r="BC1" s="2848"/>
      <c r="BD1" s="1216"/>
      <c r="BQ1" s="447"/>
    </row>
    <row r="2" spans="1:69" s="964" customFormat="1" ht="21" customHeight="1">
      <c r="A2" s="2849" t="s">
        <v>343</v>
      </c>
      <c r="B2" s="2849"/>
      <c r="C2" s="2849"/>
      <c r="D2" s="2849"/>
      <c r="E2" s="2849"/>
      <c r="F2" s="2849"/>
      <c r="G2" s="2849"/>
      <c r="H2" s="2849"/>
      <c r="I2" s="2849"/>
      <c r="J2" s="2849"/>
      <c r="K2" s="2849"/>
      <c r="L2" s="2849"/>
      <c r="M2" s="2849"/>
      <c r="N2" s="2849"/>
      <c r="O2" s="2849"/>
      <c r="P2" s="2849"/>
      <c r="Q2" s="2849"/>
      <c r="R2" s="2849"/>
      <c r="S2" s="2849"/>
      <c r="T2" s="2849"/>
      <c r="U2" s="2849"/>
      <c r="V2" s="2849"/>
      <c r="W2" s="2849"/>
      <c r="X2" s="2849"/>
      <c r="Y2" s="2849"/>
      <c r="Z2" s="2849"/>
      <c r="AA2" s="2849"/>
      <c r="AB2" s="2849"/>
      <c r="AC2" s="2849"/>
      <c r="AD2" s="2849"/>
      <c r="AE2" s="2849"/>
      <c r="AF2" s="2849"/>
      <c r="AG2" s="2849"/>
      <c r="AH2" s="2849"/>
      <c r="AI2" s="2849"/>
      <c r="AJ2" s="2849"/>
      <c r="AK2" s="2849"/>
      <c r="AL2" s="2849"/>
      <c r="AM2" s="2849"/>
      <c r="AN2" s="2849"/>
      <c r="AO2" s="2849"/>
      <c r="AP2" s="2849"/>
      <c r="AQ2" s="2849"/>
      <c r="AR2" s="2849"/>
      <c r="AS2" s="2849"/>
      <c r="AT2" s="2849"/>
      <c r="AU2" s="2849"/>
      <c r="AV2" s="2849"/>
      <c r="AW2" s="2849"/>
      <c r="AX2" s="2849"/>
      <c r="AY2" s="2849"/>
      <c r="AZ2" s="2849"/>
      <c r="BA2" s="2849"/>
      <c r="BB2" s="2849"/>
      <c r="BC2" s="2849"/>
      <c r="BD2" s="1216"/>
      <c r="BQ2" s="447"/>
    </row>
    <row r="3" spans="1:69" s="964" customFormat="1" ht="21" customHeight="1">
      <c r="A3" s="2852" t="str">
        <f>'B8. DS-GD&amp;TE '!A3:BK3</f>
        <v>(Kèm theo Báo cáo số            /BC-UBND, ngày      tháng 11 năm 2024 của Ủy ban nhân dân huyện Mường Tè)</v>
      </c>
      <c r="B3" s="2852"/>
      <c r="C3" s="2852"/>
      <c r="D3" s="2852"/>
      <c r="E3" s="2852"/>
      <c r="F3" s="2852"/>
      <c r="G3" s="2852"/>
      <c r="H3" s="2852"/>
      <c r="I3" s="2852"/>
      <c r="J3" s="2852"/>
      <c r="K3" s="2852"/>
      <c r="L3" s="2852"/>
      <c r="M3" s="2852"/>
      <c r="N3" s="2852"/>
      <c r="O3" s="2852"/>
      <c r="P3" s="2852"/>
      <c r="Q3" s="2852"/>
      <c r="R3" s="2852"/>
      <c r="S3" s="2852"/>
      <c r="T3" s="2852"/>
      <c r="U3" s="2852"/>
      <c r="V3" s="2852"/>
      <c r="W3" s="2852"/>
      <c r="X3" s="2852"/>
      <c r="Y3" s="2852"/>
      <c r="Z3" s="2852"/>
      <c r="AA3" s="2852"/>
      <c r="AB3" s="2852"/>
      <c r="AC3" s="2852"/>
      <c r="AD3" s="2852"/>
      <c r="AE3" s="2852"/>
      <c r="AF3" s="2852"/>
      <c r="AG3" s="2852"/>
      <c r="AH3" s="2852"/>
      <c r="AI3" s="2852"/>
      <c r="AJ3" s="2852"/>
      <c r="AK3" s="2852"/>
      <c r="AL3" s="2852"/>
      <c r="AM3" s="2852"/>
      <c r="AN3" s="2852"/>
      <c r="AO3" s="2852"/>
      <c r="AP3" s="2852"/>
      <c r="AQ3" s="2852"/>
      <c r="AR3" s="2852"/>
      <c r="AS3" s="2852"/>
      <c r="AT3" s="2852"/>
      <c r="AU3" s="2852"/>
      <c r="AV3" s="2852"/>
      <c r="AW3" s="2852"/>
      <c r="AX3" s="2852"/>
      <c r="AY3" s="2852"/>
      <c r="AZ3" s="2852"/>
      <c r="BA3" s="2852"/>
      <c r="BB3" s="2852"/>
      <c r="BC3" s="2852"/>
      <c r="BD3" s="1216"/>
      <c r="BQ3" s="447"/>
    </row>
    <row r="4" spans="1:69" ht="10.5" customHeight="1">
      <c r="B4" s="548"/>
      <c r="C4" s="548"/>
      <c r="D4" s="934"/>
      <c r="E4" s="1182"/>
      <c r="F4" s="1182"/>
      <c r="G4" s="1182"/>
      <c r="H4" s="1182"/>
      <c r="I4" s="1182"/>
      <c r="J4" s="1182"/>
      <c r="K4" s="1182"/>
      <c r="L4" s="1182"/>
      <c r="M4" s="1182"/>
      <c r="N4" s="1182"/>
      <c r="O4" s="1182"/>
      <c r="P4" s="1182"/>
      <c r="Q4" s="1182"/>
      <c r="R4" s="1182"/>
      <c r="S4" s="1182"/>
      <c r="T4" s="1182"/>
      <c r="U4" s="1182"/>
      <c r="V4" s="1182"/>
      <c r="W4" s="1182"/>
      <c r="X4" s="2517"/>
      <c r="Y4" s="2517"/>
      <c r="Z4" s="2517"/>
      <c r="AA4" s="2517"/>
      <c r="AB4" s="2517"/>
      <c r="AC4" s="2517"/>
      <c r="AD4" s="2517"/>
      <c r="AE4" s="2517"/>
      <c r="AF4" s="2517"/>
      <c r="AG4" s="2517"/>
      <c r="AH4" s="2517"/>
      <c r="AI4" s="2517"/>
      <c r="AJ4" s="2517"/>
      <c r="AK4" s="2517"/>
      <c r="AL4" s="1182"/>
      <c r="AM4" s="1182"/>
      <c r="AN4" s="1182"/>
      <c r="AO4" s="1182"/>
      <c r="AP4" s="1182"/>
      <c r="AQ4" s="1182"/>
      <c r="AR4" s="1182"/>
      <c r="AS4" s="1182"/>
      <c r="AT4" s="1182"/>
      <c r="AU4" s="1182"/>
      <c r="AV4" s="1182"/>
      <c r="AW4" s="1182"/>
      <c r="AX4" s="1182"/>
      <c r="AY4" s="1182"/>
      <c r="AZ4" s="1182"/>
      <c r="BA4" s="1182"/>
      <c r="BB4" s="1182"/>
    </row>
    <row r="5" spans="1:69" ht="27" customHeight="1">
      <c r="A5" s="2845" t="s">
        <v>179</v>
      </c>
      <c r="B5" s="2707" t="s">
        <v>4</v>
      </c>
      <c r="C5" s="2707" t="s">
        <v>5</v>
      </c>
      <c r="D5" s="2717" t="s">
        <v>929</v>
      </c>
      <c r="E5" s="2720" t="s">
        <v>907</v>
      </c>
      <c r="F5" s="2721"/>
      <c r="G5" s="2721"/>
      <c r="H5" s="2721"/>
      <c r="I5" s="2721"/>
      <c r="J5" s="2721"/>
      <c r="K5" s="2721"/>
      <c r="L5" s="2721"/>
      <c r="M5" s="2721"/>
      <c r="N5" s="2721"/>
      <c r="O5" s="2721"/>
      <c r="P5" s="2721"/>
      <c r="Q5" s="2721"/>
      <c r="R5" s="2721"/>
      <c r="S5" s="2721"/>
      <c r="T5" s="2721"/>
      <c r="U5" s="2721"/>
      <c r="V5" s="2722"/>
      <c r="W5" s="2714" t="s">
        <v>934</v>
      </c>
      <c r="X5" s="2715"/>
      <c r="Y5" s="2715"/>
      <c r="Z5" s="2715"/>
      <c r="AA5" s="2715"/>
      <c r="AB5" s="2715"/>
      <c r="AC5" s="2715"/>
      <c r="AD5" s="2715"/>
      <c r="AE5" s="2715"/>
      <c r="AF5" s="2715"/>
      <c r="AG5" s="2715"/>
      <c r="AH5" s="2715"/>
      <c r="AI5" s="2715"/>
      <c r="AJ5" s="2715"/>
      <c r="AK5" s="2716"/>
      <c r="AL5" s="2714" t="s">
        <v>909</v>
      </c>
      <c r="AM5" s="2715"/>
      <c r="AN5" s="2716"/>
      <c r="AO5" s="2784" t="s">
        <v>58</v>
      </c>
      <c r="AP5" s="2784"/>
      <c r="AQ5" s="2784"/>
      <c r="AR5" s="2784"/>
      <c r="AS5" s="2784"/>
      <c r="AT5" s="2784"/>
      <c r="AU5" s="2784"/>
      <c r="AV5" s="2784"/>
      <c r="AW5" s="2784"/>
      <c r="AX5" s="2784"/>
      <c r="AY5" s="2784"/>
      <c r="AZ5" s="2784"/>
      <c r="BA5" s="2784"/>
      <c r="BB5" s="2784"/>
      <c r="BC5" s="2845" t="s">
        <v>678</v>
      </c>
      <c r="BD5" s="1217"/>
      <c r="BE5" s="859"/>
    </row>
    <row r="6" spans="1:69" ht="33" customHeight="1">
      <c r="A6" s="2850"/>
      <c r="B6" s="2851"/>
      <c r="C6" s="2851"/>
      <c r="D6" s="2718"/>
      <c r="E6" s="2784" t="s">
        <v>11</v>
      </c>
      <c r="F6" s="2784" t="s">
        <v>582</v>
      </c>
      <c r="G6" s="2784" t="s">
        <v>584</v>
      </c>
      <c r="H6" s="2784" t="s">
        <v>825</v>
      </c>
      <c r="I6" s="2847" t="s">
        <v>936</v>
      </c>
      <c r="J6" s="2847"/>
      <c r="K6" s="2847"/>
      <c r="L6" s="2847"/>
      <c r="M6" s="2847"/>
      <c r="N6" s="2847"/>
      <c r="O6" s="2847"/>
      <c r="P6" s="2847"/>
      <c r="Q6" s="2847"/>
      <c r="R6" s="2847"/>
      <c r="S6" s="2847"/>
      <c r="T6" s="2847"/>
      <c r="U6" s="2847"/>
      <c r="V6" s="2847"/>
      <c r="W6" s="2784" t="s">
        <v>11</v>
      </c>
      <c r="X6" s="2847" t="s">
        <v>936</v>
      </c>
      <c r="Y6" s="2847"/>
      <c r="Z6" s="2847"/>
      <c r="AA6" s="2847"/>
      <c r="AB6" s="2847"/>
      <c r="AC6" s="2847"/>
      <c r="AD6" s="2847"/>
      <c r="AE6" s="2847"/>
      <c r="AF6" s="2847"/>
      <c r="AG6" s="2847"/>
      <c r="AH6" s="2847"/>
      <c r="AI6" s="2847"/>
      <c r="AJ6" s="2847"/>
      <c r="AK6" s="2847"/>
      <c r="AL6" s="2794" t="str">
        <f>'B8. DS-GD&amp;TE '!AL6:AL7</f>
        <v>Ước TH năm 2024/TH năm 2023</v>
      </c>
      <c r="AM6" s="2794" t="str">
        <f>'B8. DS-GD&amp;TE '!AM6:AM7</f>
        <v>Ước TH năm 2024/KH năm 2024</v>
      </c>
      <c r="AN6" s="2794" t="str">
        <f>'B8. DS-GD&amp;TE '!AN6:AN7</f>
        <v>KH năm 2025/Ước TH năm 2024</v>
      </c>
      <c r="AO6" s="2784"/>
      <c r="AP6" s="2784"/>
      <c r="AQ6" s="2784"/>
      <c r="AR6" s="2784"/>
      <c r="AS6" s="2784"/>
      <c r="AT6" s="2784"/>
      <c r="AU6" s="2784"/>
      <c r="AV6" s="2784"/>
      <c r="AW6" s="2784"/>
      <c r="AX6" s="2784"/>
      <c r="AY6" s="2784"/>
      <c r="AZ6" s="2784"/>
      <c r="BA6" s="2784"/>
      <c r="BB6" s="2784"/>
      <c r="BC6" s="2846"/>
      <c r="BD6" s="1217"/>
      <c r="BE6" s="859"/>
    </row>
    <row r="7" spans="1:69" ht="60.75" customHeight="1">
      <c r="A7" s="2850"/>
      <c r="B7" s="2851"/>
      <c r="C7" s="2851"/>
      <c r="D7" s="2719"/>
      <c r="E7" s="2784"/>
      <c r="F7" s="2784"/>
      <c r="G7" s="2784"/>
      <c r="H7" s="2784"/>
      <c r="I7" s="2559" t="s">
        <v>59</v>
      </c>
      <c r="J7" s="2559" t="s">
        <v>60</v>
      </c>
      <c r="K7" s="2559" t="s">
        <v>61</v>
      </c>
      <c r="L7" s="2559" t="s">
        <v>62</v>
      </c>
      <c r="M7" s="2559" t="s">
        <v>63</v>
      </c>
      <c r="N7" s="2559" t="s">
        <v>64</v>
      </c>
      <c r="O7" s="2559" t="s">
        <v>65</v>
      </c>
      <c r="P7" s="2559" t="s">
        <v>66</v>
      </c>
      <c r="Q7" s="2559" t="s">
        <v>67</v>
      </c>
      <c r="R7" s="2559" t="s">
        <v>68</v>
      </c>
      <c r="S7" s="2559" t="s">
        <v>69</v>
      </c>
      <c r="T7" s="2559" t="s">
        <v>70</v>
      </c>
      <c r="U7" s="2559" t="s">
        <v>71</v>
      </c>
      <c r="V7" s="2559" t="s">
        <v>72</v>
      </c>
      <c r="W7" s="2784"/>
      <c r="X7" s="2438" t="s">
        <v>59</v>
      </c>
      <c r="Y7" s="2438" t="s">
        <v>60</v>
      </c>
      <c r="Z7" s="2438" t="s">
        <v>61</v>
      </c>
      <c r="AA7" s="2438" t="s">
        <v>62</v>
      </c>
      <c r="AB7" s="2438" t="s">
        <v>63</v>
      </c>
      <c r="AC7" s="2438" t="s">
        <v>64</v>
      </c>
      <c r="AD7" s="2438" t="s">
        <v>65</v>
      </c>
      <c r="AE7" s="2438" t="s">
        <v>66</v>
      </c>
      <c r="AF7" s="2438" t="s">
        <v>67</v>
      </c>
      <c r="AG7" s="2438" t="s">
        <v>68</v>
      </c>
      <c r="AH7" s="2438" t="s">
        <v>69</v>
      </c>
      <c r="AI7" s="2438" t="s">
        <v>70</v>
      </c>
      <c r="AJ7" s="2438" t="s">
        <v>71</v>
      </c>
      <c r="AK7" s="2438" t="s">
        <v>72</v>
      </c>
      <c r="AL7" s="2786"/>
      <c r="AM7" s="2786"/>
      <c r="AN7" s="2786"/>
      <c r="AO7" s="1342" t="s">
        <v>59</v>
      </c>
      <c r="AP7" s="1342" t="s">
        <v>60</v>
      </c>
      <c r="AQ7" s="1342" t="s">
        <v>61</v>
      </c>
      <c r="AR7" s="1342" t="s">
        <v>62</v>
      </c>
      <c r="AS7" s="1342" t="s">
        <v>63</v>
      </c>
      <c r="AT7" s="1342" t="s">
        <v>64</v>
      </c>
      <c r="AU7" s="1342" t="s">
        <v>65</v>
      </c>
      <c r="AV7" s="1342" t="s">
        <v>66</v>
      </c>
      <c r="AW7" s="1342" t="s">
        <v>67</v>
      </c>
      <c r="AX7" s="1342" t="s">
        <v>68</v>
      </c>
      <c r="AY7" s="1342" t="s">
        <v>69</v>
      </c>
      <c r="AZ7" s="1342" t="s">
        <v>70</v>
      </c>
      <c r="BA7" s="1342" t="s">
        <v>71</v>
      </c>
      <c r="BB7" s="1342" t="s">
        <v>72</v>
      </c>
      <c r="BC7" s="2846"/>
      <c r="BD7" s="1218"/>
      <c r="BE7" s="1013"/>
      <c r="BF7" s="18"/>
      <c r="BH7" s="32"/>
      <c r="BI7" s="32"/>
    </row>
    <row r="8" spans="1:69" ht="21.95" customHeight="1">
      <c r="A8" s="1702" t="s">
        <v>83</v>
      </c>
      <c r="B8" s="1981" t="s">
        <v>344</v>
      </c>
      <c r="C8" s="1982"/>
      <c r="D8" s="1983"/>
      <c r="E8" s="1983"/>
      <c r="F8" s="1983"/>
      <c r="G8" s="1983"/>
      <c r="H8" s="1983"/>
      <c r="I8" s="1983"/>
      <c r="J8" s="1983"/>
      <c r="K8" s="1983"/>
      <c r="L8" s="1983"/>
      <c r="M8" s="1983"/>
      <c r="N8" s="1983"/>
      <c r="O8" s="1983"/>
      <c r="P8" s="1983"/>
      <c r="Q8" s="1983"/>
      <c r="R8" s="1983"/>
      <c r="S8" s="1983"/>
      <c r="T8" s="1983"/>
      <c r="U8" s="1983"/>
      <c r="V8" s="1983"/>
      <c r="W8" s="1983"/>
      <c r="X8" s="2518"/>
      <c r="Y8" s="2518"/>
      <c r="Z8" s="2518"/>
      <c r="AA8" s="2518"/>
      <c r="AB8" s="2518"/>
      <c r="AC8" s="2518"/>
      <c r="AD8" s="2518"/>
      <c r="AE8" s="2518"/>
      <c r="AF8" s="2518"/>
      <c r="AG8" s="2518"/>
      <c r="AH8" s="2518"/>
      <c r="AI8" s="2518"/>
      <c r="AJ8" s="2518"/>
      <c r="AK8" s="2518"/>
      <c r="AL8" s="1983"/>
      <c r="AM8" s="1983"/>
      <c r="AN8" s="1983"/>
      <c r="AO8" s="1983"/>
      <c r="AP8" s="1983"/>
      <c r="AQ8" s="1983"/>
      <c r="AR8" s="1983"/>
      <c r="AS8" s="1983"/>
      <c r="AT8" s="1983"/>
      <c r="AU8" s="1983"/>
      <c r="AV8" s="1983"/>
      <c r="AW8" s="1983"/>
      <c r="AX8" s="1983"/>
      <c r="AY8" s="1983"/>
      <c r="AZ8" s="1983"/>
      <c r="BA8" s="1983"/>
      <c r="BB8" s="1983"/>
      <c r="BC8" s="1984"/>
      <c r="BD8" s="1217"/>
      <c r="BE8" s="859"/>
    </row>
    <row r="9" spans="1:69" ht="21.95" customHeight="1">
      <c r="A9" s="1400">
        <v>1</v>
      </c>
      <c r="B9" s="1747" t="s">
        <v>345</v>
      </c>
      <c r="C9" s="1985" t="s">
        <v>346</v>
      </c>
      <c r="D9" s="1986">
        <v>16</v>
      </c>
      <c r="E9" s="1986">
        <f>SUM(AO9:BB9)</f>
        <v>16</v>
      </c>
      <c r="F9" s="1986">
        <f>SUM(F11:F13)</f>
        <v>16</v>
      </c>
      <c r="G9" s="1986">
        <f t="shared" ref="G9" si="0">SUM(G11:G13)</f>
        <v>16</v>
      </c>
      <c r="H9" s="1986">
        <f>SUM(H11:H13)</f>
        <v>16</v>
      </c>
      <c r="I9" s="1986">
        <f t="shared" ref="I9:V9" si="1">SUM(I11:I13)</f>
        <v>2</v>
      </c>
      <c r="J9" s="1986">
        <f t="shared" si="1"/>
        <v>1</v>
      </c>
      <c r="K9" s="1986">
        <f t="shared" si="1"/>
        <v>1</v>
      </c>
      <c r="L9" s="1986">
        <f t="shared" si="1"/>
        <v>1</v>
      </c>
      <c r="M9" s="1986">
        <f t="shared" si="1"/>
        <v>2</v>
      </c>
      <c r="N9" s="1986">
        <f t="shared" si="1"/>
        <v>1</v>
      </c>
      <c r="O9" s="1986">
        <f t="shared" si="1"/>
        <v>1</v>
      </c>
      <c r="P9" s="1986">
        <f t="shared" si="1"/>
        <v>1</v>
      </c>
      <c r="Q9" s="1986">
        <f t="shared" si="1"/>
        <v>1</v>
      </c>
      <c r="R9" s="1986">
        <f t="shared" si="1"/>
        <v>1</v>
      </c>
      <c r="S9" s="1986">
        <f t="shared" si="1"/>
        <v>1</v>
      </c>
      <c r="T9" s="1986">
        <f t="shared" si="1"/>
        <v>1</v>
      </c>
      <c r="U9" s="1986">
        <f t="shared" si="1"/>
        <v>1</v>
      </c>
      <c r="V9" s="1986">
        <f t="shared" si="1"/>
        <v>1</v>
      </c>
      <c r="W9" s="1986">
        <f>SUM(W11:W13)</f>
        <v>16</v>
      </c>
      <c r="X9" s="1986">
        <f t="shared" ref="X9:AK9" si="2">SUM(X11:X13)</f>
        <v>2</v>
      </c>
      <c r="Y9" s="1986">
        <f t="shared" si="2"/>
        <v>1</v>
      </c>
      <c r="Z9" s="1986">
        <f t="shared" si="2"/>
        <v>1</v>
      </c>
      <c r="AA9" s="1986">
        <f t="shared" si="2"/>
        <v>1</v>
      </c>
      <c r="AB9" s="1986">
        <f t="shared" si="2"/>
        <v>2</v>
      </c>
      <c r="AC9" s="1986">
        <f t="shared" si="2"/>
        <v>1</v>
      </c>
      <c r="AD9" s="1986">
        <f t="shared" si="2"/>
        <v>1</v>
      </c>
      <c r="AE9" s="1986">
        <f t="shared" si="2"/>
        <v>1</v>
      </c>
      <c r="AF9" s="1986">
        <f t="shared" si="2"/>
        <v>1</v>
      </c>
      <c r="AG9" s="1986">
        <f t="shared" si="2"/>
        <v>1</v>
      </c>
      <c r="AH9" s="1986">
        <f t="shared" si="2"/>
        <v>1</v>
      </c>
      <c r="AI9" s="1986">
        <f t="shared" si="2"/>
        <v>1</v>
      </c>
      <c r="AJ9" s="1986">
        <f t="shared" si="2"/>
        <v>1</v>
      </c>
      <c r="AK9" s="1986">
        <f t="shared" si="2"/>
        <v>1</v>
      </c>
      <c r="AL9" s="2238">
        <f>H9/D9%</f>
        <v>100</v>
      </c>
      <c r="AM9" s="2238">
        <f>H9/E9%</f>
        <v>100</v>
      </c>
      <c r="AN9" s="2238">
        <f>W9/H9%</f>
        <v>100</v>
      </c>
      <c r="AO9" s="1883">
        <f>SUM(AO10:AO13)</f>
        <v>2</v>
      </c>
      <c r="AP9" s="1883">
        <f t="shared" ref="AP9:BB9" si="3">SUM(AP10:AP13)</f>
        <v>1</v>
      </c>
      <c r="AQ9" s="1883">
        <f t="shared" si="3"/>
        <v>1</v>
      </c>
      <c r="AR9" s="1883">
        <f t="shared" si="3"/>
        <v>1</v>
      </c>
      <c r="AS9" s="1883">
        <f t="shared" si="3"/>
        <v>2</v>
      </c>
      <c r="AT9" s="1883">
        <f t="shared" si="3"/>
        <v>1</v>
      </c>
      <c r="AU9" s="1883">
        <f t="shared" si="3"/>
        <v>1</v>
      </c>
      <c r="AV9" s="1883">
        <f t="shared" si="3"/>
        <v>1</v>
      </c>
      <c r="AW9" s="1883">
        <f t="shared" si="3"/>
        <v>1</v>
      </c>
      <c r="AX9" s="1883">
        <f t="shared" si="3"/>
        <v>1</v>
      </c>
      <c r="AY9" s="1883">
        <f t="shared" si="3"/>
        <v>1</v>
      </c>
      <c r="AZ9" s="1883">
        <f t="shared" si="3"/>
        <v>1</v>
      </c>
      <c r="BA9" s="1883">
        <f t="shared" si="3"/>
        <v>1</v>
      </c>
      <c r="BB9" s="1883">
        <f t="shared" si="3"/>
        <v>1</v>
      </c>
      <c r="BC9" s="1988"/>
      <c r="BD9" s="1217"/>
      <c r="BE9" s="859"/>
    </row>
    <row r="10" spans="1:69" s="964" customFormat="1" ht="21.95" hidden="1" customHeight="1">
      <c r="A10" s="1400"/>
      <c r="B10" s="1747" t="s">
        <v>347</v>
      </c>
      <c r="C10" s="1985" t="s">
        <v>348</v>
      </c>
      <c r="D10" s="1883"/>
      <c r="E10" s="1883"/>
      <c r="F10" s="1883"/>
      <c r="G10" s="1883"/>
      <c r="H10" s="1883"/>
      <c r="I10" s="1883"/>
      <c r="J10" s="1883"/>
      <c r="K10" s="1883"/>
      <c r="L10" s="1883"/>
      <c r="M10" s="1883"/>
      <c r="N10" s="1883"/>
      <c r="O10" s="1883"/>
      <c r="P10" s="1883"/>
      <c r="Q10" s="1883"/>
      <c r="R10" s="1883"/>
      <c r="S10" s="1883"/>
      <c r="T10" s="1883"/>
      <c r="U10" s="1883"/>
      <c r="V10" s="1883"/>
      <c r="W10" s="1883"/>
      <c r="X10" s="1745"/>
      <c r="Y10" s="1745"/>
      <c r="Z10" s="1745"/>
      <c r="AA10" s="1745"/>
      <c r="AB10" s="1745"/>
      <c r="AC10" s="1745"/>
      <c r="AD10" s="1745"/>
      <c r="AE10" s="1745"/>
      <c r="AF10" s="1745"/>
      <c r="AG10" s="1745"/>
      <c r="AH10" s="1745"/>
      <c r="AI10" s="1745"/>
      <c r="AJ10" s="1745"/>
      <c r="AK10" s="1745"/>
      <c r="AL10" s="2238" t="e">
        <f t="shared" ref="AL10:AL60" si="4">H10/D10%</f>
        <v>#DIV/0!</v>
      </c>
      <c r="AM10" s="2238" t="e">
        <f t="shared" ref="AM10:AM60" si="5">H10/E10%</f>
        <v>#DIV/0!</v>
      </c>
      <c r="AN10" s="2238" t="e">
        <f t="shared" ref="AN10:AN60" si="6">W10/H10%</f>
        <v>#DIV/0!</v>
      </c>
      <c r="AO10" s="1883"/>
      <c r="AP10" s="1883"/>
      <c r="AQ10" s="1883"/>
      <c r="AR10" s="1883"/>
      <c r="AS10" s="1883"/>
      <c r="AT10" s="1883"/>
      <c r="AU10" s="1883"/>
      <c r="AV10" s="1883"/>
      <c r="AW10" s="1883"/>
      <c r="AX10" s="1883"/>
      <c r="AY10" s="1883"/>
      <c r="AZ10" s="1883"/>
      <c r="BA10" s="1883"/>
      <c r="BB10" s="1883"/>
      <c r="BC10" s="1988"/>
      <c r="BD10" s="1217"/>
      <c r="BE10" s="859"/>
      <c r="BQ10" s="447"/>
    </row>
    <row r="11" spans="1:69" s="964" customFormat="1" ht="21.95" customHeight="1">
      <c r="A11" s="1400"/>
      <c r="B11" s="1747" t="s">
        <v>349</v>
      </c>
      <c r="C11" s="1985" t="s">
        <v>3</v>
      </c>
      <c r="D11" s="1986">
        <v>1</v>
      </c>
      <c r="E11" s="1986">
        <f>SUM(AO11:BB11)</f>
        <v>1</v>
      </c>
      <c r="F11" s="1986">
        <v>1</v>
      </c>
      <c r="G11" s="1986">
        <v>1</v>
      </c>
      <c r="H11" s="1986">
        <f>SUM(I11:V11)</f>
        <v>1</v>
      </c>
      <c r="I11" s="1986">
        <v>1</v>
      </c>
      <c r="J11" s="1986"/>
      <c r="K11" s="1986"/>
      <c r="L11" s="1986"/>
      <c r="M11" s="1986"/>
      <c r="N11" s="1986"/>
      <c r="O11" s="1986"/>
      <c r="P11" s="1986"/>
      <c r="Q11" s="1986"/>
      <c r="R11" s="1986"/>
      <c r="S11" s="1986"/>
      <c r="T11" s="1986"/>
      <c r="U11" s="1986"/>
      <c r="V11" s="1986"/>
      <c r="W11" s="1986">
        <f>SUM(X11:AK11)</f>
        <v>1</v>
      </c>
      <c r="X11" s="2519">
        <v>1</v>
      </c>
      <c r="Y11" s="2519"/>
      <c r="Z11" s="2519"/>
      <c r="AA11" s="2519"/>
      <c r="AB11" s="2519"/>
      <c r="AC11" s="2519"/>
      <c r="AD11" s="2519"/>
      <c r="AE11" s="2519"/>
      <c r="AF11" s="2519"/>
      <c r="AG11" s="2519"/>
      <c r="AH11" s="2519"/>
      <c r="AI11" s="2519"/>
      <c r="AJ11" s="2519"/>
      <c r="AK11" s="2519"/>
      <c r="AL11" s="2238">
        <f t="shared" si="4"/>
        <v>100</v>
      </c>
      <c r="AM11" s="2238">
        <f t="shared" si="5"/>
        <v>100</v>
      </c>
      <c r="AN11" s="2238">
        <f t="shared" si="6"/>
        <v>100</v>
      </c>
      <c r="AO11" s="1883">
        <v>1</v>
      </c>
      <c r="AP11" s="1883"/>
      <c r="AQ11" s="1883"/>
      <c r="AR11" s="1883"/>
      <c r="AS11" s="1883"/>
      <c r="AT11" s="1883"/>
      <c r="AU11" s="1883"/>
      <c r="AV11" s="1883"/>
      <c r="AW11" s="1883"/>
      <c r="AX11" s="1883"/>
      <c r="AY11" s="1883"/>
      <c r="AZ11" s="1883"/>
      <c r="BA11" s="1883"/>
      <c r="BB11" s="1883"/>
      <c r="BC11" s="1988"/>
      <c r="BD11" s="1217"/>
      <c r="BE11" s="1012"/>
      <c r="BF11" s="1014"/>
      <c r="BI11" s="838"/>
      <c r="BQ11" s="447"/>
    </row>
    <row r="12" spans="1:69" s="964" customFormat="1" ht="21.95" customHeight="1">
      <c r="A12" s="1400"/>
      <c r="B12" s="1747" t="s">
        <v>350</v>
      </c>
      <c r="C12" s="1985" t="s">
        <v>351</v>
      </c>
      <c r="D12" s="1986">
        <v>2</v>
      </c>
      <c r="E12" s="1986">
        <f>SUM(AO12:BB12)</f>
        <v>2</v>
      </c>
      <c r="F12" s="1986">
        <v>2</v>
      </c>
      <c r="G12" s="1986">
        <v>2</v>
      </c>
      <c r="H12" s="1986">
        <f t="shared" ref="H12:H13" si="7">SUM(I12:V12)</f>
        <v>2</v>
      </c>
      <c r="I12" s="1986"/>
      <c r="J12" s="1986"/>
      <c r="K12" s="1986"/>
      <c r="L12" s="1986"/>
      <c r="M12" s="1986">
        <v>1</v>
      </c>
      <c r="N12" s="1986"/>
      <c r="O12" s="1986"/>
      <c r="P12" s="1986"/>
      <c r="Q12" s="1986"/>
      <c r="R12" s="1986"/>
      <c r="S12" s="1986">
        <v>1</v>
      </c>
      <c r="T12" s="1986"/>
      <c r="U12" s="1986"/>
      <c r="V12" s="1986"/>
      <c r="W12" s="1986">
        <f t="shared" ref="W12:W13" si="8">SUM(X12:AK12)</f>
        <v>2</v>
      </c>
      <c r="X12" s="2519"/>
      <c r="Y12" s="2519"/>
      <c r="Z12" s="2519"/>
      <c r="AA12" s="2519"/>
      <c r="AB12" s="2519">
        <v>1</v>
      </c>
      <c r="AC12" s="2519"/>
      <c r="AD12" s="2519"/>
      <c r="AE12" s="2519"/>
      <c r="AF12" s="2519"/>
      <c r="AG12" s="2519"/>
      <c r="AH12" s="2519">
        <v>1</v>
      </c>
      <c r="AI12" s="2519"/>
      <c r="AJ12" s="2519"/>
      <c r="AK12" s="2519"/>
      <c r="AL12" s="2238">
        <f t="shared" si="4"/>
        <v>100</v>
      </c>
      <c r="AM12" s="2238">
        <f t="shared" si="5"/>
        <v>100</v>
      </c>
      <c r="AN12" s="2238">
        <f t="shared" si="6"/>
        <v>100</v>
      </c>
      <c r="AO12" s="1883"/>
      <c r="AP12" s="1883"/>
      <c r="AQ12" s="1883"/>
      <c r="AR12" s="1883"/>
      <c r="AS12" s="1883">
        <v>1</v>
      </c>
      <c r="AT12" s="1883"/>
      <c r="AU12" s="1883"/>
      <c r="AV12" s="1883"/>
      <c r="AW12" s="1883"/>
      <c r="AX12" s="1883"/>
      <c r="AY12" s="1883">
        <v>1</v>
      </c>
      <c r="AZ12" s="1883"/>
      <c r="BA12" s="1883"/>
      <c r="BB12" s="1883"/>
      <c r="BC12" s="1988"/>
      <c r="BD12" s="1217"/>
      <c r="BE12" s="1012"/>
      <c r="BF12" s="1014"/>
      <c r="BI12" s="838"/>
      <c r="BQ12" s="447"/>
    </row>
    <row r="13" spans="1:69" s="964" customFormat="1" ht="21.95" customHeight="1">
      <c r="A13" s="1400"/>
      <c r="B13" s="1747" t="s">
        <v>352</v>
      </c>
      <c r="C13" s="1985" t="s">
        <v>353</v>
      </c>
      <c r="D13" s="1986">
        <v>13</v>
      </c>
      <c r="E13" s="1986">
        <f>SUM(AO13:BB13)</f>
        <v>13</v>
      </c>
      <c r="F13" s="1986">
        <v>13</v>
      </c>
      <c r="G13" s="1986">
        <v>13</v>
      </c>
      <c r="H13" s="1986">
        <f t="shared" si="7"/>
        <v>13</v>
      </c>
      <c r="I13" s="1986">
        <v>1</v>
      </c>
      <c r="J13" s="1986">
        <v>1</v>
      </c>
      <c r="K13" s="1986">
        <v>1</v>
      </c>
      <c r="L13" s="1986">
        <v>1</v>
      </c>
      <c r="M13" s="1986">
        <v>1</v>
      </c>
      <c r="N13" s="1986">
        <v>1</v>
      </c>
      <c r="O13" s="1986">
        <v>1</v>
      </c>
      <c r="P13" s="1986">
        <v>1</v>
      </c>
      <c r="Q13" s="1986">
        <v>1</v>
      </c>
      <c r="R13" s="1986">
        <v>1</v>
      </c>
      <c r="S13" s="1986"/>
      <c r="T13" s="1986">
        <v>1</v>
      </c>
      <c r="U13" s="1986">
        <v>1</v>
      </c>
      <c r="V13" s="1986">
        <v>1</v>
      </c>
      <c r="W13" s="1986">
        <f t="shared" si="8"/>
        <v>13</v>
      </c>
      <c r="X13" s="2519">
        <v>1</v>
      </c>
      <c r="Y13" s="2519">
        <v>1</v>
      </c>
      <c r="Z13" s="2519">
        <v>1</v>
      </c>
      <c r="AA13" s="2519">
        <v>1</v>
      </c>
      <c r="AB13" s="2519">
        <v>1</v>
      </c>
      <c r="AC13" s="2519">
        <v>1</v>
      </c>
      <c r="AD13" s="2519">
        <v>1</v>
      </c>
      <c r="AE13" s="2519">
        <v>1</v>
      </c>
      <c r="AF13" s="2519">
        <v>1</v>
      </c>
      <c r="AG13" s="2519">
        <v>1</v>
      </c>
      <c r="AH13" s="2519"/>
      <c r="AI13" s="2519">
        <v>1</v>
      </c>
      <c r="AJ13" s="2519">
        <v>1</v>
      </c>
      <c r="AK13" s="2519">
        <v>1</v>
      </c>
      <c r="AL13" s="2238">
        <f t="shared" si="4"/>
        <v>100</v>
      </c>
      <c r="AM13" s="2238">
        <f t="shared" si="5"/>
        <v>100</v>
      </c>
      <c r="AN13" s="2238">
        <f t="shared" si="6"/>
        <v>100</v>
      </c>
      <c r="AO13" s="1883">
        <v>1</v>
      </c>
      <c r="AP13" s="1883">
        <v>1</v>
      </c>
      <c r="AQ13" s="1883">
        <v>1</v>
      </c>
      <c r="AR13" s="1883">
        <v>1</v>
      </c>
      <c r="AS13" s="1883">
        <v>1</v>
      </c>
      <c r="AT13" s="1883">
        <v>1</v>
      </c>
      <c r="AU13" s="1883">
        <v>1</v>
      </c>
      <c r="AV13" s="1883">
        <v>1</v>
      </c>
      <c r="AW13" s="1883">
        <v>1</v>
      </c>
      <c r="AX13" s="1883">
        <v>1</v>
      </c>
      <c r="AY13" s="1883"/>
      <c r="AZ13" s="1883">
        <v>1</v>
      </c>
      <c r="BA13" s="1883">
        <v>1</v>
      </c>
      <c r="BB13" s="1883">
        <v>1</v>
      </c>
      <c r="BC13" s="1988"/>
      <c r="BD13" s="1217"/>
      <c r="BE13" s="1012"/>
      <c r="BF13" s="1014"/>
      <c r="BI13" s="838"/>
      <c r="BQ13" s="447"/>
    </row>
    <row r="14" spans="1:69" s="964" customFormat="1" ht="16.5">
      <c r="A14" s="1400"/>
      <c r="B14" s="1747" t="s">
        <v>652</v>
      </c>
      <c r="C14" s="1985" t="s">
        <v>26</v>
      </c>
      <c r="D14" s="1805">
        <f>13/14*100</f>
        <v>92.857142857142861</v>
      </c>
      <c r="E14" s="1805">
        <f>14/14*100</f>
        <v>100</v>
      </c>
      <c r="F14" s="1805">
        <f>12*100/13</f>
        <v>92.307692307692307</v>
      </c>
      <c r="G14" s="1805">
        <f>12/13*100</f>
        <v>92.307692307692307</v>
      </c>
      <c r="H14" s="1805">
        <f>SUM(I14:V14)</f>
        <v>92.857142857142819</v>
      </c>
      <c r="I14" s="1805">
        <f>1/14*100</f>
        <v>7.1428571428571423</v>
      </c>
      <c r="J14" s="1805">
        <f t="shared" ref="J14:V14" si="9">1/14*100</f>
        <v>7.1428571428571423</v>
      </c>
      <c r="K14" s="1805">
        <f t="shared" si="9"/>
        <v>7.1428571428571423</v>
      </c>
      <c r="L14" s="1805">
        <f t="shared" si="9"/>
        <v>7.1428571428571423</v>
      </c>
      <c r="M14" s="1805">
        <f t="shared" si="9"/>
        <v>7.1428571428571423</v>
      </c>
      <c r="N14" s="1805">
        <f t="shared" si="9"/>
        <v>7.1428571428571423</v>
      </c>
      <c r="O14" s="1805"/>
      <c r="P14" s="1805">
        <f t="shared" si="9"/>
        <v>7.1428571428571423</v>
      </c>
      <c r="Q14" s="1805">
        <f t="shared" si="9"/>
        <v>7.1428571428571423</v>
      </c>
      <c r="R14" s="1805">
        <f t="shared" si="9"/>
        <v>7.1428571428571423</v>
      </c>
      <c r="S14" s="1805">
        <f t="shared" si="9"/>
        <v>7.1428571428571423</v>
      </c>
      <c r="T14" s="1805">
        <f t="shared" si="9"/>
        <v>7.1428571428571423</v>
      </c>
      <c r="U14" s="1805">
        <f t="shared" si="9"/>
        <v>7.1428571428571423</v>
      </c>
      <c r="V14" s="1805">
        <f t="shared" si="9"/>
        <v>7.1428571428571423</v>
      </c>
      <c r="W14" s="1805">
        <f>SUM(X14:AK14)</f>
        <v>99.999999999999957</v>
      </c>
      <c r="X14" s="1805">
        <f>1/14*100</f>
        <v>7.1428571428571423</v>
      </c>
      <c r="Y14" s="1805">
        <f t="shared" ref="Y14:AK14" si="10">1/14*100</f>
        <v>7.1428571428571423</v>
      </c>
      <c r="Z14" s="1805">
        <f t="shared" si="10"/>
        <v>7.1428571428571423</v>
      </c>
      <c r="AA14" s="1805">
        <f t="shared" si="10"/>
        <v>7.1428571428571423</v>
      </c>
      <c r="AB14" s="1805">
        <f t="shared" si="10"/>
        <v>7.1428571428571423</v>
      </c>
      <c r="AC14" s="1805">
        <f t="shared" si="10"/>
        <v>7.1428571428571423</v>
      </c>
      <c r="AD14" s="1805">
        <f t="shared" si="10"/>
        <v>7.1428571428571423</v>
      </c>
      <c r="AE14" s="1805">
        <f t="shared" si="10"/>
        <v>7.1428571428571423</v>
      </c>
      <c r="AF14" s="1805">
        <f t="shared" si="10"/>
        <v>7.1428571428571423</v>
      </c>
      <c r="AG14" s="1805">
        <f t="shared" si="10"/>
        <v>7.1428571428571423</v>
      </c>
      <c r="AH14" s="1805">
        <f t="shared" si="10"/>
        <v>7.1428571428571423</v>
      </c>
      <c r="AI14" s="1805">
        <f t="shared" si="10"/>
        <v>7.1428571428571423</v>
      </c>
      <c r="AJ14" s="1805">
        <f t="shared" si="10"/>
        <v>7.1428571428571423</v>
      </c>
      <c r="AK14" s="1805">
        <f t="shared" si="10"/>
        <v>7.1428571428571423</v>
      </c>
      <c r="AL14" s="2238">
        <f t="shared" si="4"/>
        <v>99.999999999999957</v>
      </c>
      <c r="AM14" s="2238">
        <f t="shared" si="5"/>
        <v>92.857142857142819</v>
      </c>
      <c r="AN14" s="2238">
        <f t="shared" si="6"/>
        <v>107.69230769230769</v>
      </c>
      <c r="AO14" s="1883">
        <v>100</v>
      </c>
      <c r="AP14" s="1883">
        <v>100</v>
      </c>
      <c r="AQ14" s="1883">
        <v>100</v>
      </c>
      <c r="AR14" s="1883">
        <v>100</v>
      </c>
      <c r="AS14" s="1883">
        <v>100</v>
      </c>
      <c r="AT14" s="1883">
        <v>100</v>
      </c>
      <c r="AU14" s="1883">
        <v>100</v>
      </c>
      <c r="AV14" s="1883">
        <v>100</v>
      </c>
      <c r="AW14" s="1883">
        <v>100</v>
      </c>
      <c r="AX14" s="1883">
        <v>100</v>
      </c>
      <c r="AY14" s="1883">
        <v>100</v>
      </c>
      <c r="AZ14" s="1883">
        <v>100</v>
      </c>
      <c r="BA14" s="1883">
        <v>100</v>
      </c>
      <c r="BB14" s="1883">
        <v>100</v>
      </c>
      <c r="BC14" s="1988"/>
      <c r="BD14" s="1217"/>
      <c r="BE14" s="1012"/>
      <c r="BF14" s="1014"/>
      <c r="BI14" s="838"/>
      <c r="BP14" s="838"/>
      <c r="BQ14" s="447"/>
    </row>
    <row r="15" spans="1:69" s="933" customFormat="1" ht="21.95" customHeight="1">
      <c r="A15" s="1378">
        <v>2</v>
      </c>
      <c r="B15" s="1753" t="s">
        <v>354</v>
      </c>
      <c r="C15" s="1990" t="s">
        <v>346</v>
      </c>
      <c r="D15" s="1991">
        <v>4</v>
      </c>
      <c r="E15" s="1991">
        <f>SUM(AO15:BB15)</f>
        <v>4</v>
      </c>
      <c r="F15" s="1991">
        <v>5</v>
      </c>
      <c r="G15" s="1991">
        <v>5</v>
      </c>
      <c r="H15" s="1991">
        <v>4</v>
      </c>
      <c r="I15" s="1991">
        <v>4</v>
      </c>
      <c r="J15" s="1991"/>
      <c r="K15" s="1991"/>
      <c r="L15" s="1991"/>
      <c r="M15" s="1991"/>
      <c r="N15" s="1991"/>
      <c r="O15" s="1991"/>
      <c r="P15" s="1991"/>
      <c r="Q15" s="1991"/>
      <c r="R15" s="1991"/>
      <c r="S15" s="1991"/>
      <c r="T15" s="1991"/>
      <c r="U15" s="1991"/>
      <c r="V15" s="1991"/>
      <c r="W15" s="1991">
        <v>6</v>
      </c>
      <c r="X15" s="2520">
        <v>6</v>
      </c>
      <c r="Y15" s="2520"/>
      <c r="Z15" s="2520"/>
      <c r="AA15" s="2520"/>
      <c r="AB15" s="2520"/>
      <c r="AC15" s="2520"/>
      <c r="AD15" s="2520"/>
      <c r="AE15" s="2520"/>
      <c r="AF15" s="2520"/>
      <c r="AG15" s="2520"/>
      <c r="AH15" s="2520"/>
      <c r="AI15" s="2520"/>
      <c r="AJ15" s="2520"/>
      <c r="AK15" s="2520"/>
      <c r="AL15" s="2238">
        <f t="shared" si="4"/>
        <v>100</v>
      </c>
      <c r="AM15" s="2238">
        <f t="shared" si="5"/>
        <v>100</v>
      </c>
      <c r="AN15" s="2238">
        <f t="shared" si="6"/>
        <v>150</v>
      </c>
      <c r="AO15" s="1991">
        <v>4</v>
      </c>
      <c r="AP15" s="1991"/>
      <c r="AQ15" s="1991"/>
      <c r="AR15" s="1991"/>
      <c r="AS15" s="1991"/>
      <c r="AT15" s="1991"/>
      <c r="AU15" s="1991"/>
      <c r="AV15" s="1991"/>
      <c r="AW15" s="1991"/>
      <c r="AX15" s="1991"/>
      <c r="AY15" s="1991"/>
      <c r="AZ15" s="1991"/>
      <c r="BA15" s="1991"/>
      <c r="BB15" s="1991"/>
      <c r="BC15" s="1992"/>
      <c r="BD15" s="1219"/>
      <c r="BE15" s="1015"/>
      <c r="BF15" s="1016"/>
      <c r="BG15" s="1017"/>
      <c r="BH15" s="1017"/>
      <c r="BI15" s="1018"/>
      <c r="BQ15" s="1304"/>
    </row>
    <row r="16" spans="1:69" ht="23.25" hidden="1" customHeight="1">
      <c r="A16" s="1400">
        <v>3</v>
      </c>
      <c r="B16" s="1747" t="s">
        <v>355</v>
      </c>
      <c r="C16" s="1985" t="s">
        <v>356</v>
      </c>
      <c r="D16" s="1987"/>
      <c r="E16" s="1987"/>
      <c r="F16" s="1987"/>
      <c r="G16" s="1987"/>
      <c r="H16" s="1987"/>
      <c r="I16" s="1987"/>
      <c r="J16" s="1987"/>
      <c r="K16" s="1987"/>
      <c r="L16" s="1987"/>
      <c r="M16" s="1987"/>
      <c r="N16" s="1987"/>
      <c r="O16" s="1987"/>
      <c r="P16" s="1987"/>
      <c r="Q16" s="1987"/>
      <c r="R16" s="1987"/>
      <c r="S16" s="1987"/>
      <c r="T16" s="1987"/>
      <c r="U16" s="1987"/>
      <c r="V16" s="1987"/>
      <c r="W16" s="1987"/>
      <c r="X16" s="2521"/>
      <c r="Y16" s="2521"/>
      <c r="Z16" s="2521"/>
      <c r="AA16" s="2521"/>
      <c r="AB16" s="2521"/>
      <c r="AC16" s="2521"/>
      <c r="AD16" s="2521"/>
      <c r="AE16" s="2521"/>
      <c r="AF16" s="2521"/>
      <c r="AG16" s="2521"/>
      <c r="AH16" s="2521"/>
      <c r="AI16" s="2521"/>
      <c r="AJ16" s="2521"/>
      <c r="AK16" s="2521"/>
      <c r="AL16" s="2238" t="e">
        <f t="shared" si="4"/>
        <v>#DIV/0!</v>
      </c>
      <c r="AM16" s="2238" t="e">
        <f t="shared" si="5"/>
        <v>#DIV/0!</v>
      </c>
      <c r="AN16" s="2238" t="e">
        <f t="shared" si="6"/>
        <v>#DIV/0!</v>
      </c>
      <c r="AO16" s="1987"/>
      <c r="AP16" s="1987"/>
      <c r="AQ16" s="1987"/>
      <c r="AR16" s="1987"/>
      <c r="AS16" s="1987"/>
      <c r="AT16" s="1987"/>
      <c r="AU16" s="1987"/>
      <c r="AV16" s="1987"/>
      <c r="AW16" s="1987"/>
      <c r="AX16" s="1987"/>
      <c r="AY16" s="1987"/>
      <c r="AZ16" s="1987"/>
      <c r="BA16" s="1987"/>
      <c r="BB16" s="1987"/>
      <c r="BC16" s="1988"/>
      <c r="BD16" s="1217"/>
      <c r="BE16" s="1015"/>
      <c r="BF16" s="1014"/>
      <c r="BI16" s="1018"/>
    </row>
    <row r="17" spans="1:69" ht="23.25" hidden="1" customHeight="1">
      <c r="A17" s="1400"/>
      <c r="B17" s="1747" t="s">
        <v>357</v>
      </c>
      <c r="C17" s="1985" t="s">
        <v>356</v>
      </c>
      <c r="D17" s="1987"/>
      <c r="E17" s="1987"/>
      <c r="F17" s="1987"/>
      <c r="G17" s="1987"/>
      <c r="H17" s="1987"/>
      <c r="I17" s="1987"/>
      <c r="J17" s="1987"/>
      <c r="K17" s="1987"/>
      <c r="L17" s="1987"/>
      <c r="M17" s="1987"/>
      <c r="N17" s="1987"/>
      <c r="O17" s="1987"/>
      <c r="P17" s="1987"/>
      <c r="Q17" s="1987"/>
      <c r="R17" s="1987"/>
      <c r="S17" s="1987"/>
      <c r="T17" s="1987"/>
      <c r="U17" s="1987"/>
      <c r="V17" s="1987"/>
      <c r="W17" s="1987"/>
      <c r="X17" s="2521"/>
      <c r="Y17" s="2521"/>
      <c r="Z17" s="2521"/>
      <c r="AA17" s="2521"/>
      <c r="AB17" s="2521"/>
      <c r="AC17" s="2521"/>
      <c r="AD17" s="2521"/>
      <c r="AE17" s="2521"/>
      <c r="AF17" s="2521"/>
      <c r="AG17" s="2521"/>
      <c r="AH17" s="2521"/>
      <c r="AI17" s="2521"/>
      <c r="AJ17" s="2521"/>
      <c r="AK17" s="2521"/>
      <c r="AL17" s="2238" t="e">
        <f t="shared" si="4"/>
        <v>#DIV/0!</v>
      </c>
      <c r="AM17" s="2238" t="e">
        <f t="shared" si="5"/>
        <v>#DIV/0!</v>
      </c>
      <c r="AN17" s="2238" t="e">
        <f t="shared" si="6"/>
        <v>#DIV/0!</v>
      </c>
      <c r="AO17" s="1987"/>
      <c r="AP17" s="1987"/>
      <c r="AQ17" s="1987"/>
      <c r="AR17" s="1987"/>
      <c r="AS17" s="1987"/>
      <c r="AT17" s="1987"/>
      <c r="AU17" s="1987"/>
      <c r="AV17" s="1987"/>
      <c r="AW17" s="1987"/>
      <c r="AX17" s="1987"/>
      <c r="AY17" s="1987"/>
      <c r="AZ17" s="1987"/>
      <c r="BA17" s="1987"/>
      <c r="BB17" s="1987"/>
      <c r="BC17" s="1988"/>
      <c r="BD17" s="1217"/>
      <c r="BE17" s="1015"/>
      <c r="BF17" s="1014"/>
      <c r="BI17" s="1018"/>
    </row>
    <row r="18" spans="1:69" s="638" customFormat="1" ht="21.95" customHeight="1">
      <c r="A18" s="1400">
        <v>3</v>
      </c>
      <c r="B18" s="1747" t="s">
        <v>358</v>
      </c>
      <c r="C18" s="1985" t="s">
        <v>356</v>
      </c>
      <c r="D18" s="1989">
        <v>150</v>
      </c>
      <c r="E18" s="1989">
        <f>SUM(AO18:BB18)</f>
        <v>150</v>
      </c>
      <c r="F18" s="1989">
        <v>150</v>
      </c>
      <c r="G18" s="1989">
        <f>+G19+G20</f>
        <v>150</v>
      </c>
      <c r="H18" s="1989">
        <f>SUM(I18:V18)</f>
        <v>150</v>
      </c>
      <c r="I18" s="2522">
        <v>120</v>
      </c>
      <c r="J18" s="2522"/>
      <c r="K18" s="2522"/>
      <c r="L18" s="2522"/>
      <c r="M18" s="2522">
        <v>15</v>
      </c>
      <c r="N18" s="2522"/>
      <c r="O18" s="2522"/>
      <c r="P18" s="2522"/>
      <c r="Q18" s="2522"/>
      <c r="R18" s="2522"/>
      <c r="S18" s="2522">
        <v>15</v>
      </c>
      <c r="T18" s="2522"/>
      <c r="U18" s="2522"/>
      <c r="V18" s="2522"/>
      <c r="W18" s="1989">
        <f>SUM(X18:AK18)</f>
        <v>150</v>
      </c>
      <c r="X18" s="2522">
        <v>120</v>
      </c>
      <c r="Y18" s="2522"/>
      <c r="Z18" s="2522"/>
      <c r="AA18" s="2522"/>
      <c r="AB18" s="2522">
        <v>15</v>
      </c>
      <c r="AC18" s="2522"/>
      <c r="AD18" s="2522"/>
      <c r="AE18" s="2522"/>
      <c r="AF18" s="2522"/>
      <c r="AG18" s="2522"/>
      <c r="AH18" s="2522">
        <v>15</v>
      </c>
      <c r="AI18" s="2522"/>
      <c r="AJ18" s="2522"/>
      <c r="AK18" s="2522"/>
      <c r="AL18" s="2238">
        <f t="shared" si="4"/>
        <v>100</v>
      </c>
      <c r="AM18" s="2238">
        <f t="shared" si="5"/>
        <v>100</v>
      </c>
      <c r="AN18" s="2238">
        <f t="shared" si="6"/>
        <v>100</v>
      </c>
      <c r="AO18" s="1987">
        <f>AO19+AO20</f>
        <v>120</v>
      </c>
      <c r="AP18" s="1987"/>
      <c r="AQ18" s="1987"/>
      <c r="AR18" s="1987"/>
      <c r="AS18" s="1987">
        <f t="shared" ref="AS18" si="11">AS19+AS20</f>
        <v>15</v>
      </c>
      <c r="AT18" s="1987"/>
      <c r="AU18" s="1987"/>
      <c r="AV18" s="1987"/>
      <c r="AW18" s="1987"/>
      <c r="AX18" s="1987"/>
      <c r="AY18" s="1987">
        <f t="shared" ref="AY18" si="12">AY19+AY20</f>
        <v>15</v>
      </c>
      <c r="AZ18" s="1987"/>
      <c r="BA18" s="1987"/>
      <c r="BB18" s="1987"/>
      <c r="BC18" s="1988"/>
      <c r="BD18" s="1217"/>
      <c r="BE18" s="1012"/>
      <c r="BF18" s="1014"/>
      <c r="BG18" s="964"/>
      <c r="BH18" s="964"/>
      <c r="BI18" s="838"/>
      <c r="BQ18" s="547"/>
    </row>
    <row r="19" spans="1:69" s="1017" customFormat="1" ht="25.5">
      <c r="A19" s="1378"/>
      <c r="B19" s="1753" t="s">
        <v>359</v>
      </c>
      <c r="C19" s="1990" t="s">
        <v>356</v>
      </c>
      <c r="D19" s="1991">
        <v>120</v>
      </c>
      <c r="E19" s="1991">
        <f>SUM(AO19:BB19)</f>
        <v>120</v>
      </c>
      <c r="F19" s="1991">
        <v>120</v>
      </c>
      <c r="G19" s="1991">
        <v>120</v>
      </c>
      <c r="H19" s="1991">
        <f>SUM(I19:V19)</f>
        <v>120</v>
      </c>
      <c r="I19" s="2520">
        <v>120</v>
      </c>
      <c r="J19" s="2520"/>
      <c r="K19" s="2520"/>
      <c r="L19" s="2520"/>
      <c r="M19" s="2520"/>
      <c r="N19" s="2520"/>
      <c r="O19" s="2520"/>
      <c r="P19" s="2520"/>
      <c r="Q19" s="2520"/>
      <c r="R19" s="2520"/>
      <c r="S19" s="2520"/>
      <c r="T19" s="2520"/>
      <c r="U19" s="2520"/>
      <c r="V19" s="2520"/>
      <c r="W19" s="1991">
        <f>SUM(X19:AK19)</f>
        <v>120</v>
      </c>
      <c r="X19" s="2520">
        <v>120</v>
      </c>
      <c r="Y19" s="2520"/>
      <c r="Z19" s="2520"/>
      <c r="AA19" s="2520"/>
      <c r="AB19" s="2520"/>
      <c r="AC19" s="2520"/>
      <c r="AD19" s="2520"/>
      <c r="AE19" s="2520"/>
      <c r="AF19" s="2520"/>
      <c r="AG19" s="2520"/>
      <c r="AH19" s="2520"/>
      <c r="AI19" s="2520"/>
      <c r="AJ19" s="2520"/>
      <c r="AK19" s="2520"/>
      <c r="AL19" s="2238">
        <f t="shared" si="4"/>
        <v>100</v>
      </c>
      <c r="AM19" s="2238">
        <f t="shared" si="5"/>
        <v>100</v>
      </c>
      <c r="AN19" s="2238">
        <f t="shared" si="6"/>
        <v>100</v>
      </c>
      <c r="AO19" s="1993">
        <v>120</v>
      </c>
      <c r="AP19" s="1993"/>
      <c r="AQ19" s="1993"/>
      <c r="AR19" s="1993"/>
      <c r="AS19" s="1993"/>
      <c r="AT19" s="1993"/>
      <c r="AU19" s="1993"/>
      <c r="AV19" s="1993"/>
      <c r="AW19" s="1993"/>
      <c r="AX19" s="1993"/>
      <c r="AY19" s="1993"/>
      <c r="AZ19" s="1993"/>
      <c r="BA19" s="1993"/>
      <c r="BB19" s="1993"/>
      <c r="BC19" s="1992"/>
      <c r="BD19" s="1220"/>
      <c r="BE19" s="1015"/>
      <c r="BF19" s="1016"/>
      <c r="BI19" s="1018"/>
      <c r="BQ19" s="448"/>
    </row>
    <row r="20" spans="1:69" s="1017" customFormat="1" ht="16.5">
      <c r="A20" s="1378"/>
      <c r="B20" s="1753" t="s">
        <v>360</v>
      </c>
      <c r="C20" s="1990" t="s">
        <v>356</v>
      </c>
      <c r="D20" s="1993">
        <v>30</v>
      </c>
      <c r="E20" s="1993">
        <f>SUM(AO20:BB20)</f>
        <v>30</v>
      </c>
      <c r="F20" s="1993">
        <v>30</v>
      </c>
      <c r="G20" s="1993">
        <v>30</v>
      </c>
      <c r="H20" s="1991">
        <f>SUM(I20:V20)</f>
        <v>30</v>
      </c>
      <c r="I20" s="2523"/>
      <c r="J20" s="2523"/>
      <c r="K20" s="2523"/>
      <c r="L20" s="2523"/>
      <c r="M20" s="1993">
        <v>15</v>
      </c>
      <c r="N20" s="2523"/>
      <c r="O20" s="2523"/>
      <c r="P20" s="2523"/>
      <c r="Q20" s="2523"/>
      <c r="R20" s="2523"/>
      <c r="S20" s="1993">
        <v>15</v>
      </c>
      <c r="T20" s="2523"/>
      <c r="U20" s="2523"/>
      <c r="V20" s="2523"/>
      <c r="W20" s="1991">
        <f>SUM(X20:AK20)</f>
        <v>30</v>
      </c>
      <c r="X20" s="2523"/>
      <c r="Y20" s="2523"/>
      <c r="Z20" s="2523"/>
      <c r="AA20" s="2523"/>
      <c r="AB20" s="1993">
        <v>15</v>
      </c>
      <c r="AC20" s="2523"/>
      <c r="AD20" s="2523"/>
      <c r="AE20" s="2523"/>
      <c r="AF20" s="2523"/>
      <c r="AG20" s="2523"/>
      <c r="AH20" s="1993">
        <v>15</v>
      </c>
      <c r="AI20" s="2523"/>
      <c r="AJ20" s="2523"/>
      <c r="AK20" s="2523"/>
      <c r="AL20" s="2238">
        <f t="shared" si="4"/>
        <v>100</v>
      </c>
      <c r="AM20" s="2238">
        <f t="shared" si="5"/>
        <v>100</v>
      </c>
      <c r="AN20" s="2238">
        <f t="shared" si="6"/>
        <v>100</v>
      </c>
      <c r="AO20" s="1993"/>
      <c r="AP20" s="1993"/>
      <c r="AQ20" s="1993"/>
      <c r="AR20" s="1993"/>
      <c r="AS20" s="1993">
        <v>15</v>
      </c>
      <c r="AT20" s="1993"/>
      <c r="AU20" s="1993"/>
      <c r="AV20" s="1993"/>
      <c r="AW20" s="1993"/>
      <c r="AX20" s="1993"/>
      <c r="AY20" s="1993">
        <v>15</v>
      </c>
      <c r="AZ20" s="1993"/>
      <c r="BA20" s="1993"/>
      <c r="BB20" s="1993"/>
      <c r="BC20" s="1992"/>
      <c r="BD20" s="1220"/>
      <c r="BE20" s="1015"/>
      <c r="BF20" s="1016"/>
      <c r="BI20" s="1018"/>
      <c r="BQ20" s="448"/>
    </row>
    <row r="21" spans="1:69" ht="34.5" customHeight="1">
      <c r="A21" s="1400">
        <v>4</v>
      </c>
      <c r="B21" s="1747" t="s">
        <v>361</v>
      </c>
      <c r="C21" s="1985" t="s">
        <v>356</v>
      </c>
      <c r="D21" s="1994">
        <v>31.25</v>
      </c>
      <c r="E21" s="1838">
        <f>E18/4.9476</f>
        <v>30.317729808391945</v>
      </c>
      <c r="F21" s="1838">
        <f t="shared" ref="F21" si="13">F18/4.9476</f>
        <v>30.317729808391945</v>
      </c>
      <c r="G21" s="1666">
        <f>G18/4.9476</f>
        <v>30.317729808391945</v>
      </c>
      <c r="H21" s="1665">
        <f>H18/'B8. DS-GD&amp;TE '!H9*10000</f>
        <v>30.317729808391949</v>
      </c>
      <c r="I21" s="2524"/>
      <c r="J21" s="2524"/>
      <c r="K21" s="2524"/>
      <c r="L21" s="2524"/>
      <c r="M21" s="2524"/>
      <c r="N21" s="2524"/>
      <c r="O21" s="2524"/>
      <c r="P21" s="2524"/>
      <c r="Q21" s="2524"/>
      <c r="R21" s="2524"/>
      <c r="S21" s="2524"/>
      <c r="T21" s="2524"/>
      <c r="U21" s="2524"/>
      <c r="V21" s="2524"/>
      <c r="W21" s="1665">
        <f>W18/'B8. DS-GD&amp;TE '!W9*10000</f>
        <v>29.946097025354362</v>
      </c>
      <c r="X21" s="2524"/>
      <c r="Y21" s="2524"/>
      <c r="Z21" s="2524"/>
      <c r="AA21" s="2524"/>
      <c r="AB21" s="2524"/>
      <c r="AC21" s="2524"/>
      <c r="AD21" s="2524"/>
      <c r="AE21" s="2524"/>
      <c r="AF21" s="2524"/>
      <c r="AG21" s="2524"/>
      <c r="AH21" s="2524"/>
      <c r="AI21" s="2524"/>
      <c r="AJ21" s="2524"/>
      <c r="AK21" s="2524"/>
      <c r="AL21" s="2238">
        <f t="shared" si="4"/>
        <v>97.016735386854236</v>
      </c>
      <c r="AM21" s="2238">
        <f t="shared" si="5"/>
        <v>100.00000000000001</v>
      </c>
      <c r="AN21" s="2238">
        <f t="shared" si="6"/>
        <v>98.774206428428826</v>
      </c>
      <c r="AO21" s="1989"/>
      <c r="AP21" s="1989"/>
      <c r="AQ21" s="1989"/>
      <c r="AR21" s="1989"/>
      <c r="AS21" s="1989"/>
      <c r="AT21" s="1989"/>
      <c r="AU21" s="1989"/>
      <c r="AV21" s="1989"/>
      <c r="AW21" s="1989"/>
      <c r="AX21" s="1989"/>
      <c r="AY21" s="1989"/>
      <c r="AZ21" s="1989"/>
      <c r="BA21" s="1989"/>
      <c r="BB21" s="1989"/>
      <c r="BC21" s="1988"/>
      <c r="BD21" s="1296"/>
      <c r="BE21" s="1012"/>
      <c r="BF21" s="1014"/>
      <c r="BH21" s="776"/>
      <c r="BI21" s="1019"/>
    </row>
    <row r="22" spans="1:69" s="1017" customFormat="1" ht="24" hidden="1" customHeight="1">
      <c r="A22" s="1378"/>
      <c r="B22" s="1995" t="s">
        <v>362</v>
      </c>
      <c r="C22" s="1990" t="s">
        <v>363</v>
      </c>
      <c r="D22" s="1883"/>
      <c r="E22" s="1883"/>
      <c r="F22" s="1883"/>
      <c r="G22" s="1883"/>
      <c r="H22" s="1883"/>
      <c r="I22" s="1883"/>
      <c r="J22" s="1883"/>
      <c r="K22" s="1883"/>
      <c r="L22" s="1883"/>
      <c r="M22" s="1883"/>
      <c r="N22" s="1883"/>
      <c r="O22" s="1883"/>
      <c r="P22" s="1883"/>
      <c r="Q22" s="1883"/>
      <c r="R22" s="1883"/>
      <c r="S22" s="1883"/>
      <c r="T22" s="1883"/>
      <c r="U22" s="1883"/>
      <c r="V22" s="1883"/>
      <c r="W22" s="1883"/>
      <c r="X22" s="1745"/>
      <c r="Y22" s="1745"/>
      <c r="Z22" s="1745"/>
      <c r="AA22" s="1745"/>
      <c r="AB22" s="1745"/>
      <c r="AC22" s="1745"/>
      <c r="AD22" s="1745"/>
      <c r="AE22" s="1745"/>
      <c r="AF22" s="1745"/>
      <c r="AG22" s="1745"/>
      <c r="AH22" s="1745"/>
      <c r="AI22" s="1745"/>
      <c r="AJ22" s="1745"/>
      <c r="AK22" s="1745"/>
      <c r="AL22" s="2238" t="e">
        <f t="shared" si="4"/>
        <v>#DIV/0!</v>
      </c>
      <c r="AM22" s="2238" t="e">
        <f t="shared" si="5"/>
        <v>#DIV/0!</v>
      </c>
      <c r="AN22" s="2238" t="e">
        <f t="shared" si="6"/>
        <v>#DIV/0!</v>
      </c>
      <c r="AO22" s="1883"/>
      <c r="AP22" s="1883"/>
      <c r="AQ22" s="1883"/>
      <c r="AR22" s="1883"/>
      <c r="AS22" s="1883"/>
      <c r="AT22" s="1883"/>
      <c r="AU22" s="1883"/>
      <c r="AV22" s="1883"/>
      <c r="AW22" s="1883"/>
      <c r="AX22" s="1883"/>
      <c r="AY22" s="1883"/>
      <c r="AZ22" s="1883"/>
      <c r="BA22" s="1883"/>
      <c r="BB22" s="1883"/>
      <c r="BC22" s="1992"/>
      <c r="BD22" s="1221"/>
      <c r="BE22" s="1015"/>
      <c r="BF22" s="1016"/>
      <c r="BH22" s="1019"/>
      <c r="BI22" s="1019"/>
      <c r="BQ22" s="448"/>
    </row>
    <row r="23" spans="1:69" s="1017" customFormat="1" ht="24.6" hidden="1" customHeight="1">
      <c r="A23" s="1378"/>
      <c r="B23" s="1995" t="s">
        <v>679</v>
      </c>
      <c r="C23" s="1990" t="s">
        <v>363</v>
      </c>
      <c r="D23" s="1883"/>
      <c r="E23" s="1883"/>
      <c r="F23" s="1883"/>
      <c r="G23" s="1883"/>
      <c r="H23" s="1883"/>
      <c r="I23" s="1883"/>
      <c r="J23" s="1883"/>
      <c r="K23" s="1883"/>
      <c r="L23" s="1883"/>
      <c r="M23" s="1883"/>
      <c r="N23" s="1883"/>
      <c r="O23" s="1883"/>
      <c r="P23" s="1883"/>
      <c r="Q23" s="1883"/>
      <c r="R23" s="1883"/>
      <c r="S23" s="1883"/>
      <c r="T23" s="1883"/>
      <c r="U23" s="1883"/>
      <c r="V23" s="1883"/>
      <c r="W23" s="1883"/>
      <c r="X23" s="1745"/>
      <c r="Y23" s="1745"/>
      <c r="Z23" s="1745"/>
      <c r="AA23" s="1745"/>
      <c r="AB23" s="1745"/>
      <c r="AC23" s="1745"/>
      <c r="AD23" s="1745"/>
      <c r="AE23" s="1745"/>
      <c r="AF23" s="1745"/>
      <c r="AG23" s="1745"/>
      <c r="AH23" s="1745"/>
      <c r="AI23" s="1745"/>
      <c r="AJ23" s="1745"/>
      <c r="AK23" s="1745"/>
      <c r="AL23" s="2238" t="e">
        <f t="shared" si="4"/>
        <v>#DIV/0!</v>
      </c>
      <c r="AM23" s="2238" t="e">
        <f t="shared" si="5"/>
        <v>#DIV/0!</v>
      </c>
      <c r="AN23" s="2238" t="e">
        <f t="shared" si="6"/>
        <v>#DIV/0!</v>
      </c>
      <c r="AO23" s="1883"/>
      <c r="AP23" s="1883"/>
      <c r="AQ23" s="1883"/>
      <c r="AR23" s="1883"/>
      <c r="AS23" s="1883"/>
      <c r="AT23" s="1883"/>
      <c r="AU23" s="1883"/>
      <c r="AV23" s="1883"/>
      <c r="AW23" s="1883"/>
      <c r="AX23" s="1883"/>
      <c r="AY23" s="1883"/>
      <c r="AZ23" s="1883"/>
      <c r="BA23" s="1883"/>
      <c r="BB23" s="1883"/>
      <c r="BC23" s="1992"/>
      <c r="BD23" s="1221"/>
      <c r="BE23" s="1015"/>
      <c r="BF23" s="1016"/>
      <c r="BH23" s="1020"/>
      <c r="BI23" s="1019"/>
      <c r="BQ23" s="448"/>
    </row>
    <row r="24" spans="1:69" ht="21.95" customHeight="1">
      <c r="A24" s="1707" t="s">
        <v>100</v>
      </c>
      <c r="B24" s="1740" t="s">
        <v>364</v>
      </c>
      <c r="C24" s="1737"/>
      <c r="D24" s="1883"/>
      <c r="E24" s="1883"/>
      <c r="F24" s="1883"/>
      <c r="G24" s="1883"/>
      <c r="H24" s="1883"/>
      <c r="I24" s="1883"/>
      <c r="J24" s="1883"/>
      <c r="K24" s="1883"/>
      <c r="L24" s="1883"/>
      <c r="M24" s="1883"/>
      <c r="N24" s="1883"/>
      <c r="O24" s="1883"/>
      <c r="P24" s="1883"/>
      <c r="Q24" s="1883"/>
      <c r="R24" s="1883"/>
      <c r="S24" s="1883"/>
      <c r="T24" s="1883"/>
      <c r="U24" s="1883"/>
      <c r="V24" s="1883"/>
      <c r="W24" s="1883"/>
      <c r="X24" s="1745"/>
      <c r="Y24" s="1745"/>
      <c r="Z24" s="1745"/>
      <c r="AA24" s="1745"/>
      <c r="AB24" s="1745"/>
      <c r="AC24" s="1745"/>
      <c r="AD24" s="1745"/>
      <c r="AE24" s="1745"/>
      <c r="AF24" s="1745"/>
      <c r="AG24" s="1745"/>
      <c r="AH24" s="1745"/>
      <c r="AI24" s="1745"/>
      <c r="AJ24" s="1745"/>
      <c r="AK24" s="1745"/>
      <c r="AL24" s="2238"/>
      <c r="AM24" s="2238"/>
      <c r="AN24" s="2238"/>
      <c r="AO24" s="1883"/>
      <c r="AP24" s="1883"/>
      <c r="AQ24" s="1883"/>
      <c r="AR24" s="1883"/>
      <c r="AS24" s="1883"/>
      <c r="AT24" s="1883"/>
      <c r="AU24" s="1883"/>
      <c r="AV24" s="1883"/>
      <c r="AW24" s="1883"/>
      <c r="AX24" s="1883"/>
      <c r="AY24" s="1883"/>
      <c r="AZ24" s="1883"/>
      <c r="BA24" s="1883"/>
      <c r="BB24" s="1883"/>
      <c r="BC24" s="1988"/>
      <c r="BD24" s="1217"/>
      <c r="BE24" s="1015"/>
      <c r="BF24" s="1014"/>
      <c r="BH24" s="1021"/>
      <c r="BI24" s="1019"/>
    </row>
    <row r="25" spans="1:69" ht="21.95" customHeight="1">
      <c r="A25" s="1400">
        <v>1</v>
      </c>
      <c r="B25" s="1747" t="s">
        <v>365</v>
      </c>
      <c r="C25" s="1985" t="s">
        <v>49</v>
      </c>
      <c r="D25" s="1883">
        <v>219</v>
      </c>
      <c r="E25" s="1883">
        <f>SUM(AO25:BB25)</f>
        <v>243</v>
      </c>
      <c r="F25" s="1883">
        <v>215</v>
      </c>
      <c r="G25" s="2359">
        <v>214</v>
      </c>
      <c r="H25" s="2358">
        <f>SUM(I25:V25)</f>
        <v>250</v>
      </c>
      <c r="I25" s="1883">
        <v>163</v>
      </c>
      <c r="J25" s="1996">
        <v>6</v>
      </c>
      <c r="K25" s="1996">
        <v>6</v>
      </c>
      <c r="L25" s="1996">
        <v>6</v>
      </c>
      <c r="M25" s="1996">
        <v>11</v>
      </c>
      <c r="N25" s="1996">
        <v>6</v>
      </c>
      <c r="O25" s="1996">
        <v>6</v>
      </c>
      <c r="P25" s="1996">
        <v>6</v>
      </c>
      <c r="Q25" s="1996">
        <v>6</v>
      </c>
      <c r="R25" s="1996">
        <v>6</v>
      </c>
      <c r="S25" s="1996">
        <v>10</v>
      </c>
      <c r="T25" s="1996">
        <v>6</v>
      </c>
      <c r="U25" s="1996">
        <v>6</v>
      </c>
      <c r="V25" s="1996">
        <v>6</v>
      </c>
      <c r="W25" s="2358">
        <f>SUM(X25:AK25)</f>
        <v>250</v>
      </c>
      <c r="X25" s="1883">
        <v>163</v>
      </c>
      <c r="Y25" s="1996">
        <v>6</v>
      </c>
      <c r="Z25" s="1996">
        <v>6</v>
      </c>
      <c r="AA25" s="1996">
        <v>6</v>
      </c>
      <c r="AB25" s="1996">
        <v>11</v>
      </c>
      <c r="AC25" s="1996">
        <v>6</v>
      </c>
      <c r="AD25" s="1996">
        <v>6</v>
      </c>
      <c r="AE25" s="1996">
        <v>6</v>
      </c>
      <c r="AF25" s="1996">
        <v>6</v>
      </c>
      <c r="AG25" s="1996">
        <v>6</v>
      </c>
      <c r="AH25" s="1996">
        <v>10</v>
      </c>
      <c r="AI25" s="1996">
        <v>6</v>
      </c>
      <c r="AJ25" s="1996">
        <v>6</v>
      </c>
      <c r="AK25" s="1996">
        <v>6</v>
      </c>
      <c r="AL25" s="2238">
        <f t="shared" si="4"/>
        <v>114.15525114155251</v>
      </c>
      <c r="AM25" s="2238">
        <f t="shared" si="5"/>
        <v>102.88065843621399</v>
      </c>
      <c r="AN25" s="2238">
        <f t="shared" si="6"/>
        <v>100</v>
      </c>
      <c r="AO25" s="1942">
        <v>147</v>
      </c>
      <c r="AP25" s="1942">
        <v>6</v>
      </c>
      <c r="AQ25" s="1942">
        <v>6</v>
      </c>
      <c r="AR25" s="1942">
        <v>6</v>
      </c>
      <c r="AS25" s="1942">
        <v>14</v>
      </c>
      <c r="AT25" s="1942">
        <v>6</v>
      </c>
      <c r="AU25" s="1942">
        <v>6</v>
      </c>
      <c r="AV25" s="1942">
        <v>6</v>
      </c>
      <c r="AW25" s="1942">
        <v>6</v>
      </c>
      <c r="AX25" s="1942">
        <v>6</v>
      </c>
      <c r="AY25" s="1942">
        <v>15</v>
      </c>
      <c r="AZ25" s="1942">
        <v>6</v>
      </c>
      <c r="BA25" s="1942">
        <v>6</v>
      </c>
      <c r="BB25" s="1942">
        <v>7</v>
      </c>
      <c r="BC25" s="1988"/>
      <c r="BD25" s="1299"/>
      <c r="BE25" s="1012"/>
      <c r="BF25" s="1014"/>
      <c r="BH25" s="1021"/>
      <c r="BI25" s="1019"/>
    </row>
    <row r="26" spans="1:69" ht="21.95" customHeight="1">
      <c r="A26" s="1400"/>
      <c r="B26" s="1747" t="s">
        <v>366</v>
      </c>
      <c r="C26" s="1985"/>
      <c r="D26" s="1997"/>
      <c r="E26" s="1998"/>
      <c r="F26" s="2323"/>
      <c r="G26" s="2323"/>
      <c r="H26" s="1998"/>
      <c r="I26" s="1998"/>
      <c r="J26" s="1998"/>
      <c r="K26" s="1998"/>
      <c r="L26" s="1998"/>
      <c r="M26" s="1998"/>
      <c r="N26" s="1998"/>
      <c r="O26" s="1998"/>
      <c r="P26" s="1998"/>
      <c r="Q26" s="1998"/>
      <c r="R26" s="1998"/>
      <c r="S26" s="1998"/>
      <c r="T26" s="1998"/>
      <c r="U26" s="1998"/>
      <c r="V26" s="1998"/>
      <c r="W26" s="1998"/>
      <c r="X26" s="2552"/>
      <c r="Y26" s="2552"/>
      <c r="Z26" s="2552"/>
      <c r="AA26" s="2552"/>
      <c r="AB26" s="2552"/>
      <c r="AC26" s="2552"/>
      <c r="AD26" s="2552"/>
      <c r="AE26" s="2552"/>
      <c r="AF26" s="2552"/>
      <c r="AG26" s="2552"/>
      <c r="AH26" s="2552"/>
      <c r="AI26" s="2552"/>
      <c r="AJ26" s="2552"/>
      <c r="AK26" s="2552"/>
      <c r="AL26" s="2238"/>
      <c r="AM26" s="2238"/>
      <c r="AN26" s="2238"/>
      <c r="AO26" s="1999"/>
      <c r="AP26" s="1999"/>
      <c r="AQ26" s="1999"/>
      <c r="AR26" s="1999"/>
      <c r="AS26" s="1999"/>
      <c r="AT26" s="1999"/>
      <c r="AU26" s="1999"/>
      <c r="AV26" s="1999"/>
      <c r="AW26" s="1999"/>
      <c r="AX26" s="1999"/>
      <c r="AY26" s="1999"/>
      <c r="AZ26" s="1999"/>
      <c r="BA26" s="1999"/>
      <c r="BB26" s="1999"/>
      <c r="BC26" s="1988"/>
      <c r="BD26" s="1299"/>
      <c r="BE26" s="1012"/>
      <c r="BF26" s="1014"/>
      <c r="BI26" s="1018"/>
    </row>
    <row r="27" spans="1:69" ht="21.95" customHeight="1">
      <c r="A27" s="1400" t="s">
        <v>367</v>
      </c>
      <c r="B27" s="1747" t="s">
        <v>368</v>
      </c>
      <c r="C27" s="1985" t="s">
        <v>49</v>
      </c>
      <c r="D27" s="2000">
        <v>53</v>
      </c>
      <c r="E27" s="2000">
        <f>SUM(AO27:BB27)</f>
        <v>49</v>
      </c>
      <c r="F27" s="2326">
        <v>51</v>
      </c>
      <c r="G27" s="2326">
        <v>50</v>
      </c>
      <c r="H27" s="2358">
        <f>SUM(I27:V27)</f>
        <v>54</v>
      </c>
      <c r="I27" s="2239">
        <v>43</v>
      </c>
      <c r="J27" s="2358">
        <v>1</v>
      </c>
      <c r="K27" s="2239">
        <v>1</v>
      </c>
      <c r="L27" s="2358">
        <v>1</v>
      </c>
      <c r="M27" s="2239">
        <v>1</v>
      </c>
      <c r="N27" s="2358">
        <v>1</v>
      </c>
      <c r="O27" s="2239">
        <v>1</v>
      </c>
      <c r="P27" s="2358">
        <v>1</v>
      </c>
      <c r="Q27" s="2239">
        <v>1</v>
      </c>
      <c r="R27" s="2358">
        <v>1</v>
      </c>
      <c r="S27" s="2239">
        <v>1</v>
      </c>
      <c r="T27" s="2358"/>
      <c r="U27" s="2239">
        <v>0</v>
      </c>
      <c r="V27" s="2358">
        <v>1</v>
      </c>
      <c r="W27" s="2358">
        <f>SUM(X27:AK27)</f>
        <v>56</v>
      </c>
      <c r="X27" s="2239">
        <v>42</v>
      </c>
      <c r="Y27" s="2239">
        <v>1</v>
      </c>
      <c r="Z27" s="2239">
        <v>1</v>
      </c>
      <c r="AA27" s="2239">
        <v>1</v>
      </c>
      <c r="AB27" s="2239">
        <v>3</v>
      </c>
      <c r="AC27" s="2239">
        <v>1</v>
      </c>
      <c r="AD27" s="2239">
        <v>2</v>
      </c>
      <c r="AE27" s="2239">
        <v>1</v>
      </c>
      <c r="AF27" s="2239">
        <v>1</v>
      </c>
      <c r="AG27" s="2239">
        <v>1</v>
      </c>
      <c r="AH27" s="2239">
        <v>1</v>
      </c>
      <c r="AI27" s="2239"/>
      <c r="AJ27" s="2239"/>
      <c r="AK27" s="2239">
        <v>1</v>
      </c>
      <c r="AL27" s="2238">
        <f t="shared" si="4"/>
        <v>101.88679245283018</v>
      </c>
      <c r="AM27" s="2238">
        <f t="shared" si="5"/>
        <v>110.20408163265306</v>
      </c>
      <c r="AN27" s="2238">
        <f t="shared" si="6"/>
        <v>103.7037037037037</v>
      </c>
      <c r="AO27" s="1999">
        <v>36</v>
      </c>
      <c r="AP27" s="1999">
        <v>1</v>
      </c>
      <c r="AQ27" s="1999">
        <v>1</v>
      </c>
      <c r="AR27" s="1999">
        <v>1</v>
      </c>
      <c r="AS27" s="1999">
        <v>1</v>
      </c>
      <c r="AT27" s="1999">
        <v>1</v>
      </c>
      <c r="AU27" s="1999">
        <v>1</v>
      </c>
      <c r="AV27" s="1999">
        <v>1</v>
      </c>
      <c r="AW27" s="1999">
        <v>1</v>
      </c>
      <c r="AX27" s="1999">
        <v>1</v>
      </c>
      <c r="AY27" s="1999">
        <v>1</v>
      </c>
      <c r="AZ27" s="1999">
        <v>1</v>
      </c>
      <c r="BA27" s="1999">
        <v>1</v>
      </c>
      <c r="BB27" s="1999">
        <v>1</v>
      </c>
      <c r="BC27" s="1988"/>
      <c r="BD27" s="1299"/>
      <c r="BE27" s="1012"/>
      <c r="BF27" s="1014"/>
      <c r="BI27" s="1018"/>
      <c r="BQ27" s="837"/>
    </row>
    <row r="28" spans="1:69" s="1017" customFormat="1" ht="21.95" customHeight="1">
      <c r="A28" s="1378"/>
      <c r="B28" s="1753" t="s">
        <v>369</v>
      </c>
      <c r="C28" s="1990" t="s">
        <v>370</v>
      </c>
      <c r="D28" s="2002">
        <v>11.041666666666668</v>
      </c>
      <c r="E28" s="2002">
        <v>9.9</v>
      </c>
      <c r="F28" s="2324">
        <f>F27/4.9156</f>
        <v>10.375132232077467</v>
      </c>
      <c r="G28" s="2324">
        <f>G27/4.93</f>
        <v>10.141987829614605</v>
      </c>
      <c r="H28" s="2324">
        <f>H27/'B8. DS-GD&amp;TE '!H9*10000</f>
        <v>10.914382731021101</v>
      </c>
      <c r="I28" s="2002"/>
      <c r="J28" s="2002"/>
      <c r="K28" s="2002"/>
      <c r="L28" s="2002"/>
      <c r="M28" s="2002"/>
      <c r="N28" s="2002"/>
      <c r="O28" s="2002"/>
      <c r="P28" s="2002"/>
      <c r="Q28" s="2002"/>
      <c r="R28" s="2002"/>
      <c r="S28" s="2002"/>
      <c r="T28" s="2002"/>
      <c r="U28" s="2002"/>
      <c r="V28" s="2002"/>
      <c r="W28" s="2544">
        <f>W27/'B8. DS-GD&amp;TE '!W9*10000</f>
        <v>11.179876222798962</v>
      </c>
      <c r="X28" s="2553"/>
      <c r="Y28" s="2553"/>
      <c r="Z28" s="2553"/>
      <c r="AA28" s="2553"/>
      <c r="AB28" s="2553"/>
      <c r="AC28" s="2553"/>
      <c r="AD28" s="2553"/>
      <c r="AE28" s="2553"/>
      <c r="AF28" s="2553"/>
      <c r="AG28" s="2553"/>
      <c r="AH28" s="2553"/>
      <c r="AI28" s="2553"/>
      <c r="AJ28" s="2553"/>
      <c r="AK28" s="2553"/>
      <c r="AL28" s="2238">
        <f t="shared" si="4"/>
        <v>98.847239828115619</v>
      </c>
      <c r="AM28" s="2238">
        <f t="shared" si="5"/>
        <v>110.24629021233434</v>
      </c>
      <c r="AN28" s="2238">
        <f t="shared" si="6"/>
        <v>102.43251037022249</v>
      </c>
      <c r="AO28" s="2003"/>
      <c r="AP28" s="2003"/>
      <c r="AQ28" s="2003"/>
      <c r="AR28" s="2003"/>
      <c r="AS28" s="2003"/>
      <c r="AT28" s="2003"/>
      <c r="AU28" s="2003"/>
      <c r="AV28" s="2003"/>
      <c r="AW28" s="2003"/>
      <c r="AX28" s="2003"/>
      <c r="AY28" s="2003"/>
      <c r="AZ28" s="2003"/>
      <c r="BA28" s="2003"/>
      <c r="BB28" s="2003"/>
      <c r="BC28" s="1992"/>
      <c r="BD28" s="1226"/>
      <c r="BE28" s="1015"/>
      <c r="BF28" s="1016"/>
      <c r="BH28" s="1018"/>
      <c r="BI28" s="1018"/>
      <c r="BQ28" s="1022"/>
    </row>
    <row r="29" spans="1:69" ht="21.95" customHeight="1">
      <c r="A29" s="1400" t="s">
        <v>371</v>
      </c>
      <c r="B29" s="1747" t="s">
        <v>372</v>
      </c>
      <c r="C29" s="1985" t="s">
        <v>49</v>
      </c>
      <c r="D29" s="1883">
        <v>9</v>
      </c>
      <c r="E29" s="1883">
        <v>7</v>
      </c>
      <c r="F29" s="1883">
        <v>7</v>
      </c>
      <c r="G29" s="1883">
        <v>7</v>
      </c>
      <c r="H29" s="1883">
        <v>10</v>
      </c>
      <c r="I29" s="1883">
        <v>9</v>
      </c>
      <c r="J29" s="1883"/>
      <c r="K29" s="1883"/>
      <c r="L29" s="1883"/>
      <c r="M29" s="1883"/>
      <c r="N29" s="1883"/>
      <c r="O29" s="1883"/>
      <c r="P29" s="1883"/>
      <c r="Q29" s="1883"/>
      <c r="R29" s="1883"/>
      <c r="S29" s="1883">
        <v>1</v>
      </c>
      <c r="T29" s="1883"/>
      <c r="U29" s="1883"/>
      <c r="V29" s="1883"/>
      <c r="W29" s="2358">
        <f t="shared" ref="W29" si="14">SUM(X29:AK29)</f>
        <v>10</v>
      </c>
      <c r="X29" s="1883">
        <v>9</v>
      </c>
      <c r="Y29" s="1883"/>
      <c r="Z29" s="1883"/>
      <c r="AA29" s="1883"/>
      <c r="AB29" s="1883"/>
      <c r="AC29" s="1883"/>
      <c r="AD29" s="1883"/>
      <c r="AE29" s="1883"/>
      <c r="AF29" s="1883"/>
      <c r="AG29" s="1883"/>
      <c r="AH29" s="1883">
        <v>1</v>
      </c>
      <c r="AI29" s="1883"/>
      <c r="AJ29" s="1883"/>
      <c r="AK29" s="1883"/>
      <c r="AL29" s="2238">
        <f t="shared" si="4"/>
        <v>111.11111111111111</v>
      </c>
      <c r="AM29" s="2238">
        <f t="shared" si="5"/>
        <v>142.85714285714283</v>
      </c>
      <c r="AN29" s="2238">
        <f t="shared" si="6"/>
        <v>100</v>
      </c>
      <c r="AO29" s="1998">
        <v>6</v>
      </c>
      <c r="AP29" s="1998"/>
      <c r="AQ29" s="1998"/>
      <c r="AR29" s="1998"/>
      <c r="AS29" s="1998"/>
      <c r="AT29" s="1998"/>
      <c r="AU29" s="1998"/>
      <c r="AV29" s="1998"/>
      <c r="AW29" s="1998"/>
      <c r="AX29" s="1998"/>
      <c r="AY29" s="1998">
        <v>1</v>
      </c>
      <c r="AZ29" s="1998"/>
      <c r="BA29" s="1998"/>
      <c r="BB29" s="1998"/>
      <c r="BC29" s="1988"/>
      <c r="BD29" s="1299"/>
      <c r="BE29" s="1012"/>
      <c r="BF29" s="1014"/>
      <c r="BH29" s="838"/>
      <c r="BI29" s="1018"/>
      <c r="BQ29" s="837"/>
    </row>
    <row r="30" spans="1:69" s="1017" customFormat="1" ht="21.95" customHeight="1">
      <c r="A30" s="1378"/>
      <c r="B30" s="1753" t="s">
        <v>373</v>
      </c>
      <c r="C30" s="1990" t="s">
        <v>370</v>
      </c>
      <c r="D30" s="2002">
        <v>1.63</v>
      </c>
      <c r="E30" s="2002">
        <f>E29/4.94</f>
        <v>1.4170040485829958</v>
      </c>
      <c r="F30" s="2002">
        <f>F29/4.94</f>
        <v>1.4170040485829958</v>
      </c>
      <c r="G30" s="2002">
        <f>G29/4.93</f>
        <v>1.4198782961460448</v>
      </c>
      <c r="H30" s="2002">
        <f>H29/'B8. DS-GD&amp;TE '!H9*10000</f>
        <v>2.0211819872261296</v>
      </c>
      <c r="I30" s="2002"/>
      <c r="J30" s="2002"/>
      <c r="K30" s="2002"/>
      <c r="L30" s="2002"/>
      <c r="M30" s="2002"/>
      <c r="N30" s="2002"/>
      <c r="O30" s="2002"/>
      <c r="P30" s="2002"/>
      <c r="Q30" s="2002"/>
      <c r="R30" s="2002"/>
      <c r="S30" s="2002"/>
      <c r="T30" s="2002"/>
      <c r="U30" s="2002"/>
      <c r="V30" s="2002"/>
      <c r="W30" s="2002">
        <f>W29/'B8. DS-GD&amp;TE '!W9*10000</f>
        <v>1.9964064683569573</v>
      </c>
      <c r="X30" s="2553"/>
      <c r="Y30" s="2553"/>
      <c r="Z30" s="2553"/>
      <c r="AA30" s="2553"/>
      <c r="AB30" s="2553"/>
      <c r="AC30" s="2553"/>
      <c r="AD30" s="2553"/>
      <c r="AE30" s="2553"/>
      <c r="AF30" s="2553"/>
      <c r="AG30" s="2553"/>
      <c r="AH30" s="2553"/>
      <c r="AI30" s="2553"/>
      <c r="AJ30" s="2553"/>
      <c r="AK30" s="2553"/>
      <c r="AL30" s="2238">
        <f t="shared" si="4"/>
        <v>123.99889492184846</v>
      </c>
      <c r="AM30" s="2238">
        <f t="shared" si="5"/>
        <v>142.63770024138688</v>
      </c>
      <c r="AN30" s="2238">
        <f t="shared" si="6"/>
        <v>98.774206428428826</v>
      </c>
      <c r="AO30" s="2003"/>
      <c r="AP30" s="2003"/>
      <c r="AQ30" s="2003"/>
      <c r="AR30" s="2003"/>
      <c r="AS30" s="2003"/>
      <c r="AT30" s="2003"/>
      <c r="AU30" s="2003"/>
      <c r="AV30" s="2003"/>
      <c r="AW30" s="2003"/>
      <c r="AX30" s="2003"/>
      <c r="AY30" s="2003"/>
      <c r="AZ30" s="2003"/>
      <c r="BA30" s="2003"/>
      <c r="BB30" s="2003"/>
      <c r="BC30" s="1992"/>
      <c r="BD30" s="1300"/>
      <c r="BE30" s="1015"/>
      <c r="BF30" s="1016"/>
      <c r="BH30" s="1018"/>
      <c r="BI30" s="1018"/>
      <c r="BQ30" s="1023"/>
    </row>
    <row r="31" spans="1:69" ht="39" hidden="1" customHeight="1">
      <c r="A31" s="1400">
        <v>2</v>
      </c>
      <c r="B31" s="1747" t="s">
        <v>374</v>
      </c>
      <c r="C31" s="1985" t="s">
        <v>26</v>
      </c>
      <c r="D31" s="2005"/>
      <c r="E31" s="1825"/>
      <c r="F31" s="1825"/>
      <c r="G31" s="1825"/>
      <c r="H31" s="1825">
        <v>12</v>
      </c>
      <c r="I31" s="1825">
        <v>1</v>
      </c>
      <c r="J31" s="1825">
        <v>1</v>
      </c>
      <c r="K31" s="1825">
        <v>1</v>
      </c>
      <c r="L31" s="1825">
        <v>1</v>
      </c>
      <c r="M31" s="1825">
        <v>1</v>
      </c>
      <c r="N31" s="1825">
        <v>1</v>
      </c>
      <c r="O31" s="1825">
        <v>1</v>
      </c>
      <c r="P31" s="1825">
        <v>1</v>
      </c>
      <c r="Q31" s="1825">
        <v>1</v>
      </c>
      <c r="R31" s="1825">
        <v>1</v>
      </c>
      <c r="S31" s="1825">
        <v>1</v>
      </c>
      <c r="T31" s="1825"/>
      <c r="U31" s="1825">
        <v>0</v>
      </c>
      <c r="V31" s="1825"/>
      <c r="W31" s="1825"/>
      <c r="X31" s="1825"/>
      <c r="Y31" s="1825"/>
      <c r="Z31" s="1825"/>
      <c r="AA31" s="1825"/>
      <c r="AB31" s="1825"/>
      <c r="AC31" s="1825"/>
      <c r="AD31" s="1825"/>
      <c r="AE31" s="1825"/>
      <c r="AF31" s="1825"/>
      <c r="AG31" s="1825"/>
      <c r="AH31" s="1825"/>
      <c r="AI31" s="1825"/>
      <c r="AJ31" s="1825"/>
      <c r="AK31" s="1825"/>
      <c r="AL31" s="2238" t="e">
        <f t="shared" si="4"/>
        <v>#DIV/0!</v>
      </c>
      <c r="AM31" s="2238" t="e">
        <f t="shared" si="5"/>
        <v>#DIV/0!</v>
      </c>
      <c r="AN31" s="2238">
        <f t="shared" si="6"/>
        <v>0</v>
      </c>
      <c r="AO31" s="1825"/>
      <c r="AP31" s="1825"/>
      <c r="AQ31" s="1825"/>
      <c r="AR31" s="1825"/>
      <c r="AS31" s="1825"/>
      <c r="AT31" s="1825"/>
      <c r="AU31" s="1825"/>
      <c r="AV31" s="1825"/>
      <c r="AW31" s="1825"/>
      <c r="AX31" s="1825"/>
      <c r="AY31" s="1825"/>
      <c r="AZ31" s="1825"/>
      <c r="BA31" s="1825"/>
      <c r="BB31" s="1825"/>
      <c r="BC31" s="1988"/>
      <c r="BD31" s="1217"/>
      <c r="BE31" s="1012"/>
      <c r="BF31" s="1014"/>
      <c r="BI31" s="1018"/>
    </row>
    <row r="32" spans="1:69" ht="35.25" customHeight="1">
      <c r="A32" s="1400">
        <v>2</v>
      </c>
      <c r="B32" s="1747" t="s">
        <v>375</v>
      </c>
      <c r="C32" s="1985" t="s">
        <v>26</v>
      </c>
      <c r="D32" s="2006">
        <v>71.428571428571431</v>
      </c>
      <c r="E32" s="2006">
        <f>9*100/13</f>
        <v>69.230769230769226</v>
      </c>
      <c r="F32" s="2240">
        <f>13*100/14</f>
        <v>92.857142857142861</v>
      </c>
      <c r="G32" s="2240">
        <f>12/13*100</f>
        <v>92.307692307692307</v>
      </c>
      <c r="H32" s="2240">
        <f>12/14*100</f>
        <v>85.714285714285708</v>
      </c>
      <c r="I32" s="1887">
        <f>1/14*100</f>
        <v>7.1428571428571423</v>
      </c>
      <c r="J32" s="1887">
        <f t="shared" ref="J32:V32" si="15">1/14*100</f>
        <v>7.1428571428571423</v>
      </c>
      <c r="K32" s="1887">
        <f t="shared" si="15"/>
        <v>7.1428571428571423</v>
      </c>
      <c r="L32" s="1887">
        <f t="shared" si="15"/>
        <v>7.1428571428571423</v>
      </c>
      <c r="M32" s="1887">
        <f t="shared" si="15"/>
        <v>7.1428571428571423</v>
      </c>
      <c r="N32" s="1887">
        <f t="shared" si="15"/>
        <v>7.1428571428571423</v>
      </c>
      <c r="O32" s="1887">
        <f t="shared" si="15"/>
        <v>7.1428571428571423</v>
      </c>
      <c r="P32" s="1887">
        <f t="shared" si="15"/>
        <v>7.1428571428571423</v>
      </c>
      <c r="Q32" s="1887">
        <f t="shared" si="15"/>
        <v>7.1428571428571423</v>
      </c>
      <c r="R32" s="1887">
        <f t="shared" si="15"/>
        <v>7.1428571428571423</v>
      </c>
      <c r="S32" s="1887">
        <f t="shared" si="15"/>
        <v>7.1428571428571423</v>
      </c>
      <c r="T32" s="1887">
        <v>0</v>
      </c>
      <c r="U32" s="1887">
        <v>0</v>
      </c>
      <c r="V32" s="1887">
        <f t="shared" si="15"/>
        <v>7.1428571428571423</v>
      </c>
      <c r="W32" s="2544">
        <f>13/14*100</f>
        <v>92.857142857142861</v>
      </c>
      <c r="X32" s="1887">
        <f>1/14*100</f>
        <v>7.1428571428571423</v>
      </c>
      <c r="Y32" s="1887">
        <f t="shared" ref="Y32:AK32" si="16">1/14*100</f>
        <v>7.1428571428571423</v>
      </c>
      <c r="Z32" s="1887">
        <f t="shared" si="16"/>
        <v>7.1428571428571423</v>
      </c>
      <c r="AA32" s="1887">
        <f t="shared" si="16"/>
        <v>7.1428571428571423</v>
      </c>
      <c r="AB32" s="1887">
        <f t="shared" si="16"/>
        <v>7.1428571428571423</v>
      </c>
      <c r="AC32" s="1887">
        <f t="shared" si="16"/>
        <v>7.1428571428571423</v>
      </c>
      <c r="AD32" s="1887">
        <f t="shared" si="16"/>
        <v>7.1428571428571423</v>
      </c>
      <c r="AE32" s="1887">
        <f t="shared" si="16"/>
        <v>7.1428571428571423</v>
      </c>
      <c r="AF32" s="1887">
        <f t="shared" si="16"/>
        <v>7.1428571428571423</v>
      </c>
      <c r="AG32" s="1887">
        <f t="shared" si="16"/>
        <v>7.1428571428571423</v>
      </c>
      <c r="AH32" s="1887">
        <f t="shared" si="16"/>
        <v>7.1428571428571423</v>
      </c>
      <c r="AI32" s="1887">
        <v>7.1</v>
      </c>
      <c r="AJ32" s="1887"/>
      <c r="AK32" s="1887">
        <f t="shared" si="16"/>
        <v>7.1428571428571423</v>
      </c>
      <c r="AL32" s="2238">
        <f t="shared" si="4"/>
        <v>119.99999999999999</v>
      </c>
      <c r="AM32" s="2238">
        <f t="shared" si="5"/>
        <v>123.80952380952381</v>
      </c>
      <c r="AN32" s="2238">
        <f t="shared" si="6"/>
        <v>108.33333333333334</v>
      </c>
      <c r="AO32" s="1998"/>
      <c r="AP32" s="2005"/>
      <c r="AQ32" s="2005"/>
      <c r="AR32" s="2005"/>
      <c r="AS32" s="2005"/>
      <c r="AT32" s="2005"/>
      <c r="AU32" s="2005"/>
      <c r="AV32" s="2005"/>
      <c r="AW32" s="2005"/>
      <c r="AX32" s="2005"/>
      <c r="AY32" s="2005"/>
      <c r="AZ32" s="1998"/>
      <c r="BA32" s="2005"/>
      <c r="BB32" s="1998"/>
      <c r="BC32" s="1988"/>
      <c r="BD32" s="1348"/>
      <c r="BE32" s="1012"/>
      <c r="BF32" s="1014"/>
      <c r="BH32" s="838"/>
      <c r="BI32" s="1018"/>
    </row>
    <row r="33" spans="1:69" ht="32.450000000000003" hidden="1" customHeight="1">
      <c r="A33" s="1400">
        <v>3</v>
      </c>
      <c r="B33" s="1747" t="s">
        <v>376</v>
      </c>
      <c r="C33" s="1985" t="s">
        <v>26</v>
      </c>
      <c r="D33" s="2007"/>
      <c r="E33" s="1825"/>
      <c r="F33" s="1825"/>
      <c r="G33" s="1825"/>
      <c r="H33" s="1825"/>
      <c r="I33" s="1825"/>
      <c r="J33" s="1825"/>
      <c r="K33" s="1825"/>
      <c r="L33" s="1825"/>
      <c r="M33" s="1825"/>
      <c r="N33" s="1825"/>
      <c r="O33" s="1825"/>
      <c r="P33" s="1825"/>
      <c r="Q33" s="1825"/>
      <c r="R33" s="1825"/>
      <c r="S33" s="1825"/>
      <c r="T33" s="1825"/>
      <c r="U33" s="1825"/>
      <c r="V33" s="1825"/>
      <c r="W33" s="1825"/>
      <c r="X33" s="1746"/>
      <c r="Y33" s="1746"/>
      <c r="Z33" s="1746"/>
      <c r="AA33" s="1746"/>
      <c r="AB33" s="1746"/>
      <c r="AC33" s="1746"/>
      <c r="AD33" s="1746"/>
      <c r="AE33" s="1746"/>
      <c r="AF33" s="1746"/>
      <c r="AG33" s="1746"/>
      <c r="AH33" s="1746"/>
      <c r="AI33" s="1746"/>
      <c r="AJ33" s="1746"/>
      <c r="AK33" s="1746"/>
      <c r="AL33" s="2238" t="e">
        <f t="shared" si="4"/>
        <v>#DIV/0!</v>
      </c>
      <c r="AM33" s="2238" t="e">
        <f t="shared" si="5"/>
        <v>#DIV/0!</v>
      </c>
      <c r="AN33" s="2238" t="e">
        <f t="shared" si="6"/>
        <v>#DIV/0!</v>
      </c>
      <c r="AO33" s="1825"/>
      <c r="AP33" s="1825"/>
      <c r="AQ33" s="1825"/>
      <c r="AR33" s="1825"/>
      <c r="AS33" s="1825"/>
      <c r="AT33" s="1825"/>
      <c r="AU33" s="1825"/>
      <c r="AV33" s="1825"/>
      <c r="AW33" s="1825"/>
      <c r="AX33" s="1825"/>
      <c r="AY33" s="1825"/>
      <c r="AZ33" s="1825"/>
      <c r="BA33" s="1825"/>
      <c r="BB33" s="1825"/>
      <c r="BC33" s="1988"/>
      <c r="BD33" s="1217"/>
      <c r="BE33" s="1012"/>
      <c r="BF33" s="1014"/>
      <c r="BH33" s="838"/>
      <c r="BI33" s="1018"/>
    </row>
    <row r="34" spans="1:69" ht="32.25" customHeight="1">
      <c r="A34" s="1400">
        <v>3</v>
      </c>
      <c r="B34" s="1747" t="s">
        <v>377</v>
      </c>
      <c r="C34" s="1985" t="s">
        <v>26</v>
      </c>
      <c r="D34" s="1895">
        <f>D36/D35*100</f>
        <v>86.138613861386133</v>
      </c>
      <c r="E34" s="1895">
        <f>E36/E35*100</f>
        <v>89.10891089108911</v>
      </c>
      <c r="F34" s="2020">
        <f>88*100/101</f>
        <v>87.128712871287135</v>
      </c>
      <c r="G34" s="2020">
        <f>G36/G35*100</f>
        <v>87.128712871287135</v>
      </c>
      <c r="H34" s="1895">
        <f>H36/H35*100</f>
        <v>89.10891089108911</v>
      </c>
      <c r="I34" s="2020"/>
      <c r="J34" s="2019"/>
      <c r="K34" s="2019"/>
      <c r="L34" s="2019"/>
      <c r="M34" s="2019"/>
      <c r="N34" s="2019"/>
      <c r="O34" s="2019"/>
      <c r="P34" s="2019"/>
      <c r="Q34" s="2019"/>
      <c r="R34" s="2019"/>
      <c r="S34" s="2019"/>
      <c r="T34" s="2019"/>
      <c r="U34" s="2019"/>
      <c r="V34" s="2019"/>
      <c r="W34" s="2544">
        <f>W36/W35*100</f>
        <v>94.059405940594047</v>
      </c>
      <c r="X34" s="2525"/>
      <c r="Y34" s="2526"/>
      <c r="Z34" s="2526"/>
      <c r="AA34" s="2526"/>
      <c r="AB34" s="2526"/>
      <c r="AC34" s="2526"/>
      <c r="AD34" s="2526"/>
      <c r="AE34" s="2526"/>
      <c r="AF34" s="2526"/>
      <c r="AG34" s="2526"/>
      <c r="AH34" s="2526"/>
      <c r="AI34" s="2526"/>
      <c r="AJ34" s="2526"/>
      <c r="AK34" s="2526"/>
      <c r="AL34" s="2238">
        <f t="shared" si="4"/>
        <v>103.44827586206897</v>
      </c>
      <c r="AM34" s="2238">
        <f t="shared" si="5"/>
        <v>100</v>
      </c>
      <c r="AN34" s="2238">
        <f t="shared" si="6"/>
        <v>105.55555555555554</v>
      </c>
      <c r="AO34" s="2008"/>
      <c r="AP34" s="2008"/>
      <c r="AQ34" s="2008"/>
      <c r="AR34" s="2008"/>
      <c r="AS34" s="2008"/>
      <c r="AT34" s="2008"/>
      <c r="AU34" s="2008"/>
      <c r="AV34" s="2008"/>
      <c r="AW34" s="2008"/>
      <c r="AX34" s="2008"/>
      <c r="AY34" s="2008"/>
      <c r="AZ34" s="2008"/>
      <c r="BA34" s="2008"/>
      <c r="BB34" s="2008"/>
      <c r="BC34" s="1988"/>
      <c r="BD34" s="959"/>
      <c r="BE34" s="1012"/>
      <c r="BF34" s="1010"/>
      <c r="BH34" s="776"/>
      <c r="BI34" s="1019"/>
      <c r="BJ34" s="16"/>
      <c r="BQ34" s="1024"/>
    </row>
    <row r="35" spans="1:69" s="933" customFormat="1" ht="21.95" customHeight="1">
      <c r="A35" s="1378"/>
      <c r="B35" s="1753" t="s">
        <v>851</v>
      </c>
      <c r="C35" s="1990" t="s">
        <v>852</v>
      </c>
      <c r="D35" s="1970">
        <v>101</v>
      </c>
      <c r="E35" s="1970">
        <v>101</v>
      </c>
      <c r="F35" s="1970">
        <v>101</v>
      </c>
      <c r="G35" s="1970">
        <v>101</v>
      </c>
      <c r="H35" s="1970">
        <v>101</v>
      </c>
      <c r="I35" s="1916"/>
      <c r="J35" s="1916"/>
      <c r="K35" s="1916"/>
      <c r="L35" s="1916"/>
      <c r="M35" s="1916"/>
      <c r="N35" s="1916"/>
      <c r="O35" s="1916"/>
      <c r="P35" s="1916"/>
      <c r="Q35" s="1916"/>
      <c r="R35" s="1916"/>
      <c r="S35" s="1916"/>
      <c r="T35" s="1916"/>
      <c r="U35" s="1916"/>
      <c r="V35" s="1916"/>
      <c r="W35" s="1970">
        <v>101</v>
      </c>
      <c r="X35" s="2527"/>
      <c r="Y35" s="2527"/>
      <c r="Z35" s="2527"/>
      <c r="AA35" s="2527"/>
      <c r="AB35" s="2527"/>
      <c r="AC35" s="2527"/>
      <c r="AD35" s="2527"/>
      <c r="AE35" s="2527"/>
      <c r="AF35" s="2527"/>
      <c r="AG35" s="2527"/>
      <c r="AH35" s="2527"/>
      <c r="AI35" s="2527"/>
      <c r="AJ35" s="2527"/>
      <c r="AK35" s="2527"/>
      <c r="AL35" s="2238">
        <f t="shared" si="4"/>
        <v>100</v>
      </c>
      <c r="AM35" s="2238">
        <f t="shared" si="5"/>
        <v>100</v>
      </c>
      <c r="AN35" s="2238">
        <f t="shared" si="6"/>
        <v>100</v>
      </c>
      <c r="AO35" s="2009"/>
      <c r="AP35" s="2009"/>
      <c r="AQ35" s="2009"/>
      <c r="AR35" s="2009"/>
      <c r="AS35" s="2009"/>
      <c r="AT35" s="2009"/>
      <c r="AU35" s="2009"/>
      <c r="AV35" s="2009"/>
      <c r="AW35" s="2009"/>
      <c r="AX35" s="2009"/>
      <c r="AY35" s="2009"/>
      <c r="AZ35" s="2009"/>
      <c r="BA35" s="2009"/>
      <c r="BB35" s="2009"/>
      <c r="BC35" s="1992"/>
      <c r="BD35" s="1219"/>
      <c r="BE35" s="1015"/>
      <c r="BF35" s="1035"/>
      <c r="BG35" s="1017"/>
      <c r="BH35" s="1019"/>
      <c r="BI35" s="1019"/>
      <c r="BJ35" s="921"/>
      <c r="BQ35" s="1168"/>
    </row>
    <row r="36" spans="1:69" s="933" customFormat="1" ht="33.75" customHeight="1">
      <c r="A36" s="1378"/>
      <c r="B36" s="1753" t="s">
        <v>853</v>
      </c>
      <c r="C36" s="1990" t="s">
        <v>852</v>
      </c>
      <c r="D36" s="1970">
        <v>87</v>
      </c>
      <c r="E36" s="1970">
        <v>90</v>
      </c>
      <c r="F36" s="1970">
        <v>88</v>
      </c>
      <c r="G36" s="1970">
        <v>88</v>
      </c>
      <c r="H36" s="1970">
        <v>90</v>
      </c>
      <c r="I36" s="2325"/>
      <c r="J36" s="2325">
        <v>7</v>
      </c>
      <c r="K36" s="2325">
        <v>6</v>
      </c>
      <c r="L36" s="1916"/>
      <c r="M36" s="2325">
        <v>7</v>
      </c>
      <c r="N36" s="2325">
        <v>5</v>
      </c>
      <c r="O36" s="2325">
        <v>11</v>
      </c>
      <c r="P36" s="2325">
        <v>6</v>
      </c>
      <c r="Q36" s="2325">
        <v>7</v>
      </c>
      <c r="R36" s="2325">
        <v>4</v>
      </c>
      <c r="S36" s="2325">
        <v>8</v>
      </c>
      <c r="T36" s="2325">
        <v>9</v>
      </c>
      <c r="U36" s="2325">
        <v>8</v>
      </c>
      <c r="V36" s="2325">
        <v>9</v>
      </c>
      <c r="W36" s="1970">
        <f>SUM(X36:AK36)</f>
        <v>95</v>
      </c>
      <c r="X36" s="2525"/>
      <c r="Y36" s="2526">
        <v>7</v>
      </c>
      <c r="Z36" s="2526">
        <v>6</v>
      </c>
      <c r="AA36" s="2526">
        <v>3</v>
      </c>
      <c r="AB36" s="2526">
        <v>7</v>
      </c>
      <c r="AC36" s="2526">
        <v>5</v>
      </c>
      <c r="AD36" s="2526">
        <v>12</v>
      </c>
      <c r="AE36" s="2526">
        <v>8</v>
      </c>
      <c r="AF36" s="2526">
        <v>7</v>
      </c>
      <c r="AG36" s="2526">
        <v>4</v>
      </c>
      <c r="AH36" s="2526">
        <v>8</v>
      </c>
      <c r="AI36" s="2526">
        <v>9</v>
      </c>
      <c r="AJ36" s="2526">
        <v>8</v>
      </c>
      <c r="AK36" s="2526">
        <v>11</v>
      </c>
      <c r="AL36" s="2238">
        <f t="shared" si="4"/>
        <v>103.44827586206897</v>
      </c>
      <c r="AM36" s="2238">
        <f t="shared" si="5"/>
        <v>100</v>
      </c>
      <c r="AN36" s="2238">
        <f t="shared" si="6"/>
        <v>105.55555555555556</v>
      </c>
      <c r="AO36" s="2009"/>
      <c r="AP36" s="2009"/>
      <c r="AQ36" s="2009"/>
      <c r="AR36" s="2009"/>
      <c r="AS36" s="2009"/>
      <c r="AT36" s="2009"/>
      <c r="AU36" s="2009"/>
      <c r="AV36" s="2009"/>
      <c r="AW36" s="2009"/>
      <c r="AX36" s="2009"/>
      <c r="AY36" s="2009"/>
      <c r="AZ36" s="2009"/>
      <c r="BA36" s="2009"/>
      <c r="BB36" s="2009"/>
      <c r="BC36" s="1992"/>
      <c r="BD36" s="1219"/>
      <c r="BE36" s="1015"/>
      <c r="BF36" s="1035"/>
      <c r="BG36" s="1017"/>
      <c r="BH36" s="1019"/>
      <c r="BI36" s="1019"/>
      <c r="BJ36" s="921"/>
      <c r="BQ36" s="1168"/>
    </row>
    <row r="37" spans="1:69" ht="21.95" customHeight="1">
      <c r="A37" s="1707" t="s">
        <v>119</v>
      </c>
      <c r="B37" s="1740" t="s">
        <v>378</v>
      </c>
      <c r="C37" s="1985"/>
      <c r="D37" s="2010"/>
      <c r="E37" s="2008"/>
      <c r="F37" s="2008"/>
      <c r="G37" s="2008"/>
      <c r="H37" s="2008"/>
      <c r="I37" s="2008"/>
      <c r="J37" s="2008"/>
      <c r="K37" s="2008"/>
      <c r="L37" s="2008"/>
      <c r="M37" s="2008"/>
      <c r="N37" s="2008"/>
      <c r="O37" s="2008"/>
      <c r="P37" s="2008"/>
      <c r="Q37" s="2008"/>
      <c r="R37" s="2008"/>
      <c r="S37" s="2008"/>
      <c r="T37" s="2008"/>
      <c r="U37" s="2008"/>
      <c r="V37" s="2008"/>
      <c r="W37" s="2008"/>
      <c r="X37" s="2528"/>
      <c r="Y37" s="2528"/>
      <c r="Z37" s="2528"/>
      <c r="AA37" s="2528"/>
      <c r="AB37" s="2528"/>
      <c r="AC37" s="2528"/>
      <c r="AD37" s="2528"/>
      <c r="AE37" s="2528"/>
      <c r="AF37" s="2528"/>
      <c r="AG37" s="2528"/>
      <c r="AH37" s="2528"/>
      <c r="AI37" s="2528"/>
      <c r="AJ37" s="2528"/>
      <c r="AK37" s="2528"/>
      <c r="AL37" s="2238"/>
      <c r="AM37" s="2238"/>
      <c r="AN37" s="2238"/>
      <c r="AO37" s="2008"/>
      <c r="AP37" s="2008"/>
      <c r="AQ37" s="2008"/>
      <c r="AR37" s="2008"/>
      <c r="AS37" s="2008"/>
      <c r="AT37" s="2008"/>
      <c r="AU37" s="2008"/>
      <c r="AV37" s="2008"/>
      <c r="AW37" s="2008"/>
      <c r="AX37" s="2008"/>
      <c r="AY37" s="2008"/>
      <c r="AZ37" s="2008"/>
      <c r="BA37" s="2008"/>
      <c r="BB37" s="2008"/>
      <c r="BC37" s="1988"/>
      <c r="BD37" s="1217"/>
      <c r="BE37" s="1015"/>
      <c r="BF37" s="1014"/>
      <c r="BI37" s="1018"/>
    </row>
    <row r="38" spans="1:69" ht="21.95" customHeight="1">
      <c r="A38" s="1400">
        <v>1</v>
      </c>
      <c r="B38" s="1747" t="s">
        <v>379</v>
      </c>
      <c r="C38" s="1985" t="s">
        <v>33</v>
      </c>
      <c r="D38" s="1883">
        <v>11</v>
      </c>
      <c r="E38" s="1883">
        <f>SUM(AO38:BB38)</f>
        <v>11</v>
      </c>
      <c r="F38" s="1883">
        <v>11</v>
      </c>
      <c r="G38" s="1883">
        <v>11</v>
      </c>
      <c r="H38" s="1883">
        <v>11</v>
      </c>
      <c r="I38" s="2241">
        <v>1</v>
      </c>
      <c r="J38" s="2241">
        <v>1</v>
      </c>
      <c r="K38" s="2241">
        <v>1</v>
      </c>
      <c r="L38" s="2241">
        <v>1</v>
      </c>
      <c r="M38" s="2241">
        <v>1</v>
      </c>
      <c r="N38" s="2241">
        <v>1</v>
      </c>
      <c r="O38" s="2241">
        <v>1</v>
      </c>
      <c r="P38" s="2241"/>
      <c r="Q38" s="2241">
        <v>1</v>
      </c>
      <c r="R38" s="2241"/>
      <c r="S38" s="2241">
        <v>1</v>
      </c>
      <c r="T38" s="2241">
        <v>1</v>
      </c>
      <c r="U38" s="2241">
        <v>1</v>
      </c>
      <c r="V38" s="2241"/>
      <c r="W38" s="1883">
        <f>SUM(X38:AK38)</f>
        <v>11</v>
      </c>
      <c r="X38" s="2529">
        <v>1</v>
      </c>
      <c r="Y38" s="2529">
        <v>1</v>
      </c>
      <c r="Z38" s="2529">
        <v>1</v>
      </c>
      <c r="AA38" s="2529">
        <v>1</v>
      </c>
      <c r="AB38" s="2529">
        <v>1</v>
      </c>
      <c r="AC38" s="2529">
        <v>1</v>
      </c>
      <c r="AD38" s="2529">
        <v>1</v>
      </c>
      <c r="AE38" s="2529"/>
      <c r="AF38" s="2529">
        <v>1</v>
      </c>
      <c r="AG38" s="2529"/>
      <c r="AH38" s="2529">
        <v>1</v>
      </c>
      <c r="AI38" s="2529">
        <v>1</v>
      </c>
      <c r="AJ38" s="2529">
        <v>1</v>
      </c>
      <c r="AK38" s="2529"/>
      <c r="AL38" s="2238">
        <f t="shared" si="4"/>
        <v>100</v>
      </c>
      <c r="AM38" s="2238">
        <f t="shared" si="5"/>
        <v>100</v>
      </c>
      <c r="AN38" s="2238">
        <f t="shared" si="6"/>
        <v>100</v>
      </c>
      <c r="AO38" s="1883">
        <v>1</v>
      </c>
      <c r="AP38" s="1883">
        <v>1</v>
      </c>
      <c r="AQ38" s="1883">
        <v>1</v>
      </c>
      <c r="AR38" s="1883">
        <v>1</v>
      </c>
      <c r="AS38" s="1883">
        <v>1</v>
      </c>
      <c r="AT38" s="1883">
        <v>1</v>
      </c>
      <c r="AU38" s="1883">
        <v>1</v>
      </c>
      <c r="AV38" s="1883"/>
      <c r="AW38" s="1883">
        <v>1</v>
      </c>
      <c r="AX38" s="1883"/>
      <c r="AY38" s="1883">
        <v>1</v>
      </c>
      <c r="AZ38" s="1883">
        <v>1</v>
      </c>
      <c r="BA38" s="1883">
        <v>1</v>
      </c>
      <c r="BB38" s="1883"/>
      <c r="BC38" s="1988"/>
      <c r="BD38" s="1217"/>
      <c r="BE38" s="1012"/>
      <c r="BF38" s="1014"/>
      <c r="BI38" s="1018"/>
    </row>
    <row r="39" spans="1:69" s="1017" customFormat="1" ht="16.5">
      <c r="A39" s="1378"/>
      <c r="B39" s="1753" t="s">
        <v>380</v>
      </c>
      <c r="C39" s="1990" t="s">
        <v>33</v>
      </c>
      <c r="D39" s="1916">
        <v>1</v>
      </c>
      <c r="E39" s="1916">
        <f>SUM(AO39:BB39)</f>
        <v>0</v>
      </c>
      <c r="F39" s="1916">
        <v>0</v>
      </c>
      <c r="G39" s="1916">
        <v>0</v>
      </c>
      <c r="H39" s="1916">
        <v>0</v>
      </c>
      <c r="I39" s="1916"/>
      <c r="J39" s="1916"/>
      <c r="K39" s="1916"/>
      <c r="L39" s="1916"/>
      <c r="M39" s="1916"/>
      <c r="N39" s="1916"/>
      <c r="O39" s="1916"/>
      <c r="P39" s="1916"/>
      <c r="Q39" s="1916"/>
      <c r="R39" s="1916"/>
      <c r="S39" s="1916"/>
      <c r="T39" s="1916"/>
      <c r="U39" s="1916"/>
      <c r="V39" s="1916"/>
      <c r="W39" s="1883">
        <f>SUM(X39:AK39)</f>
        <v>0</v>
      </c>
      <c r="X39" s="2527"/>
      <c r="Y39" s="2527"/>
      <c r="Z39" s="2527"/>
      <c r="AA39" s="2527"/>
      <c r="AB39" s="2527"/>
      <c r="AC39" s="2527"/>
      <c r="AD39" s="2527"/>
      <c r="AE39" s="2527"/>
      <c r="AF39" s="2527"/>
      <c r="AG39" s="2527"/>
      <c r="AH39" s="2527"/>
      <c r="AI39" s="2527"/>
      <c r="AJ39" s="2527"/>
      <c r="AK39" s="2527"/>
      <c r="AL39" s="2238">
        <f t="shared" si="4"/>
        <v>0</v>
      </c>
      <c r="AM39" s="2238"/>
      <c r="AN39" s="2238"/>
      <c r="AO39" s="1829"/>
      <c r="AP39" s="1829"/>
      <c r="AQ39" s="1829"/>
      <c r="AR39" s="1829"/>
      <c r="AS39" s="1829"/>
      <c r="AT39" s="1829"/>
      <c r="AU39" s="1829"/>
      <c r="AV39" s="1829"/>
      <c r="AW39" s="1829"/>
      <c r="AX39" s="1829"/>
      <c r="AY39" s="1829"/>
      <c r="AZ39" s="1829"/>
      <c r="BA39" s="1829"/>
      <c r="BB39" s="1829"/>
      <c r="BC39" s="1992"/>
      <c r="BD39" s="1220"/>
      <c r="BE39" s="1015"/>
      <c r="BF39" s="1016"/>
      <c r="BI39" s="1018"/>
      <c r="BQ39" s="448"/>
    </row>
    <row r="40" spans="1:69" s="1017" customFormat="1" ht="21.95" customHeight="1">
      <c r="A40" s="2014"/>
      <c r="B40" s="1753" t="s">
        <v>381</v>
      </c>
      <c r="C40" s="1990" t="s">
        <v>26</v>
      </c>
      <c r="D40" s="2016">
        <v>78.571428571428541</v>
      </c>
      <c r="E40" s="2001">
        <v>78.571428571428569</v>
      </c>
      <c r="F40" s="2001">
        <f>11/14*100</f>
        <v>78.571428571428569</v>
      </c>
      <c r="G40" s="2001">
        <f>11/14*100</f>
        <v>78.571428571428569</v>
      </c>
      <c r="H40" s="2001">
        <f>H38/14*100</f>
        <v>78.571428571428569</v>
      </c>
      <c r="I40" s="2566">
        <f>I38/14*100</f>
        <v>7.1428571428571423</v>
      </c>
      <c r="J40" s="2566">
        <f t="shared" ref="J40:O40" si="17">J38/14*100</f>
        <v>7.1428571428571423</v>
      </c>
      <c r="K40" s="2566">
        <f t="shared" si="17"/>
        <v>7.1428571428571423</v>
      </c>
      <c r="L40" s="2566">
        <f t="shared" si="17"/>
        <v>7.1428571428571423</v>
      </c>
      <c r="M40" s="2566">
        <f t="shared" si="17"/>
        <v>7.1428571428571423</v>
      </c>
      <c r="N40" s="2566">
        <f t="shared" si="17"/>
        <v>7.1428571428571423</v>
      </c>
      <c r="O40" s="2566">
        <f t="shared" si="17"/>
        <v>7.1428571428571423</v>
      </c>
      <c r="P40" s="2566"/>
      <c r="Q40" s="2566">
        <v>7.1428571428571432</v>
      </c>
      <c r="R40" s="2566"/>
      <c r="S40" s="2566">
        <v>7.1428571428571432</v>
      </c>
      <c r="T40" s="2566">
        <v>7.1428571428571432</v>
      </c>
      <c r="U40" s="2566">
        <v>7.1428571428571432</v>
      </c>
      <c r="V40" s="2567"/>
      <c r="W40" s="1821">
        <f>11/14*100</f>
        <v>78.571428571428569</v>
      </c>
      <c r="X40" s="2530">
        <f>1/14*100</f>
        <v>7.1428571428571423</v>
      </c>
      <c r="Y40" s="2530">
        <f t="shared" ref="Y40:AJ40" si="18">1/14*100</f>
        <v>7.1428571428571423</v>
      </c>
      <c r="Z40" s="2530">
        <f t="shared" si="18"/>
        <v>7.1428571428571423</v>
      </c>
      <c r="AA40" s="2530">
        <f t="shared" si="18"/>
        <v>7.1428571428571423</v>
      </c>
      <c r="AB40" s="2530">
        <f t="shared" si="18"/>
        <v>7.1428571428571423</v>
      </c>
      <c r="AC40" s="2530">
        <f t="shared" si="18"/>
        <v>7.1428571428571423</v>
      </c>
      <c r="AD40" s="2530">
        <f t="shared" si="18"/>
        <v>7.1428571428571423</v>
      </c>
      <c r="AE40" s="2530"/>
      <c r="AF40" s="2530">
        <f t="shared" si="18"/>
        <v>7.1428571428571423</v>
      </c>
      <c r="AG40" s="2530"/>
      <c r="AH40" s="2530">
        <f t="shared" si="18"/>
        <v>7.1428571428571423</v>
      </c>
      <c r="AI40" s="2530">
        <f t="shared" si="18"/>
        <v>7.1428571428571423</v>
      </c>
      <c r="AJ40" s="2530">
        <f t="shared" si="18"/>
        <v>7.1428571428571423</v>
      </c>
      <c r="AK40" s="2530"/>
      <c r="AL40" s="2238">
        <f t="shared" si="4"/>
        <v>100.00000000000004</v>
      </c>
      <c r="AM40" s="2238">
        <f t="shared" si="5"/>
        <v>100</v>
      </c>
      <c r="AN40" s="2238">
        <f t="shared" si="6"/>
        <v>100</v>
      </c>
      <c r="AO40" s="1829"/>
      <c r="AP40" s="1829"/>
      <c r="AQ40" s="1829"/>
      <c r="AR40" s="1829"/>
      <c r="AS40" s="1829"/>
      <c r="AT40" s="1829"/>
      <c r="AU40" s="1829"/>
      <c r="AV40" s="1829"/>
      <c r="AW40" s="1829"/>
      <c r="AX40" s="1829"/>
      <c r="AY40" s="1829"/>
      <c r="AZ40" s="1829"/>
      <c r="BA40" s="1829"/>
      <c r="BB40" s="1829"/>
      <c r="BC40" s="1992"/>
      <c r="BD40" s="1222"/>
      <c r="BE40" s="1015"/>
      <c r="BF40" s="1016"/>
      <c r="BH40" s="1018"/>
      <c r="BI40" s="1018"/>
      <c r="BQ40" s="1307"/>
    </row>
    <row r="41" spans="1:69" ht="21.95" customHeight="1">
      <c r="A41" s="1400">
        <v>2</v>
      </c>
      <c r="B41" s="2004" t="s">
        <v>382</v>
      </c>
      <c r="C41" s="2017" t="s">
        <v>47</v>
      </c>
      <c r="D41" s="2018">
        <v>30.558482613277135</v>
      </c>
      <c r="E41" s="1868">
        <v>38.5</v>
      </c>
      <c r="F41" s="1868">
        <v>57.395143487858718</v>
      </c>
      <c r="G41" s="1868" t="s">
        <v>918</v>
      </c>
      <c r="H41" s="1868">
        <f>31/879*1000</f>
        <v>35.267349260523325</v>
      </c>
      <c r="I41" s="2530">
        <f>0/46*1000</f>
        <v>0</v>
      </c>
      <c r="J41" s="2530">
        <f>0/58*1000</f>
        <v>0</v>
      </c>
      <c r="K41" s="1868">
        <f>1/39*1000</f>
        <v>25.641025641025639</v>
      </c>
      <c r="L41" s="2530">
        <f>1/31*1000</f>
        <v>32.258064516129032</v>
      </c>
      <c r="M41" s="2530">
        <f>1/75*1000</f>
        <v>13.333333333333334</v>
      </c>
      <c r="N41" s="1868">
        <f>1/34*1000</f>
        <v>29.411764705882351</v>
      </c>
      <c r="O41" s="2530">
        <f>2/72*1000</f>
        <v>27.777777777777775</v>
      </c>
      <c r="P41" s="2530">
        <f>3/69*1000</f>
        <v>43.478260869565219</v>
      </c>
      <c r="Q41" s="1868">
        <f>4/84*1000</f>
        <v>47.619047619047613</v>
      </c>
      <c r="R41" s="2530">
        <f>2/49*1000</f>
        <v>40.816326530612244</v>
      </c>
      <c r="S41" s="2530">
        <f>1/39*1000</f>
        <v>25.641025641025639</v>
      </c>
      <c r="T41" s="1868">
        <f>2/58*1000</f>
        <v>34.482758620689651</v>
      </c>
      <c r="U41" s="2530">
        <f>0/33*1000</f>
        <v>0</v>
      </c>
      <c r="V41" s="2530">
        <f>12/196*1000</f>
        <v>61.224489795918366</v>
      </c>
      <c r="W41" s="1868">
        <v>34</v>
      </c>
      <c r="X41" s="2530">
        <v>0</v>
      </c>
      <c r="Y41" s="2530">
        <v>0</v>
      </c>
      <c r="Z41" s="2530">
        <v>14.705882352941176</v>
      </c>
      <c r="AA41" s="2530">
        <v>25</v>
      </c>
      <c r="AB41" s="2530">
        <v>20</v>
      </c>
      <c r="AC41" s="2530">
        <v>20</v>
      </c>
      <c r="AD41" s="2530">
        <v>30.76923076923077</v>
      </c>
      <c r="AE41" s="2530">
        <v>40</v>
      </c>
      <c r="AF41" s="2531">
        <v>53.333333333333336</v>
      </c>
      <c r="AG41" s="2530">
        <v>57.142857142857139</v>
      </c>
      <c r="AH41" s="2531">
        <v>23.809523809523807</v>
      </c>
      <c r="AI41" s="2530">
        <v>40</v>
      </c>
      <c r="AJ41" s="2530">
        <v>0</v>
      </c>
      <c r="AK41" s="2530">
        <v>90.090090090090087</v>
      </c>
      <c r="AL41" s="2238">
        <f t="shared" si="4"/>
        <v>115.40936016633322</v>
      </c>
      <c r="AM41" s="2238">
        <f t="shared" si="5"/>
        <v>91.603504572787855</v>
      </c>
      <c r="AN41" s="2238">
        <f t="shared" si="6"/>
        <v>96.406451612903226</v>
      </c>
      <c r="AO41" s="1825"/>
      <c r="AP41" s="1825"/>
      <c r="AQ41" s="1825"/>
      <c r="AR41" s="1825"/>
      <c r="AS41" s="1825"/>
      <c r="AT41" s="1825"/>
      <c r="AU41" s="1825"/>
      <c r="AV41" s="1825"/>
      <c r="AW41" s="1825"/>
      <c r="AX41" s="1825"/>
      <c r="AY41" s="1825"/>
      <c r="AZ41" s="1825"/>
      <c r="BA41" s="1825"/>
      <c r="BB41" s="1887"/>
      <c r="BC41" s="1988"/>
      <c r="BD41" s="959"/>
      <c r="BE41" s="1012"/>
      <c r="BF41" s="1014"/>
      <c r="BH41" s="776"/>
      <c r="BI41" s="1019"/>
      <c r="BQ41" s="1025"/>
    </row>
    <row r="42" spans="1:69" ht="21.95" customHeight="1">
      <c r="A42" s="1400">
        <v>3</v>
      </c>
      <c r="B42" s="2004" t="s">
        <v>383</v>
      </c>
      <c r="C42" s="2017" t="s">
        <v>47</v>
      </c>
      <c r="D42" s="2018">
        <v>33.719704952581665</v>
      </c>
      <c r="E42" s="1868">
        <v>45.5</v>
      </c>
      <c r="F42" s="1868">
        <v>68.432671081677711</v>
      </c>
      <c r="G42" s="1868" t="s">
        <v>919</v>
      </c>
      <c r="H42" s="1868">
        <f>37/879*1000</f>
        <v>42.093287827076217</v>
      </c>
      <c r="I42" s="2530">
        <f>0/46*1000</f>
        <v>0</v>
      </c>
      <c r="J42" s="2530">
        <f>0/58*1000</f>
        <v>0</v>
      </c>
      <c r="K42" s="1868">
        <f>2/39*1000</f>
        <v>51.282051282051277</v>
      </c>
      <c r="L42" s="2530">
        <f>1/31*1000</f>
        <v>32.258064516129032</v>
      </c>
      <c r="M42" s="2530">
        <f>1/75*1000</f>
        <v>13.333333333333334</v>
      </c>
      <c r="N42" s="1868">
        <f>1/34*1000</f>
        <v>29.411764705882351</v>
      </c>
      <c r="O42" s="2530">
        <f>2/72*1000</f>
        <v>27.777777777777775</v>
      </c>
      <c r="P42" s="2530">
        <f>3/69*1000</f>
        <v>43.478260869565219</v>
      </c>
      <c r="Q42" s="1868">
        <f>5/84*1000</f>
        <v>59.523809523809518</v>
      </c>
      <c r="R42" s="2530">
        <f>2/49*1000</f>
        <v>40.816326530612244</v>
      </c>
      <c r="S42" s="2530">
        <f>1/39*1000</f>
        <v>25.641025641025639</v>
      </c>
      <c r="T42" s="1868">
        <f>2/58*1000</f>
        <v>34.482758620689651</v>
      </c>
      <c r="U42" s="2530">
        <f>0/33*1000</f>
        <v>0</v>
      </c>
      <c r="V42" s="2530">
        <f>12/196*1000</f>
        <v>61.224489795918366</v>
      </c>
      <c r="W42" s="1868">
        <v>36.049999999999997</v>
      </c>
      <c r="X42" s="2530">
        <v>0</v>
      </c>
      <c r="Y42" s="2530">
        <v>0</v>
      </c>
      <c r="Z42" s="2530">
        <v>29.411764705882351</v>
      </c>
      <c r="AA42" s="2530">
        <v>25</v>
      </c>
      <c r="AB42" s="2530">
        <v>20</v>
      </c>
      <c r="AC42" s="2530">
        <v>20</v>
      </c>
      <c r="AD42" s="2530">
        <v>30.76923076923077</v>
      </c>
      <c r="AE42" s="2530">
        <v>40</v>
      </c>
      <c r="AF42" s="2531">
        <v>66.666666666666671</v>
      </c>
      <c r="AG42" s="2530">
        <v>57.142857142857139</v>
      </c>
      <c r="AH42" s="2531">
        <v>23.809523809523807</v>
      </c>
      <c r="AI42" s="2530">
        <v>40</v>
      </c>
      <c r="AJ42" s="2530">
        <v>0</v>
      </c>
      <c r="AK42" s="2530">
        <v>90.090090090090087</v>
      </c>
      <c r="AL42" s="2238">
        <f t="shared" si="4"/>
        <v>124.83290671217291</v>
      </c>
      <c r="AM42" s="2238">
        <f t="shared" si="5"/>
        <v>92.512720499068607</v>
      </c>
      <c r="AN42" s="2238">
        <f t="shared" si="6"/>
        <v>85.643108108108109</v>
      </c>
      <c r="AO42" s="1825"/>
      <c r="AP42" s="1825"/>
      <c r="AQ42" s="1825"/>
      <c r="AR42" s="1825"/>
      <c r="AS42" s="1825"/>
      <c r="AT42" s="1825"/>
      <c r="AU42" s="1825"/>
      <c r="AV42" s="1825"/>
      <c r="AW42" s="1825"/>
      <c r="AX42" s="1825"/>
      <c r="AY42" s="1825"/>
      <c r="AZ42" s="1825"/>
      <c r="BA42" s="1825"/>
      <c r="BB42" s="1887"/>
      <c r="BC42" s="1988"/>
      <c r="BD42" s="959"/>
      <c r="BE42" s="1012"/>
      <c r="BF42" s="1014"/>
      <c r="BH42" s="838"/>
      <c r="BI42" s="1018"/>
      <c r="BQ42" s="1026"/>
    </row>
    <row r="43" spans="1:69" ht="16.5">
      <c r="A43" s="1400">
        <v>4</v>
      </c>
      <c r="B43" s="2004" t="s">
        <v>660</v>
      </c>
      <c r="C43" s="2017"/>
      <c r="D43" s="2010"/>
      <c r="E43" s="2008"/>
      <c r="F43" s="2008"/>
      <c r="G43" s="2008"/>
      <c r="H43" s="2008"/>
      <c r="I43" s="2008"/>
      <c r="J43" s="2008"/>
      <c r="K43" s="2008"/>
      <c r="L43" s="2008"/>
      <c r="M43" s="2008"/>
      <c r="N43" s="2008"/>
      <c r="O43" s="2008"/>
      <c r="P43" s="2008"/>
      <c r="Q43" s="2008"/>
      <c r="R43" s="2008"/>
      <c r="S43" s="2008"/>
      <c r="T43" s="2008"/>
      <c r="U43" s="2008"/>
      <c r="V43" s="2008"/>
      <c r="W43" s="2008"/>
      <c r="X43" s="2528"/>
      <c r="Y43" s="2528"/>
      <c r="Z43" s="2528"/>
      <c r="AA43" s="2528"/>
      <c r="AB43" s="2528"/>
      <c r="AC43" s="2528"/>
      <c r="AD43" s="2528"/>
      <c r="AE43" s="2528"/>
      <c r="AF43" s="2528"/>
      <c r="AG43" s="2528"/>
      <c r="AH43" s="2528"/>
      <c r="AI43" s="2528"/>
      <c r="AJ43" s="2528"/>
      <c r="AK43" s="2528"/>
      <c r="AL43" s="2238"/>
      <c r="AM43" s="2238"/>
      <c r="AN43" s="2238"/>
      <c r="AO43" s="2008"/>
      <c r="AP43" s="2008"/>
      <c r="AQ43" s="2008"/>
      <c r="AR43" s="2008"/>
      <c r="AS43" s="2008"/>
      <c r="AT43" s="2008"/>
      <c r="AU43" s="2008"/>
      <c r="AV43" s="2008"/>
      <c r="AW43" s="2008"/>
      <c r="AX43" s="2008"/>
      <c r="AY43" s="2008"/>
      <c r="AZ43" s="2008"/>
      <c r="BA43" s="2008"/>
      <c r="BB43" s="2008"/>
      <c r="BC43" s="1988"/>
      <c r="BD43" s="959"/>
      <c r="BE43" s="1012"/>
      <c r="BF43" s="1014"/>
      <c r="BH43" s="1027"/>
      <c r="BI43" s="1028"/>
    </row>
    <row r="44" spans="1:69" s="2311" customFormat="1" ht="25.5">
      <c r="A44" s="2301"/>
      <c r="B44" s="2302" t="s">
        <v>854</v>
      </c>
      <c r="C44" s="2303" t="s">
        <v>21</v>
      </c>
      <c r="D44" s="2015">
        <v>18.103571428571431</v>
      </c>
      <c r="E44" s="2305">
        <v>18</v>
      </c>
      <c r="F44" s="2009">
        <v>17.760000000000002</v>
      </c>
      <c r="G44" s="2013">
        <v>17.47</v>
      </c>
      <c r="H44" s="2360">
        <v>17.489999999999998</v>
      </c>
      <c r="I44" s="2568">
        <v>13.27</v>
      </c>
      <c r="J44" s="2568">
        <v>13.53</v>
      </c>
      <c r="K44" s="2568">
        <v>18.96</v>
      </c>
      <c r="L44" s="2568">
        <v>18.95</v>
      </c>
      <c r="M44" s="2568">
        <v>15.86</v>
      </c>
      <c r="N44" s="2568">
        <v>16.760000000000002</v>
      </c>
      <c r="O44" s="2568">
        <v>20</v>
      </c>
      <c r="P44" s="2568">
        <v>20.13</v>
      </c>
      <c r="Q44" s="2568">
        <v>19.5</v>
      </c>
      <c r="R44" s="2568">
        <v>19.47</v>
      </c>
      <c r="S44" s="2568">
        <v>14.08</v>
      </c>
      <c r="T44" s="2568">
        <v>14.23</v>
      </c>
      <c r="U44" s="2568">
        <v>15.59</v>
      </c>
      <c r="V44" s="2568">
        <v>19.420000000000002</v>
      </c>
      <c r="W44" s="2360" t="s">
        <v>941</v>
      </c>
      <c r="X44" s="2532" t="s">
        <v>942</v>
      </c>
      <c r="Y44" s="2532" t="s">
        <v>943</v>
      </c>
      <c r="Z44" s="2532" t="s">
        <v>944</v>
      </c>
      <c r="AA44" s="2532" t="s">
        <v>945</v>
      </c>
      <c r="AB44" s="2532" t="s">
        <v>946</v>
      </c>
      <c r="AC44" s="2532" t="s">
        <v>947</v>
      </c>
      <c r="AD44" s="2532" t="s">
        <v>948</v>
      </c>
      <c r="AE44" s="2532" t="s">
        <v>949</v>
      </c>
      <c r="AF44" s="2532" t="s">
        <v>950</v>
      </c>
      <c r="AG44" s="2532" t="s">
        <v>945</v>
      </c>
      <c r="AH44" s="2532" t="s">
        <v>951</v>
      </c>
      <c r="AI44" s="2532" t="s">
        <v>952</v>
      </c>
      <c r="AJ44" s="2532" t="s">
        <v>953</v>
      </c>
      <c r="AK44" s="2532" t="s">
        <v>954</v>
      </c>
      <c r="AL44" s="2238">
        <f t="shared" si="4"/>
        <v>96.61077135529689</v>
      </c>
      <c r="AM44" s="2238">
        <f t="shared" si="5"/>
        <v>97.166666666666657</v>
      </c>
      <c r="AN44" s="2238">
        <f t="shared" si="6"/>
        <v>99.485420240137231</v>
      </c>
      <c r="AO44" s="2304">
        <v>13.88</v>
      </c>
      <c r="AP44" s="2304">
        <v>14.2</v>
      </c>
      <c r="AQ44" s="2304">
        <v>19.47</v>
      </c>
      <c r="AR44" s="2304">
        <v>19.399999999999999</v>
      </c>
      <c r="AS44" s="2304">
        <v>16.510000000000002</v>
      </c>
      <c r="AT44" s="2304">
        <v>17.34</v>
      </c>
      <c r="AU44" s="2304">
        <v>20.25</v>
      </c>
      <c r="AV44" s="2304">
        <v>20.89</v>
      </c>
      <c r="AW44" s="2304">
        <v>20.100000000000001</v>
      </c>
      <c r="AX44" s="2304">
        <v>19.71</v>
      </c>
      <c r="AY44" s="2304">
        <v>14.96</v>
      </c>
      <c r="AZ44" s="2304">
        <v>15.12</v>
      </c>
      <c r="BA44" s="2304">
        <v>16.37</v>
      </c>
      <c r="BB44" s="2304">
        <v>19.84</v>
      </c>
      <c r="BC44" s="2306"/>
      <c r="BD44" s="2307"/>
      <c r="BE44" s="2308"/>
      <c r="BF44" s="2309"/>
      <c r="BG44" s="2310"/>
      <c r="BH44" s="2310"/>
      <c r="BI44" s="2310"/>
      <c r="BQ44" s="2312"/>
    </row>
    <row r="45" spans="1:69" s="2311" customFormat="1" ht="25.5">
      <c r="A45" s="2301"/>
      <c r="B45" s="2302" t="s">
        <v>855</v>
      </c>
      <c r="C45" s="2303" t="s">
        <v>21</v>
      </c>
      <c r="D45" s="2313">
        <v>24.082142857142863</v>
      </c>
      <c r="E45" s="2249">
        <v>23.3</v>
      </c>
      <c r="F45" s="2009">
        <v>23.15</v>
      </c>
      <c r="G45" s="2013">
        <v>23.08</v>
      </c>
      <c r="H45" s="2247">
        <v>23.08</v>
      </c>
      <c r="I45" s="2434">
        <v>15.05</v>
      </c>
      <c r="J45" s="2434">
        <v>9.41</v>
      </c>
      <c r="K45" s="2434">
        <v>34.200000000000003</v>
      </c>
      <c r="L45" s="2434">
        <v>38.950000000000003</v>
      </c>
      <c r="M45" s="2434">
        <v>22.66</v>
      </c>
      <c r="N45" s="2434">
        <v>18.989999999999998</v>
      </c>
      <c r="O45" s="2434">
        <v>22.54</v>
      </c>
      <c r="P45" s="2434">
        <v>21.21</v>
      </c>
      <c r="Q45" s="2434">
        <v>42.5</v>
      </c>
      <c r="R45" s="2434">
        <v>18.95</v>
      </c>
      <c r="S45" s="2434">
        <v>23.79</v>
      </c>
      <c r="T45" s="2434">
        <v>27.27</v>
      </c>
      <c r="U45" s="2434">
        <v>26.44</v>
      </c>
      <c r="V45" s="2434">
        <v>21.41</v>
      </c>
      <c r="W45" s="2247" t="s">
        <v>955</v>
      </c>
      <c r="X45" s="2533" t="s">
        <v>956</v>
      </c>
      <c r="Y45" s="2533" t="s">
        <v>957</v>
      </c>
      <c r="Z45" s="2533" t="s">
        <v>958</v>
      </c>
      <c r="AA45" s="2533" t="s">
        <v>959</v>
      </c>
      <c r="AB45" s="2533" t="s">
        <v>960</v>
      </c>
      <c r="AC45" s="2533" t="s">
        <v>961</v>
      </c>
      <c r="AD45" s="2533" t="s">
        <v>962</v>
      </c>
      <c r="AE45" s="2533" t="s">
        <v>963</v>
      </c>
      <c r="AF45" s="2533" t="s">
        <v>964</v>
      </c>
      <c r="AG45" s="2533" t="s">
        <v>965</v>
      </c>
      <c r="AH45" s="2533" t="s">
        <v>966</v>
      </c>
      <c r="AI45" s="2533" t="s">
        <v>967</v>
      </c>
      <c r="AJ45" s="2533" t="s">
        <v>968</v>
      </c>
      <c r="AK45" s="2533" t="s">
        <v>969</v>
      </c>
      <c r="AL45" s="2238">
        <f t="shared" si="4"/>
        <v>95.838647486282042</v>
      </c>
      <c r="AM45" s="2238">
        <f t="shared" si="5"/>
        <v>99.055793991416294</v>
      </c>
      <c r="AN45" s="2238">
        <f t="shared" si="6"/>
        <v>94.194107452339694</v>
      </c>
      <c r="AO45" s="2314">
        <v>12.07</v>
      </c>
      <c r="AP45" s="2314">
        <v>10.19</v>
      </c>
      <c r="AQ45" s="2314">
        <v>32.340000000000003</v>
      </c>
      <c r="AR45" s="2314">
        <v>37.31</v>
      </c>
      <c r="AS45" s="2314">
        <v>22.17</v>
      </c>
      <c r="AT45" s="2314">
        <v>19.079999999999998</v>
      </c>
      <c r="AU45" s="2314">
        <v>23.1</v>
      </c>
      <c r="AV45" s="2314">
        <v>21.94</v>
      </c>
      <c r="AW45" s="2314">
        <v>41.44</v>
      </c>
      <c r="AX45" s="2315">
        <v>19.23</v>
      </c>
      <c r="AY45" s="2314">
        <v>23.5</v>
      </c>
      <c r="AZ45" s="2314">
        <v>26.36</v>
      </c>
      <c r="BA45" s="2314">
        <v>26.99</v>
      </c>
      <c r="BB45" s="2314">
        <v>21.34</v>
      </c>
      <c r="BC45" s="2316"/>
      <c r="BD45" s="2307"/>
      <c r="BE45" s="2308"/>
      <c r="BF45" s="2309"/>
      <c r="BG45" s="2317"/>
      <c r="BH45" s="2310"/>
      <c r="BI45" s="2310"/>
      <c r="BQ45" s="2312"/>
    </row>
    <row r="46" spans="1:69" ht="28.5" customHeight="1">
      <c r="A46" s="1400">
        <v>5</v>
      </c>
      <c r="B46" s="2004" t="s">
        <v>384</v>
      </c>
      <c r="C46" s="1985" t="s">
        <v>385</v>
      </c>
      <c r="D46" s="1888">
        <v>0</v>
      </c>
      <c r="E46" s="2008">
        <v>130</v>
      </c>
      <c r="F46" s="2242">
        <f>1/416*100000</f>
        <v>240.38461538461539</v>
      </c>
      <c r="G46" s="2361">
        <v>153.6</v>
      </c>
      <c r="H46" s="2012">
        <v>2</v>
      </c>
      <c r="I46" s="2008"/>
      <c r="J46" s="2008"/>
      <c r="K46" s="2008"/>
      <c r="L46" s="2008"/>
      <c r="M46" s="2008"/>
      <c r="N46" s="2008"/>
      <c r="O46" s="2008"/>
      <c r="P46" s="2008"/>
      <c r="Q46" s="2008"/>
      <c r="R46" s="2008"/>
      <c r="S46" s="2008"/>
      <c r="T46" s="2008"/>
      <c r="U46" s="2008"/>
      <c r="V46" s="2008"/>
      <c r="W46" s="2545">
        <v>0</v>
      </c>
      <c r="X46" s="2546"/>
      <c r="Y46" s="2546"/>
      <c r="Z46" s="2546"/>
      <c r="AA46" s="2546"/>
      <c r="AB46" s="2546"/>
      <c r="AC46" s="2546"/>
      <c r="AD46" s="2546"/>
      <c r="AE46" s="2546"/>
      <c r="AF46" s="2546"/>
      <c r="AG46" s="2546"/>
      <c r="AH46" s="2546"/>
      <c r="AI46" s="2546"/>
      <c r="AJ46" s="2546"/>
      <c r="AK46" s="2546"/>
      <c r="AL46" s="2238"/>
      <c r="AM46" s="2238">
        <f t="shared" si="5"/>
        <v>1.5384615384615383</v>
      </c>
      <c r="AN46" s="2238">
        <f t="shared" si="6"/>
        <v>0</v>
      </c>
      <c r="AO46" s="2008"/>
      <c r="AP46" s="2008"/>
      <c r="AQ46" s="2008"/>
      <c r="AR46" s="2008"/>
      <c r="AS46" s="2008"/>
      <c r="AT46" s="2008"/>
      <c r="AU46" s="2008"/>
      <c r="AV46" s="2008"/>
      <c r="AW46" s="2008"/>
      <c r="AX46" s="2008"/>
      <c r="AY46" s="2008"/>
      <c r="AZ46" s="2008"/>
      <c r="BA46" s="2008"/>
      <c r="BB46" s="2008"/>
      <c r="BC46" s="1988"/>
      <c r="BD46" s="1224"/>
      <c r="BE46" s="1012"/>
      <c r="BF46" s="1014"/>
      <c r="BI46" s="1018"/>
      <c r="BQ46" s="1025"/>
    </row>
    <row r="47" spans="1:69" ht="29.25" customHeight="1">
      <c r="A47" s="1400">
        <v>6</v>
      </c>
      <c r="B47" s="1747" t="s">
        <v>386</v>
      </c>
      <c r="C47" s="1985" t="s">
        <v>26</v>
      </c>
      <c r="D47" s="1966">
        <v>50.4</v>
      </c>
      <c r="E47" s="2008">
        <v>94.01</v>
      </c>
      <c r="F47" s="2008">
        <v>23.81</v>
      </c>
      <c r="G47" s="2362">
        <v>71.400000000000006</v>
      </c>
      <c r="H47" s="2545">
        <f>783/843*100</f>
        <v>92.882562277580078</v>
      </c>
      <c r="I47" s="2547">
        <f>61/64*100</f>
        <v>95.3125</v>
      </c>
      <c r="J47" s="2545">
        <f>56/59*100</f>
        <v>94.915254237288138</v>
      </c>
      <c r="K47" s="2547">
        <f>62/66*100</f>
        <v>93.939393939393938</v>
      </c>
      <c r="L47" s="2545">
        <f>38/41*100</f>
        <v>92.682926829268297</v>
      </c>
      <c r="M47" s="2547">
        <f>56/59*100</f>
        <v>94.915254237288138</v>
      </c>
      <c r="N47" s="2545">
        <f>35/38*100</f>
        <v>92.10526315789474</v>
      </c>
      <c r="O47" s="2547">
        <f>61/66*100</f>
        <v>92.424242424242422</v>
      </c>
      <c r="P47" s="2545">
        <f>60/67*100</f>
        <v>89.552238805970148</v>
      </c>
      <c r="Q47" s="2547">
        <f>62/66*100</f>
        <v>93.939393939393938</v>
      </c>
      <c r="R47" s="2545">
        <f>33/35*100</f>
        <v>94.285714285714278</v>
      </c>
      <c r="S47" s="2547">
        <f>29/31*100</f>
        <v>93.548387096774192</v>
      </c>
      <c r="T47" s="2545">
        <f>45/48*100</f>
        <v>93.75</v>
      </c>
      <c r="U47" s="2547">
        <f>43/46*100</f>
        <v>93.478260869565219</v>
      </c>
      <c r="V47" s="2545">
        <f>142/157*100</f>
        <v>90.445859872611464</v>
      </c>
      <c r="W47" s="2545">
        <v>93.313373253493012</v>
      </c>
      <c r="X47" s="2547">
        <v>96.296296296296291</v>
      </c>
      <c r="Y47" s="2547">
        <v>94.20289855072464</v>
      </c>
      <c r="Z47" s="2547">
        <v>95.384615384615387</v>
      </c>
      <c r="AA47" s="2547">
        <v>93.61702127659575</v>
      </c>
      <c r="AB47" s="2547">
        <v>95.714285714285722</v>
      </c>
      <c r="AC47" s="2547">
        <v>93.333333333333329</v>
      </c>
      <c r="AD47" s="2547">
        <v>93.670886075949369</v>
      </c>
      <c r="AE47" s="2547">
        <v>90.804597701149419</v>
      </c>
      <c r="AF47" s="2547">
        <v>94.186046511627907</v>
      </c>
      <c r="AG47" s="2547">
        <v>90.476190476190482</v>
      </c>
      <c r="AH47" s="2547">
        <v>94.230769230769226</v>
      </c>
      <c r="AI47" s="2547">
        <v>94.642857142857139</v>
      </c>
      <c r="AJ47" s="2547">
        <v>94.73684210526315</v>
      </c>
      <c r="AK47" s="2547">
        <v>89.759036144578303</v>
      </c>
      <c r="AL47" s="2238">
        <f t="shared" si="4"/>
        <v>184.29079816980175</v>
      </c>
      <c r="AM47" s="2238">
        <f t="shared" si="5"/>
        <v>98.800725750005398</v>
      </c>
      <c r="AN47" s="2238">
        <f t="shared" si="6"/>
        <v>100.46382331123193</v>
      </c>
      <c r="AO47" s="2008"/>
      <c r="AP47" s="2008"/>
      <c r="AQ47" s="2008"/>
      <c r="AR47" s="2008"/>
      <c r="AS47" s="2008"/>
      <c r="AT47" s="2008"/>
      <c r="AU47" s="2008"/>
      <c r="AV47" s="2008"/>
      <c r="AW47" s="2008"/>
      <c r="AX47" s="2008"/>
      <c r="AY47" s="2008"/>
      <c r="AZ47" s="2008"/>
      <c r="BA47" s="2008"/>
      <c r="BB47" s="2008"/>
      <c r="BC47" s="1988"/>
      <c r="BD47" s="1225"/>
      <c r="BE47" s="1012"/>
      <c r="BF47" s="1014"/>
      <c r="BH47" s="1032"/>
      <c r="BI47" s="1033"/>
      <c r="BQ47" s="1034"/>
    </row>
    <row r="48" spans="1:69" ht="36" customHeight="1">
      <c r="A48" s="1400">
        <v>7</v>
      </c>
      <c r="B48" s="1747" t="s">
        <v>773</v>
      </c>
      <c r="C48" s="1985" t="s">
        <v>26</v>
      </c>
      <c r="D48" s="1895">
        <v>70.900000000000006</v>
      </c>
      <c r="E48" s="2008">
        <v>68.400000000000006</v>
      </c>
      <c r="F48" s="2008">
        <v>73.3</v>
      </c>
      <c r="G48" s="2363">
        <f>489/650*100</f>
        <v>75.230769230769241</v>
      </c>
      <c r="H48" s="2548">
        <f>603/880*100</f>
        <v>68.522727272727266</v>
      </c>
      <c r="I48" s="2549">
        <f>44/46*100</f>
        <v>95.652173913043484</v>
      </c>
      <c r="J48" s="2548">
        <f>54/58*100</f>
        <v>93.103448275862064</v>
      </c>
      <c r="K48" s="2549">
        <f>23/39*100</f>
        <v>58.974358974358978</v>
      </c>
      <c r="L48" s="2548">
        <f>24/31*100</f>
        <v>77.41935483870968</v>
      </c>
      <c r="M48" s="2549">
        <f>65/73*100</f>
        <v>89.041095890410958</v>
      </c>
      <c r="N48" s="2548">
        <f>25/34*100</f>
        <v>73.529411764705884</v>
      </c>
      <c r="O48" s="2549">
        <f>50/71*100</f>
        <v>70.422535211267601</v>
      </c>
      <c r="P48" s="2548">
        <f>65/69*100</f>
        <v>94.20289855072464</v>
      </c>
      <c r="Q48" s="2549">
        <f>43/84*100</f>
        <v>51.19047619047619</v>
      </c>
      <c r="R48" s="2548">
        <f>24/49*100</f>
        <v>48.979591836734691</v>
      </c>
      <c r="S48" s="2549">
        <f>30/39*100</f>
        <v>76.923076923076934</v>
      </c>
      <c r="T48" s="2548">
        <f>53/58*100</f>
        <v>91.379310344827587</v>
      </c>
      <c r="U48" s="2549">
        <f>30/33*100</f>
        <v>90.909090909090907</v>
      </c>
      <c r="V48" s="2548">
        <f>73/195*100</f>
        <v>37.435897435897438</v>
      </c>
      <c r="W48" s="2548">
        <v>69.473684210526315</v>
      </c>
      <c r="X48" s="2549">
        <v>94.318181818181827</v>
      </c>
      <c r="Y48" s="2549">
        <v>89.552238805970148</v>
      </c>
      <c r="Z48" s="2549">
        <v>66.17647058823529</v>
      </c>
      <c r="AA48" s="2549">
        <v>60.416666666666664</v>
      </c>
      <c r="AB48" s="2549">
        <v>94.230769230769226</v>
      </c>
      <c r="AC48" s="2549">
        <v>68</v>
      </c>
      <c r="AD48" s="2549">
        <v>60.810810810810814</v>
      </c>
      <c r="AE48" s="2549">
        <v>66.265060240963862</v>
      </c>
      <c r="AF48" s="2549">
        <v>64.835164835164832</v>
      </c>
      <c r="AG48" s="2549">
        <v>62.5</v>
      </c>
      <c r="AH48" s="2549">
        <v>68.75</v>
      </c>
      <c r="AI48" s="2549">
        <v>71.698113207547166</v>
      </c>
      <c r="AJ48" s="2549">
        <v>72.916666666666657</v>
      </c>
      <c r="AK48" s="2549">
        <v>50</v>
      </c>
      <c r="AL48" s="2238">
        <f t="shared" si="4"/>
        <v>96.647006026413621</v>
      </c>
      <c r="AM48" s="2238">
        <f t="shared" si="5"/>
        <v>100.17942583732055</v>
      </c>
      <c r="AN48" s="2238">
        <f t="shared" si="6"/>
        <v>101.38779785284106</v>
      </c>
      <c r="AO48" s="2008"/>
      <c r="AP48" s="2008"/>
      <c r="AQ48" s="2008"/>
      <c r="AR48" s="2008"/>
      <c r="AS48" s="2008"/>
      <c r="AT48" s="2008"/>
      <c r="AU48" s="2008"/>
      <c r="AV48" s="2008"/>
      <c r="AW48" s="2008"/>
      <c r="AX48" s="2008"/>
      <c r="AY48" s="2008"/>
      <c r="AZ48" s="2008"/>
      <c r="BA48" s="2008"/>
      <c r="BB48" s="2008"/>
      <c r="BC48" s="1988"/>
      <c r="BD48" s="1296"/>
      <c r="BE48" s="1012"/>
      <c r="BF48" s="1014"/>
      <c r="BH48" s="1032"/>
      <c r="BI48" s="1033"/>
      <c r="BQ48" s="1025"/>
    </row>
    <row r="49" spans="1:70" ht="30" customHeight="1">
      <c r="A49" s="1400">
        <v>8</v>
      </c>
      <c r="B49" s="1747" t="s">
        <v>857</v>
      </c>
      <c r="C49" s="1985" t="s">
        <v>26</v>
      </c>
      <c r="D49" s="1895">
        <v>69.863013698630141</v>
      </c>
      <c r="E49" s="2022">
        <v>73.7</v>
      </c>
      <c r="F49" s="2022">
        <v>77.400000000000006</v>
      </c>
      <c r="G49" s="2363">
        <f>531/700*100</f>
        <v>75.857142857142861</v>
      </c>
      <c r="H49" s="2545">
        <f>678/880*100</f>
        <v>77.045454545454547</v>
      </c>
      <c r="I49" s="2547">
        <f>46/46*100</f>
        <v>100</v>
      </c>
      <c r="J49" s="2545">
        <f>57/58*100</f>
        <v>98.275862068965509</v>
      </c>
      <c r="K49" s="2547">
        <f>35/39*100</f>
        <v>89.743589743589752</v>
      </c>
      <c r="L49" s="2545">
        <f>18/31*100</f>
        <v>58.064516129032263</v>
      </c>
      <c r="M49" s="2547">
        <f>60/73*100</f>
        <v>82.191780821917803</v>
      </c>
      <c r="N49" s="2545">
        <f>32/34*100</f>
        <v>94.117647058823522</v>
      </c>
      <c r="O49" s="2547">
        <f>54/71*100</f>
        <v>76.056338028169009</v>
      </c>
      <c r="P49" s="2545">
        <f>57/69*100</f>
        <v>82.608695652173907</v>
      </c>
      <c r="Q49" s="2547">
        <f>65/84*100</f>
        <v>77.38095238095238</v>
      </c>
      <c r="R49" s="2545">
        <f>30/49*100</f>
        <v>61.224489795918366</v>
      </c>
      <c r="S49" s="2547">
        <f>30/39*100</f>
        <v>76.923076923076934</v>
      </c>
      <c r="T49" s="2545">
        <f>53/58*100</f>
        <v>91.379310344827587</v>
      </c>
      <c r="U49" s="2547">
        <f>33/33*100</f>
        <v>100</v>
      </c>
      <c r="V49" s="2545">
        <f>108/195*100</f>
        <v>55.384615384615387</v>
      </c>
      <c r="W49" s="2433" t="s">
        <v>970</v>
      </c>
      <c r="X49" s="2534">
        <v>96.590909090909093</v>
      </c>
      <c r="Y49" s="2534">
        <v>89.552238805970148</v>
      </c>
      <c r="Z49" s="2534">
        <v>80.882352941176478</v>
      </c>
      <c r="AA49" s="2534">
        <v>66.666666666666657</v>
      </c>
      <c r="AB49" s="2534">
        <v>96.15384615384616</v>
      </c>
      <c r="AC49" s="2534">
        <v>72</v>
      </c>
      <c r="AD49" s="2534">
        <v>70.270270270270274</v>
      </c>
      <c r="AE49" s="2534">
        <v>65.060240963855421</v>
      </c>
      <c r="AF49" s="2534">
        <v>71.428571428571431</v>
      </c>
      <c r="AG49" s="2534">
        <v>65</v>
      </c>
      <c r="AH49" s="2534">
        <v>83.333333333333343</v>
      </c>
      <c r="AI49" s="2534">
        <v>94.339622641509436</v>
      </c>
      <c r="AJ49" s="2534">
        <v>93.75</v>
      </c>
      <c r="AK49" s="2534">
        <v>59.285714285714285</v>
      </c>
      <c r="AL49" s="2238">
        <f t="shared" si="4"/>
        <v>110.2807486631016</v>
      </c>
      <c r="AM49" s="2238">
        <f t="shared" si="5"/>
        <v>104.53928703589492</v>
      </c>
      <c r="AN49" s="2238">
        <f t="shared" si="6"/>
        <v>100.14867256637167</v>
      </c>
      <c r="AO49" s="2008"/>
      <c r="AP49" s="2008"/>
      <c r="AQ49" s="2008"/>
      <c r="AR49" s="2008"/>
      <c r="AS49" s="2008"/>
      <c r="AT49" s="2008"/>
      <c r="AU49" s="2008"/>
      <c r="AV49" s="2008"/>
      <c r="AW49" s="2008"/>
      <c r="AX49" s="2008"/>
      <c r="AY49" s="2008"/>
      <c r="AZ49" s="2008"/>
      <c r="BA49" s="2008"/>
      <c r="BB49" s="2008"/>
      <c r="BC49" s="1988"/>
      <c r="BD49" s="1296"/>
      <c r="BE49" s="2842"/>
      <c r="BF49" s="2842"/>
      <c r="BG49" s="2842"/>
      <c r="BH49" s="2842"/>
      <c r="BI49" s="2842"/>
      <c r="BQ49" s="1025"/>
    </row>
    <row r="50" spans="1:70" ht="21.95" customHeight="1">
      <c r="A50" s="1400">
        <v>9</v>
      </c>
      <c r="B50" s="1747" t="s">
        <v>387</v>
      </c>
      <c r="C50" s="1985"/>
      <c r="D50" s="2010"/>
      <c r="E50" s="2008"/>
      <c r="F50" s="2008"/>
      <c r="G50" s="2008"/>
      <c r="H50" s="2008"/>
      <c r="I50" s="2008"/>
      <c r="J50" s="2008"/>
      <c r="K50" s="2008"/>
      <c r="L50" s="2008"/>
      <c r="M50" s="2008"/>
      <c r="N50" s="2008"/>
      <c r="O50" s="2008"/>
      <c r="P50" s="2008"/>
      <c r="Q50" s="2008"/>
      <c r="R50" s="2008"/>
      <c r="S50" s="2008"/>
      <c r="T50" s="2008"/>
      <c r="U50" s="2008"/>
      <c r="V50" s="2008"/>
      <c r="W50" s="2008"/>
      <c r="X50" s="2528"/>
      <c r="Y50" s="2528"/>
      <c r="Z50" s="2528"/>
      <c r="AA50" s="2528"/>
      <c r="AB50" s="2528"/>
      <c r="AC50" s="2528"/>
      <c r="AD50" s="2528"/>
      <c r="AE50" s="2528"/>
      <c r="AF50" s="2528"/>
      <c r="AG50" s="2528"/>
      <c r="AH50" s="2528"/>
      <c r="AI50" s="2528"/>
      <c r="AJ50" s="2528"/>
      <c r="AK50" s="2528"/>
      <c r="AL50" s="2238"/>
      <c r="AM50" s="2238"/>
      <c r="AN50" s="2238"/>
      <c r="AO50" s="2008"/>
      <c r="AP50" s="2008"/>
      <c r="AQ50" s="2008"/>
      <c r="AR50" s="2008"/>
      <c r="AS50" s="2008"/>
      <c r="AT50" s="2008"/>
      <c r="AU50" s="2008"/>
      <c r="AV50" s="2008"/>
      <c r="AW50" s="2008"/>
      <c r="AX50" s="2008"/>
      <c r="AY50" s="2008"/>
      <c r="AZ50" s="2008"/>
      <c r="BA50" s="2008"/>
      <c r="BB50" s="2008"/>
      <c r="BC50" s="1988"/>
      <c r="BD50" s="1217"/>
      <c r="BE50" s="1012"/>
      <c r="BF50" s="1014"/>
      <c r="BI50" s="1018"/>
    </row>
    <row r="51" spans="1:70" s="1017" customFormat="1" ht="21.6" hidden="1" customHeight="1">
      <c r="A51" s="1378"/>
      <c r="B51" s="1753" t="s">
        <v>388</v>
      </c>
      <c r="C51" s="1990" t="s">
        <v>389</v>
      </c>
      <c r="D51" s="2010"/>
      <c r="E51" s="2008"/>
      <c r="F51" s="2008"/>
      <c r="G51" s="2008"/>
      <c r="H51" s="2008"/>
      <c r="I51" s="2008"/>
      <c r="J51" s="2008"/>
      <c r="K51" s="2008"/>
      <c r="L51" s="2008"/>
      <c r="M51" s="2008"/>
      <c r="N51" s="2008"/>
      <c r="O51" s="2008"/>
      <c r="P51" s="2008"/>
      <c r="Q51" s="2008"/>
      <c r="R51" s="2008"/>
      <c r="S51" s="2008"/>
      <c r="T51" s="2008"/>
      <c r="U51" s="2008"/>
      <c r="V51" s="2008"/>
      <c r="W51" s="2008"/>
      <c r="X51" s="2528"/>
      <c r="Y51" s="2528"/>
      <c r="Z51" s="2528"/>
      <c r="AA51" s="2528"/>
      <c r="AB51" s="2528"/>
      <c r="AC51" s="2528"/>
      <c r="AD51" s="2528"/>
      <c r="AE51" s="2528"/>
      <c r="AF51" s="2528"/>
      <c r="AG51" s="2528"/>
      <c r="AH51" s="2528"/>
      <c r="AI51" s="2528"/>
      <c r="AJ51" s="2528"/>
      <c r="AK51" s="2528"/>
      <c r="AL51" s="2238" t="e">
        <f t="shared" si="4"/>
        <v>#DIV/0!</v>
      </c>
      <c r="AM51" s="2238" t="e">
        <f t="shared" si="5"/>
        <v>#DIV/0!</v>
      </c>
      <c r="AN51" s="2238" t="e">
        <f t="shared" si="6"/>
        <v>#DIV/0!</v>
      </c>
      <c r="AO51" s="2008"/>
      <c r="AP51" s="2008"/>
      <c r="AQ51" s="2008"/>
      <c r="AR51" s="2008"/>
      <c r="AS51" s="2008"/>
      <c r="AT51" s="2008"/>
      <c r="AU51" s="2008"/>
      <c r="AV51" s="2008"/>
      <c r="AW51" s="2008"/>
      <c r="AX51" s="2008"/>
      <c r="AY51" s="2008"/>
      <c r="AZ51" s="2008"/>
      <c r="BA51" s="2008"/>
      <c r="BB51" s="2008"/>
      <c r="BC51" s="1992"/>
      <c r="BD51" s="1220"/>
      <c r="BE51" s="1015"/>
      <c r="BF51" s="1016"/>
      <c r="BI51" s="1018"/>
      <c r="BQ51" s="448"/>
    </row>
    <row r="52" spans="1:70" s="1017" customFormat="1" ht="21.95" customHeight="1">
      <c r="A52" s="1378"/>
      <c r="B52" s="1753" t="s">
        <v>390</v>
      </c>
      <c r="C52" s="2023" t="s">
        <v>47</v>
      </c>
      <c r="D52" s="2024">
        <v>1.903475377624954</v>
      </c>
      <c r="E52" s="2025">
        <v>2.3243592853100492</v>
      </c>
      <c r="F52" s="2246">
        <f>4/49476*1000</f>
        <v>8.0847279489045201E-2</v>
      </c>
      <c r="G52" s="2364">
        <f>4/49476*1000</f>
        <v>8.0847279489045201E-2</v>
      </c>
      <c r="H52" s="2246">
        <v>0.1010590993613065</v>
      </c>
      <c r="I52" s="2249">
        <v>0</v>
      </c>
      <c r="J52" s="2249">
        <v>0</v>
      </c>
      <c r="K52" s="2249">
        <v>0</v>
      </c>
      <c r="L52" s="2249">
        <v>0</v>
      </c>
      <c r="M52" s="2249">
        <v>0</v>
      </c>
      <c r="N52" s="2249">
        <v>0</v>
      </c>
      <c r="O52" s="2249">
        <v>0.65509335080248932</v>
      </c>
      <c r="P52" s="2249">
        <v>0.26315789473684209</v>
      </c>
      <c r="Q52" s="2249">
        <v>0.27723870252287219</v>
      </c>
      <c r="R52" s="2249">
        <v>0.51679586563307489</v>
      </c>
      <c r="S52" s="2249">
        <v>0</v>
      </c>
      <c r="T52" s="2249">
        <v>0</v>
      </c>
      <c r="U52" s="2249">
        <v>0</v>
      </c>
      <c r="V52" s="2249">
        <v>0</v>
      </c>
      <c r="W52" s="2246">
        <v>0.1</v>
      </c>
      <c r="X52" s="2535">
        <v>0</v>
      </c>
      <c r="Y52" s="2535">
        <v>0</v>
      </c>
      <c r="Z52" s="2535">
        <v>0</v>
      </c>
      <c r="AA52" s="2535">
        <v>0</v>
      </c>
      <c r="AB52" s="2535">
        <v>0</v>
      </c>
      <c r="AC52" s="2535">
        <v>0</v>
      </c>
      <c r="AD52" s="2535">
        <v>0.65509335080248932</v>
      </c>
      <c r="AE52" s="2535">
        <v>0.26315789473684209</v>
      </c>
      <c r="AF52" s="2535">
        <v>0.27723870252287219</v>
      </c>
      <c r="AG52" s="2535">
        <v>0.51679586563307489</v>
      </c>
      <c r="AH52" s="2535">
        <v>0</v>
      </c>
      <c r="AI52" s="2535">
        <v>0</v>
      </c>
      <c r="AJ52" s="2535">
        <v>0</v>
      </c>
      <c r="AK52" s="2535">
        <v>0</v>
      </c>
      <c r="AL52" s="2238">
        <f t="shared" si="4"/>
        <v>5.3091886845104446</v>
      </c>
      <c r="AM52" s="2238">
        <f t="shared" si="5"/>
        <v>4.3478260869565215</v>
      </c>
      <c r="AN52" s="2238">
        <f t="shared" si="6"/>
        <v>98.952000000000012</v>
      </c>
      <c r="AO52" s="2009"/>
      <c r="AP52" s="2009"/>
      <c r="AQ52" s="2009"/>
      <c r="AR52" s="2009"/>
      <c r="AS52" s="2009"/>
      <c r="AT52" s="2009"/>
      <c r="AU52" s="2009"/>
      <c r="AV52" s="2009"/>
      <c r="AW52" s="2009"/>
      <c r="AX52" s="2009"/>
      <c r="AY52" s="2009"/>
      <c r="AZ52" s="2009"/>
      <c r="BA52" s="2009"/>
      <c r="BB52" s="2009"/>
      <c r="BC52" s="1992"/>
      <c r="BD52" s="1226"/>
      <c r="BE52" s="1015"/>
      <c r="BF52" s="1016"/>
      <c r="BH52" s="1035"/>
      <c r="BI52" s="1018"/>
      <c r="BQ52" s="1036"/>
    </row>
    <row r="53" spans="1:70" s="1017" customFormat="1" ht="21.95" customHeight="1">
      <c r="A53" s="1378"/>
      <c r="B53" s="1753" t="s">
        <v>391</v>
      </c>
      <c r="C53" s="1990" t="s">
        <v>389</v>
      </c>
      <c r="D53" s="2024">
        <v>116.66461991894879</v>
      </c>
      <c r="E53" s="2025">
        <v>93.877551020408163</v>
      </c>
      <c r="F53" s="2247">
        <v>34.4</v>
      </c>
      <c r="G53" s="2365">
        <f>25/49476*100000</f>
        <v>50.529549680653247</v>
      </c>
      <c r="H53" s="2366">
        <v>97.016735386854236</v>
      </c>
      <c r="I53" s="2025">
        <v>48.316959252697693</v>
      </c>
      <c r="J53" s="2025">
        <v>50.466818067120869</v>
      </c>
      <c r="K53" s="2025">
        <v>63.411540900443882</v>
      </c>
      <c r="L53" s="2250">
        <v>110.25358324145535</v>
      </c>
      <c r="M53" s="2025">
        <v>43.02000430200043</v>
      </c>
      <c r="N53" s="2025">
        <v>86.655112651646448</v>
      </c>
      <c r="O53" s="2025">
        <v>65.509335080248931</v>
      </c>
      <c r="P53" s="2250">
        <v>315.78947368421052</v>
      </c>
      <c r="Q53" s="2250">
        <v>249.51483227058498</v>
      </c>
      <c r="R53" s="2250">
        <v>155.03875968992247</v>
      </c>
      <c r="S53" s="2025">
        <v>75.930144267274116</v>
      </c>
      <c r="T53" s="2025">
        <v>110.86474501108647</v>
      </c>
      <c r="U53" s="2250">
        <v>112.73957158962796</v>
      </c>
      <c r="V53" s="2025">
        <v>26.322716504343248</v>
      </c>
      <c r="W53" s="2366">
        <v>95.827510481133956</v>
      </c>
      <c r="X53" s="2536">
        <v>48.316959252697693</v>
      </c>
      <c r="Y53" s="2536">
        <v>50.466818067120869</v>
      </c>
      <c r="Z53" s="2536">
        <v>63.411540900443882</v>
      </c>
      <c r="AA53" s="2537">
        <v>110.25358324145535</v>
      </c>
      <c r="AB53" s="2536">
        <v>43.02000430200043</v>
      </c>
      <c r="AC53" s="2536">
        <v>86.655112651646448</v>
      </c>
      <c r="AD53" s="2536">
        <v>65.509335080248931</v>
      </c>
      <c r="AE53" s="2537">
        <v>315.78947368421052</v>
      </c>
      <c r="AF53" s="2537">
        <v>249.51483227058498</v>
      </c>
      <c r="AG53" s="2537">
        <v>155.03875968992247</v>
      </c>
      <c r="AH53" s="2536">
        <v>75.930144267274116</v>
      </c>
      <c r="AI53" s="2536">
        <v>110.86474501108647</v>
      </c>
      <c r="AJ53" s="2537">
        <v>112.73957158962796</v>
      </c>
      <c r="AK53" s="2536">
        <v>26.322716504343248</v>
      </c>
      <c r="AL53" s="2238">
        <f t="shared" si="4"/>
        <v>83.15866065843727</v>
      </c>
      <c r="AM53" s="2238">
        <f t="shared" si="5"/>
        <v>103.34391378164908</v>
      </c>
      <c r="AN53" s="2238">
        <f t="shared" si="6"/>
        <v>98.774206428428826</v>
      </c>
      <c r="AO53" s="2009"/>
      <c r="AP53" s="2009"/>
      <c r="AQ53" s="2009"/>
      <c r="AR53" s="2009"/>
      <c r="AS53" s="2009"/>
      <c r="AT53" s="2009"/>
      <c r="AU53" s="2009"/>
      <c r="AV53" s="2009"/>
      <c r="AW53" s="2009"/>
      <c r="AX53" s="2009"/>
      <c r="AY53" s="2009"/>
      <c r="AZ53" s="2009"/>
      <c r="BA53" s="2009"/>
      <c r="BB53" s="2009"/>
      <c r="BC53" s="1992"/>
      <c r="BD53" s="1226"/>
      <c r="BE53" s="1015"/>
      <c r="BF53" s="1016"/>
      <c r="BH53" s="1035"/>
      <c r="BI53" s="1018"/>
      <c r="BQ53" s="1036"/>
    </row>
    <row r="54" spans="1:70" s="1017" customFormat="1" ht="21.95" customHeight="1">
      <c r="A54" s="1378"/>
      <c r="B54" s="1753" t="s">
        <v>392</v>
      </c>
      <c r="C54" s="1990" t="s">
        <v>26</v>
      </c>
      <c r="D54" s="2024">
        <v>0.28654468050268123</v>
      </c>
      <c r="E54" s="2025">
        <v>0.32</v>
      </c>
      <c r="F54" s="2246">
        <v>0.25</v>
      </c>
      <c r="G54" s="2367">
        <f>124/49476*100</f>
        <v>0.25062656641604009</v>
      </c>
      <c r="H54" s="2368">
        <v>0.2526477484032662</v>
      </c>
      <c r="I54" s="2025">
        <v>0.51538089869544212</v>
      </c>
      <c r="J54" s="2025">
        <v>0.17663386323492303</v>
      </c>
      <c r="K54" s="2025">
        <v>1.6804058338617627</v>
      </c>
      <c r="L54" s="2025">
        <v>0.16538037486218302</v>
      </c>
      <c r="M54" s="2025">
        <v>0.17208001720800173</v>
      </c>
      <c r="N54" s="2025">
        <v>0.43327556325823224</v>
      </c>
      <c r="O54" s="2025">
        <v>3.2754667540124467E-2</v>
      </c>
      <c r="P54" s="2025">
        <v>0</v>
      </c>
      <c r="Q54" s="2025">
        <v>0.19406709176601053</v>
      </c>
      <c r="R54" s="2025">
        <v>0</v>
      </c>
      <c r="S54" s="2243">
        <v>3.7965072133637055E-2</v>
      </c>
      <c r="T54" s="2025">
        <v>7.3909830007390986E-2</v>
      </c>
      <c r="U54" s="2243">
        <v>7.5159714393085303E-2</v>
      </c>
      <c r="V54" s="2025">
        <v>0</v>
      </c>
      <c r="W54" s="2368">
        <v>0.24355672675730172</v>
      </c>
      <c r="X54" s="2536">
        <v>0.51538089869544212</v>
      </c>
      <c r="Y54" s="2536">
        <v>0.17663386323492303</v>
      </c>
      <c r="Z54" s="2536">
        <v>1.6487000634115407</v>
      </c>
      <c r="AA54" s="2536">
        <v>0.16538037486218302</v>
      </c>
      <c r="AB54" s="2536">
        <v>0.17208001720800173</v>
      </c>
      <c r="AC54" s="2536">
        <v>0.43327556325823224</v>
      </c>
      <c r="AD54" s="2536">
        <v>3.2754667540124467E-2</v>
      </c>
      <c r="AE54" s="2536">
        <v>0</v>
      </c>
      <c r="AF54" s="2536">
        <v>0.19406709176601053</v>
      </c>
      <c r="AG54" s="2536">
        <v>0</v>
      </c>
      <c r="AH54" s="2538">
        <v>3.7965072133637055E-2</v>
      </c>
      <c r="AI54" s="2536">
        <v>7.3909830007390986E-2</v>
      </c>
      <c r="AJ54" s="2538">
        <v>7.5159714393085303E-2</v>
      </c>
      <c r="AK54" s="2536">
        <v>0</v>
      </c>
      <c r="AL54" s="2238">
        <f t="shared" si="4"/>
        <v>88.170454939191288</v>
      </c>
      <c r="AM54" s="2238">
        <f t="shared" si="5"/>
        <v>78.952421376020681</v>
      </c>
      <c r="AN54" s="2238">
        <f t="shared" si="6"/>
        <v>96.401700904354087</v>
      </c>
      <c r="AO54" s="2009"/>
      <c r="AP54" s="2009"/>
      <c r="AQ54" s="2009"/>
      <c r="AR54" s="2009"/>
      <c r="AS54" s="2009"/>
      <c r="AT54" s="2009"/>
      <c r="AU54" s="2009"/>
      <c r="AV54" s="2009"/>
      <c r="AW54" s="2009"/>
      <c r="AX54" s="2009"/>
      <c r="AY54" s="2009"/>
      <c r="AZ54" s="2009"/>
      <c r="BA54" s="2009"/>
      <c r="BB54" s="2009"/>
      <c r="BC54" s="1992"/>
      <c r="BD54" s="1226"/>
      <c r="BE54" s="1015"/>
      <c r="BF54" s="1016"/>
      <c r="BH54" s="1035"/>
      <c r="BI54" s="1018"/>
      <c r="BQ54" s="1036"/>
    </row>
    <row r="55" spans="1:70" ht="32.450000000000003" hidden="1" customHeight="1">
      <c r="A55" s="1400">
        <v>10</v>
      </c>
      <c r="B55" s="1747" t="s">
        <v>393</v>
      </c>
      <c r="C55" s="1985" t="s">
        <v>49</v>
      </c>
      <c r="D55" s="2010"/>
      <c r="E55" s="2026">
        <v>98</v>
      </c>
      <c r="F55" s="2248"/>
      <c r="G55" s="2369"/>
      <c r="H55" s="2369"/>
      <c r="I55" s="2026"/>
      <c r="J55" s="2026"/>
      <c r="K55" s="2026"/>
      <c r="L55" s="2026"/>
      <c r="M55" s="2026"/>
      <c r="N55" s="2026"/>
      <c r="O55" s="2026"/>
      <c r="P55" s="2026"/>
      <c r="Q55" s="2026"/>
      <c r="R55" s="2026"/>
      <c r="S55" s="2026"/>
      <c r="T55" s="2026"/>
      <c r="U55" s="2026"/>
      <c r="V55" s="2026"/>
      <c r="W55" s="2369"/>
      <c r="X55" s="2539"/>
      <c r="Y55" s="2539"/>
      <c r="Z55" s="2539"/>
      <c r="AA55" s="2539"/>
      <c r="AB55" s="2539"/>
      <c r="AC55" s="2539"/>
      <c r="AD55" s="2539"/>
      <c r="AE55" s="2539"/>
      <c r="AF55" s="2539"/>
      <c r="AG55" s="2539"/>
      <c r="AH55" s="2539"/>
      <c r="AI55" s="2539"/>
      <c r="AJ55" s="2539"/>
      <c r="AK55" s="2539"/>
      <c r="AL55" s="2238" t="e">
        <f t="shared" si="4"/>
        <v>#DIV/0!</v>
      </c>
      <c r="AM55" s="2238">
        <f t="shared" si="5"/>
        <v>0</v>
      </c>
      <c r="AN55" s="2238" t="e">
        <f t="shared" si="6"/>
        <v>#DIV/0!</v>
      </c>
      <c r="AO55" s="2008"/>
      <c r="AP55" s="2008"/>
      <c r="AQ55" s="2008"/>
      <c r="AR55" s="2008"/>
      <c r="AS55" s="2008"/>
      <c r="AT55" s="2008"/>
      <c r="AU55" s="2008"/>
      <c r="AV55" s="2008"/>
      <c r="AW55" s="2008"/>
      <c r="AX55" s="2008"/>
      <c r="AY55" s="2008"/>
      <c r="AZ55" s="2008"/>
      <c r="BA55" s="2008"/>
      <c r="BB55" s="2008"/>
      <c r="BC55" s="1992"/>
      <c r="BD55" s="1217"/>
      <c r="BE55" s="1012"/>
      <c r="BF55" s="1014"/>
      <c r="BI55" s="1018"/>
      <c r="BQ55" s="1025"/>
    </row>
    <row r="56" spans="1:70" ht="27" hidden="1" customHeight="1">
      <c r="A56" s="1400"/>
      <c r="B56" s="1747" t="s">
        <v>394</v>
      </c>
      <c r="C56" s="1985" t="s">
        <v>49</v>
      </c>
      <c r="D56" s="2010"/>
      <c r="E56" s="2008"/>
      <c r="F56" s="2012"/>
      <c r="G56" s="2012"/>
      <c r="H56" s="2012"/>
      <c r="I56" s="2008"/>
      <c r="J56" s="2008"/>
      <c r="K56" s="2008"/>
      <c r="L56" s="2008"/>
      <c r="M56" s="2008"/>
      <c r="N56" s="2008"/>
      <c r="O56" s="2008"/>
      <c r="P56" s="2008"/>
      <c r="Q56" s="2008"/>
      <c r="R56" s="2008"/>
      <c r="S56" s="2008"/>
      <c r="T56" s="2008"/>
      <c r="U56" s="2008"/>
      <c r="V56" s="2008"/>
      <c r="W56" s="2012"/>
      <c r="X56" s="2528"/>
      <c r="Y56" s="2528"/>
      <c r="Z56" s="2528"/>
      <c r="AA56" s="2528"/>
      <c r="AB56" s="2528"/>
      <c r="AC56" s="2528"/>
      <c r="AD56" s="2528"/>
      <c r="AE56" s="2528"/>
      <c r="AF56" s="2528"/>
      <c r="AG56" s="2528"/>
      <c r="AH56" s="2528"/>
      <c r="AI56" s="2528"/>
      <c r="AJ56" s="2528"/>
      <c r="AK56" s="2528"/>
      <c r="AL56" s="2238" t="e">
        <f t="shared" si="4"/>
        <v>#DIV/0!</v>
      </c>
      <c r="AM56" s="2238" t="e">
        <f t="shared" si="5"/>
        <v>#DIV/0!</v>
      </c>
      <c r="AN56" s="2238" t="e">
        <f t="shared" si="6"/>
        <v>#DIV/0!</v>
      </c>
      <c r="AO56" s="2008"/>
      <c r="AP56" s="2008"/>
      <c r="AQ56" s="2008"/>
      <c r="AR56" s="2008"/>
      <c r="AS56" s="2008"/>
      <c r="AT56" s="2008"/>
      <c r="AU56" s="2008"/>
      <c r="AV56" s="2008"/>
      <c r="AW56" s="2008"/>
      <c r="AX56" s="2008"/>
      <c r="AY56" s="2008"/>
      <c r="AZ56" s="2008"/>
      <c r="BA56" s="2008"/>
      <c r="BB56" s="2008"/>
      <c r="BC56" s="1992"/>
      <c r="BD56" s="1217"/>
      <c r="BE56" s="1012"/>
      <c r="BF56" s="1014"/>
      <c r="BI56" s="1018"/>
    </row>
    <row r="57" spans="1:70" ht="26.45" hidden="1" customHeight="1">
      <c r="A57" s="1400"/>
      <c r="B57" s="1747" t="s">
        <v>395</v>
      </c>
      <c r="C57" s="1985" t="s">
        <v>49</v>
      </c>
      <c r="D57" s="2010"/>
      <c r="E57" s="2008"/>
      <c r="F57" s="2012"/>
      <c r="G57" s="2012"/>
      <c r="H57" s="2012"/>
      <c r="I57" s="2008"/>
      <c r="J57" s="2008"/>
      <c r="K57" s="2008"/>
      <c r="L57" s="2008"/>
      <c r="M57" s="2008"/>
      <c r="N57" s="2008"/>
      <c r="O57" s="2008"/>
      <c r="P57" s="2008"/>
      <c r="Q57" s="2008"/>
      <c r="R57" s="2008"/>
      <c r="S57" s="2008"/>
      <c r="T57" s="2008"/>
      <c r="U57" s="2008"/>
      <c r="V57" s="2008"/>
      <c r="W57" s="2012"/>
      <c r="X57" s="2528"/>
      <c r="Y57" s="2528"/>
      <c r="Z57" s="2528"/>
      <c r="AA57" s="2528"/>
      <c r="AB57" s="2528"/>
      <c r="AC57" s="2528"/>
      <c r="AD57" s="2528"/>
      <c r="AE57" s="2528"/>
      <c r="AF57" s="2528"/>
      <c r="AG57" s="2528"/>
      <c r="AH57" s="2528"/>
      <c r="AI57" s="2528"/>
      <c r="AJ57" s="2528"/>
      <c r="AK57" s="2528"/>
      <c r="AL57" s="2238" t="e">
        <f t="shared" si="4"/>
        <v>#DIV/0!</v>
      </c>
      <c r="AM57" s="2238" t="e">
        <f t="shared" si="5"/>
        <v>#DIV/0!</v>
      </c>
      <c r="AN57" s="2238" t="e">
        <f t="shared" si="6"/>
        <v>#DIV/0!</v>
      </c>
      <c r="AO57" s="2008"/>
      <c r="AP57" s="2008"/>
      <c r="AQ57" s="2008"/>
      <c r="AR57" s="2008"/>
      <c r="AS57" s="2008"/>
      <c r="AT57" s="2008"/>
      <c r="AU57" s="2008"/>
      <c r="AV57" s="2008"/>
      <c r="AW57" s="2008"/>
      <c r="AX57" s="2008"/>
      <c r="AY57" s="2008"/>
      <c r="AZ57" s="2008"/>
      <c r="BA57" s="2008"/>
      <c r="BB57" s="2008"/>
      <c r="BC57" s="1992"/>
      <c r="BD57" s="1217"/>
      <c r="BE57" s="1012"/>
      <c r="BF57" s="1014"/>
      <c r="BI57" s="1018"/>
    </row>
    <row r="58" spans="1:70" ht="25.15" hidden="1" customHeight="1">
      <c r="A58" s="1400">
        <v>11</v>
      </c>
      <c r="B58" s="1747" t="s">
        <v>396</v>
      </c>
      <c r="C58" s="1985" t="s">
        <v>389</v>
      </c>
      <c r="D58" s="2010"/>
      <c r="E58" s="2008"/>
      <c r="F58" s="2012"/>
      <c r="G58" s="2012"/>
      <c r="H58" s="2012"/>
      <c r="I58" s="2008"/>
      <c r="J58" s="2008"/>
      <c r="K58" s="2008"/>
      <c r="L58" s="2008"/>
      <c r="M58" s="2008"/>
      <c r="N58" s="2008"/>
      <c r="O58" s="2008"/>
      <c r="P58" s="2008"/>
      <c r="Q58" s="2008"/>
      <c r="R58" s="2008"/>
      <c r="S58" s="2008"/>
      <c r="T58" s="2008"/>
      <c r="U58" s="2008"/>
      <c r="V58" s="2008"/>
      <c r="W58" s="2012"/>
      <c r="X58" s="2528"/>
      <c r="Y58" s="2528"/>
      <c r="Z58" s="2528"/>
      <c r="AA58" s="2528"/>
      <c r="AB58" s="2528"/>
      <c r="AC58" s="2528"/>
      <c r="AD58" s="2528"/>
      <c r="AE58" s="2528"/>
      <c r="AF58" s="2528"/>
      <c r="AG58" s="2528"/>
      <c r="AH58" s="2528"/>
      <c r="AI58" s="2528"/>
      <c r="AJ58" s="2528"/>
      <c r="AK58" s="2528"/>
      <c r="AL58" s="2238" t="e">
        <f t="shared" si="4"/>
        <v>#DIV/0!</v>
      </c>
      <c r="AM58" s="2238" t="e">
        <f t="shared" si="5"/>
        <v>#DIV/0!</v>
      </c>
      <c r="AN58" s="2238" t="e">
        <f t="shared" si="6"/>
        <v>#DIV/0!</v>
      </c>
      <c r="AO58" s="2008"/>
      <c r="AP58" s="2008"/>
      <c r="AQ58" s="2008"/>
      <c r="AR58" s="2008"/>
      <c r="AS58" s="2008"/>
      <c r="AT58" s="2008"/>
      <c r="AU58" s="2008"/>
      <c r="AV58" s="2008"/>
      <c r="AW58" s="2008"/>
      <c r="AX58" s="2008"/>
      <c r="AY58" s="2008"/>
      <c r="AZ58" s="2008"/>
      <c r="BA58" s="2008"/>
      <c r="BB58" s="2008"/>
      <c r="BC58" s="1992"/>
      <c r="BD58" s="1217"/>
      <c r="BE58" s="1012"/>
      <c r="BF58" s="1014"/>
      <c r="BI58" s="1018"/>
    </row>
    <row r="59" spans="1:70" ht="21.95" customHeight="1">
      <c r="A59" s="1400">
        <v>10</v>
      </c>
      <c r="B59" s="1747" t="s">
        <v>597</v>
      </c>
      <c r="C59" s="2027" t="s">
        <v>26</v>
      </c>
      <c r="D59" s="2019">
        <v>97</v>
      </c>
      <c r="E59" s="2008">
        <v>97.4</v>
      </c>
      <c r="F59" s="2012">
        <v>91.3</v>
      </c>
      <c r="G59" s="2012">
        <v>91.3</v>
      </c>
      <c r="H59" s="2012">
        <v>97.2</v>
      </c>
      <c r="I59" s="2008"/>
      <c r="J59" s="2008"/>
      <c r="K59" s="2008"/>
      <c r="L59" s="2008"/>
      <c r="M59" s="2008"/>
      <c r="N59" s="2008"/>
      <c r="O59" s="2008"/>
      <c r="P59" s="2008"/>
      <c r="Q59" s="2008"/>
      <c r="R59" s="2008"/>
      <c r="S59" s="2008"/>
      <c r="T59" s="2008"/>
      <c r="U59" s="2008"/>
      <c r="V59" s="2008"/>
      <c r="W59" s="2012">
        <v>97.2</v>
      </c>
      <c r="X59" s="2528"/>
      <c r="Y59" s="2528"/>
      <c r="Z59" s="2528"/>
      <c r="AA59" s="2528"/>
      <c r="AB59" s="2528"/>
      <c r="AC59" s="2528"/>
      <c r="AD59" s="2528"/>
      <c r="AE59" s="2528"/>
      <c r="AF59" s="2528"/>
      <c r="AG59" s="2528"/>
      <c r="AH59" s="2528"/>
      <c r="AI59" s="2528"/>
      <c r="AJ59" s="2528"/>
      <c r="AK59" s="2528"/>
      <c r="AL59" s="2238">
        <f t="shared" si="4"/>
        <v>100.20618556701031</v>
      </c>
      <c r="AM59" s="2238">
        <f t="shared" si="5"/>
        <v>99.794661190965087</v>
      </c>
      <c r="AN59" s="2238">
        <f t="shared" si="6"/>
        <v>100</v>
      </c>
      <c r="AO59" s="2008"/>
      <c r="AP59" s="2008"/>
      <c r="AQ59" s="2008"/>
      <c r="AR59" s="2008"/>
      <c r="AS59" s="2008"/>
      <c r="AT59" s="2008"/>
      <c r="AU59" s="2008"/>
      <c r="AV59" s="2008"/>
      <c r="AW59" s="2008"/>
      <c r="AX59" s="2008"/>
      <c r="AY59" s="2008"/>
      <c r="AZ59" s="2008"/>
      <c r="BA59" s="2008"/>
      <c r="BB59" s="2008"/>
      <c r="BC59" s="1988"/>
      <c r="BD59" s="1347"/>
      <c r="BE59" s="1012"/>
      <c r="BF59" s="1014"/>
      <c r="BI59" s="1018"/>
      <c r="BQ59" s="837"/>
      <c r="BR59" s="961"/>
    </row>
    <row r="60" spans="1:70" s="689" customFormat="1" ht="30.75" customHeight="1">
      <c r="A60" s="1456">
        <v>11</v>
      </c>
      <c r="B60" s="2028" t="s">
        <v>598</v>
      </c>
      <c r="C60" s="2029" t="s">
        <v>26</v>
      </c>
      <c r="D60" s="2030">
        <v>50</v>
      </c>
      <c r="E60" s="2008">
        <v>60</v>
      </c>
      <c r="F60" s="1872">
        <v>60</v>
      </c>
      <c r="G60" s="1872">
        <v>60</v>
      </c>
      <c r="H60" s="1872">
        <v>60</v>
      </c>
      <c r="I60" s="2008"/>
      <c r="J60" s="2008"/>
      <c r="K60" s="2008"/>
      <c r="L60" s="2008"/>
      <c r="M60" s="2008"/>
      <c r="N60" s="2008"/>
      <c r="O60" s="2008"/>
      <c r="P60" s="2008"/>
      <c r="Q60" s="2008"/>
      <c r="R60" s="2008"/>
      <c r="S60" s="2008"/>
      <c r="T60" s="2008"/>
      <c r="U60" s="2008"/>
      <c r="V60" s="2008"/>
      <c r="W60" s="1872">
        <v>70</v>
      </c>
      <c r="X60" s="2528"/>
      <c r="Y60" s="2528"/>
      <c r="Z60" s="2528"/>
      <c r="AA60" s="2528"/>
      <c r="AB60" s="2528"/>
      <c r="AC60" s="2528"/>
      <c r="AD60" s="2528"/>
      <c r="AE60" s="2528"/>
      <c r="AF60" s="2528"/>
      <c r="AG60" s="2528"/>
      <c r="AH60" s="2528"/>
      <c r="AI60" s="2528"/>
      <c r="AJ60" s="2528"/>
      <c r="AK60" s="2528"/>
      <c r="AL60" s="2238">
        <f t="shared" si="4"/>
        <v>120</v>
      </c>
      <c r="AM60" s="2238">
        <f t="shared" si="5"/>
        <v>100</v>
      </c>
      <c r="AN60" s="2238">
        <f t="shared" si="6"/>
        <v>116.66666666666667</v>
      </c>
      <c r="AO60" s="2008"/>
      <c r="AP60" s="2008"/>
      <c r="AQ60" s="2008"/>
      <c r="AR60" s="2008"/>
      <c r="AS60" s="2008"/>
      <c r="AT60" s="2008"/>
      <c r="AU60" s="2008"/>
      <c r="AV60" s="2008"/>
      <c r="AW60" s="2008"/>
      <c r="AX60" s="2008"/>
      <c r="AY60" s="2008"/>
      <c r="AZ60" s="2008"/>
      <c r="BA60" s="2008"/>
      <c r="BB60" s="2008"/>
      <c r="BC60" s="2031"/>
      <c r="BD60" s="1340"/>
      <c r="BE60" s="1029"/>
      <c r="BF60" s="1030"/>
      <c r="BG60" s="1031"/>
      <c r="BH60" s="1031"/>
      <c r="BI60" s="1037"/>
      <c r="BQ60" s="1038"/>
    </row>
    <row r="61" spans="1:70" s="689" customFormat="1" ht="24.6" customHeight="1">
      <c r="A61" s="2032">
        <v>12</v>
      </c>
      <c r="B61" s="2033" t="s">
        <v>599</v>
      </c>
      <c r="C61" s="2034" t="s">
        <v>26</v>
      </c>
      <c r="D61" s="2035">
        <v>92</v>
      </c>
      <c r="E61" s="2036">
        <v>92</v>
      </c>
      <c r="F61" s="2244">
        <v>91.46</v>
      </c>
      <c r="G61" s="2244">
        <v>91.5</v>
      </c>
      <c r="H61" s="2569">
        <v>92.1</v>
      </c>
      <c r="I61" s="2036"/>
      <c r="J61" s="2036"/>
      <c r="K61" s="2036"/>
      <c r="L61" s="2036"/>
      <c r="M61" s="2036"/>
      <c r="N61" s="2036"/>
      <c r="O61" s="2036"/>
      <c r="P61" s="2036"/>
      <c r="Q61" s="2036"/>
      <c r="R61" s="2036"/>
      <c r="S61" s="2036"/>
      <c r="T61" s="2036"/>
      <c r="U61" s="2036"/>
      <c r="V61" s="2036"/>
      <c r="W61" s="2245">
        <v>92</v>
      </c>
      <c r="X61" s="2540"/>
      <c r="Y61" s="2540"/>
      <c r="Z61" s="2540"/>
      <c r="AA61" s="2540"/>
      <c r="AB61" s="2540"/>
      <c r="AC61" s="2540"/>
      <c r="AD61" s="2540"/>
      <c r="AE61" s="2540"/>
      <c r="AF61" s="2540"/>
      <c r="AG61" s="2540"/>
      <c r="AH61" s="2540"/>
      <c r="AI61" s="2540"/>
      <c r="AJ61" s="2540"/>
      <c r="AK61" s="2540"/>
      <c r="AL61" s="2370">
        <f>H61/D61%</f>
        <v>100.10869565217391</v>
      </c>
      <c r="AM61" s="2370">
        <f>H61/E61%</f>
        <v>100.10869565217391</v>
      </c>
      <c r="AN61" s="2370">
        <f>W61/H61%</f>
        <v>99.891422366992401</v>
      </c>
      <c r="AO61" s="2036"/>
      <c r="AP61" s="2036"/>
      <c r="AQ61" s="2036"/>
      <c r="AR61" s="2036"/>
      <c r="AS61" s="2036"/>
      <c r="AT61" s="2036"/>
      <c r="AU61" s="2036"/>
      <c r="AV61" s="2036"/>
      <c r="AW61" s="2036"/>
      <c r="AX61" s="2036"/>
      <c r="AY61" s="2036"/>
      <c r="AZ61" s="2036"/>
      <c r="BA61" s="2036"/>
      <c r="BB61" s="2036"/>
      <c r="BC61" s="2037"/>
      <c r="BD61" s="1340"/>
      <c r="BE61" s="1029"/>
      <c r="BF61" s="1030"/>
      <c r="BG61" s="1031"/>
      <c r="BH61" s="1031"/>
      <c r="BI61" s="1037"/>
      <c r="BQ61" s="1038"/>
    </row>
    <row r="62" spans="1:70" s="1046" customFormat="1" ht="16.5" hidden="1">
      <c r="A62" s="499" t="s">
        <v>119</v>
      </c>
      <c r="B62" s="500" t="s">
        <v>397</v>
      </c>
      <c r="C62" s="501"/>
      <c r="D62" s="1039"/>
      <c r="E62" s="1183"/>
      <c r="F62" s="1183"/>
      <c r="G62" s="1183"/>
      <c r="H62" s="1183"/>
      <c r="I62" s="1183"/>
      <c r="J62" s="1183"/>
      <c r="K62" s="1183"/>
      <c r="L62" s="1183"/>
      <c r="M62" s="1183"/>
      <c r="N62" s="1183"/>
      <c r="O62" s="1183"/>
      <c r="P62" s="1183"/>
      <c r="Q62" s="1183"/>
      <c r="R62" s="1183"/>
      <c r="S62" s="1183"/>
      <c r="T62" s="1183"/>
      <c r="U62" s="1183"/>
      <c r="V62" s="1183"/>
      <c r="W62" s="1183"/>
      <c r="X62" s="2541"/>
      <c r="Y62" s="2541"/>
      <c r="Z62" s="2541"/>
      <c r="AA62" s="2541"/>
      <c r="AB62" s="2541"/>
      <c r="AC62" s="2541"/>
      <c r="AD62" s="2541"/>
      <c r="AE62" s="2541"/>
      <c r="AF62" s="2541"/>
      <c r="AG62" s="2541"/>
      <c r="AH62" s="2541"/>
      <c r="AI62" s="2541"/>
      <c r="AJ62" s="2541"/>
      <c r="AK62" s="2541"/>
      <c r="AL62" s="1183"/>
      <c r="AM62" s="1183"/>
      <c r="AN62" s="1183"/>
      <c r="AO62" s="1184"/>
      <c r="AP62" s="1184"/>
      <c r="AQ62" s="1184"/>
      <c r="AR62" s="1184"/>
      <c r="AS62" s="1184"/>
      <c r="AT62" s="1184"/>
      <c r="AU62" s="1184"/>
      <c r="AV62" s="1184"/>
      <c r="AW62" s="1184"/>
      <c r="AX62" s="1184"/>
      <c r="AY62" s="1184"/>
      <c r="AZ62" s="1184"/>
      <c r="BA62" s="1184"/>
      <c r="BB62" s="1184"/>
      <c r="BC62" s="1341"/>
      <c r="BD62" s="1223"/>
      <c r="BE62" s="1042"/>
      <c r="BF62" s="1043"/>
      <c r="BG62" s="1044"/>
      <c r="BH62" s="1044"/>
      <c r="BI62" s="1045"/>
      <c r="BQ62" s="1047"/>
    </row>
    <row r="63" spans="1:70" s="1046" customFormat="1" ht="16.5" hidden="1">
      <c r="A63" s="248">
        <v>1</v>
      </c>
      <c r="B63" s="418" t="s">
        <v>398</v>
      </c>
      <c r="C63" s="419"/>
      <c r="D63" s="1048"/>
      <c r="E63" s="1183"/>
      <c r="F63" s="1183"/>
      <c r="G63" s="1183"/>
      <c r="H63" s="1183"/>
      <c r="I63" s="1183"/>
      <c r="J63" s="1183"/>
      <c r="K63" s="1183"/>
      <c r="L63" s="1183"/>
      <c r="M63" s="1183"/>
      <c r="N63" s="1183"/>
      <c r="O63" s="1183"/>
      <c r="P63" s="1183"/>
      <c r="Q63" s="1183"/>
      <c r="R63" s="1183"/>
      <c r="S63" s="1183"/>
      <c r="T63" s="1183"/>
      <c r="U63" s="1183"/>
      <c r="V63" s="1183"/>
      <c r="W63" s="1183"/>
      <c r="X63" s="2541"/>
      <c r="Y63" s="2541"/>
      <c r="Z63" s="2541"/>
      <c r="AA63" s="2541"/>
      <c r="AB63" s="2541"/>
      <c r="AC63" s="2541"/>
      <c r="AD63" s="2541"/>
      <c r="AE63" s="2541"/>
      <c r="AF63" s="2541"/>
      <c r="AG63" s="2541"/>
      <c r="AH63" s="2541"/>
      <c r="AI63" s="2541"/>
      <c r="AJ63" s="2541"/>
      <c r="AK63" s="2541"/>
      <c r="AL63" s="1183"/>
      <c r="AM63" s="1183"/>
      <c r="AN63" s="1183"/>
      <c r="AO63" s="1185"/>
      <c r="AP63" s="1185"/>
      <c r="AQ63" s="1185"/>
      <c r="AR63" s="1185"/>
      <c r="AS63" s="1185"/>
      <c r="AT63" s="1185"/>
      <c r="AU63" s="1185"/>
      <c r="AV63" s="1185"/>
      <c r="AW63" s="1185"/>
      <c r="AX63" s="1185"/>
      <c r="AY63" s="1185"/>
      <c r="AZ63" s="1185"/>
      <c r="BA63" s="1185"/>
      <c r="BB63" s="1185"/>
      <c r="BC63" s="1040"/>
      <c r="BD63" s="1223"/>
      <c r="BE63" s="1042"/>
      <c r="BF63" s="1043"/>
      <c r="BG63" s="1044"/>
      <c r="BH63" s="1044"/>
      <c r="BI63" s="1045"/>
      <c r="BQ63" s="1047"/>
    </row>
    <row r="64" spans="1:70" s="1046" customFormat="1" ht="16.5" hidden="1">
      <c r="A64" s="317"/>
      <c r="B64" s="378" t="s">
        <v>399</v>
      </c>
      <c r="C64" s="379" t="s">
        <v>49</v>
      </c>
      <c r="D64" s="1048"/>
      <c r="E64" s="1183"/>
      <c r="F64" s="1183"/>
      <c r="G64" s="1183"/>
      <c r="H64" s="1183"/>
      <c r="I64" s="1183"/>
      <c r="J64" s="1183"/>
      <c r="K64" s="1183"/>
      <c r="L64" s="1183"/>
      <c r="M64" s="1183"/>
      <c r="N64" s="1183"/>
      <c r="O64" s="1183"/>
      <c r="P64" s="1183"/>
      <c r="Q64" s="1183"/>
      <c r="R64" s="1183"/>
      <c r="S64" s="1183"/>
      <c r="T64" s="1183"/>
      <c r="U64" s="1183"/>
      <c r="V64" s="1183"/>
      <c r="W64" s="1183"/>
      <c r="X64" s="2541"/>
      <c r="Y64" s="2541"/>
      <c r="Z64" s="2541"/>
      <c r="AA64" s="2541"/>
      <c r="AB64" s="2541"/>
      <c r="AC64" s="2541"/>
      <c r="AD64" s="2541"/>
      <c r="AE64" s="2541"/>
      <c r="AF64" s="2541"/>
      <c r="AG64" s="2541"/>
      <c r="AH64" s="2541"/>
      <c r="AI64" s="2541"/>
      <c r="AJ64" s="2541"/>
      <c r="AK64" s="2541"/>
      <c r="AL64" s="1183"/>
      <c r="AM64" s="1183"/>
      <c r="AN64" s="1183"/>
      <c r="AO64" s="1185"/>
      <c r="AP64" s="1185"/>
      <c r="AQ64" s="1185"/>
      <c r="AR64" s="1185"/>
      <c r="AS64" s="1185"/>
      <c r="AT64" s="1185"/>
      <c r="AU64" s="1185"/>
      <c r="AV64" s="1185"/>
      <c r="AW64" s="1185"/>
      <c r="AX64" s="1185"/>
      <c r="AY64" s="1185"/>
      <c r="AZ64" s="1185"/>
      <c r="BA64" s="1185"/>
      <c r="BB64" s="1185"/>
      <c r="BC64" s="1040"/>
      <c r="BD64" s="1223"/>
      <c r="BE64" s="1041"/>
      <c r="BF64" s="1043"/>
      <c r="BG64" s="1044"/>
      <c r="BH64" s="1044"/>
      <c r="BI64" s="1045"/>
      <c r="BQ64" s="1047"/>
    </row>
    <row r="65" spans="1:69" s="1046" customFormat="1" ht="16.5" hidden="1">
      <c r="A65" s="317"/>
      <c r="B65" s="378" t="s">
        <v>400</v>
      </c>
      <c r="C65" s="379" t="s">
        <v>49</v>
      </c>
      <c r="D65" s="1048"/>
      <c r="E65" s="1183"/>
      <c r="F65" s="1183"/>
      <c r="G65" s="1183"/>
      <c r="H65" s="1183"/>
      <c r="I65" s="1183"/>
      <c r="J65" s="1183"/>
      <c r="K65" s="1183"/>
      <c r="L65" s="1183"/>
      <c r="M65" s="1183"/>
      <c r="N65" s="1183"/>
      <c r="O65" s="1183"/>
      <c r="P65" s="1183"/>
      <c r="Q65" s="1183"/>
      <c r="R65" s="1183"/>
      <c r="S65" s="1183"/>
      <c r="T65" s="1183"/>
      <c r="U65" s="1183"/>
      <c r="V65" s="1183"/>
      <c r="W65" s="1183"/>
      <c r="X65" s="2541"/>
      <c r="Y65" s="2541"/>
      <c r="Z65" s="2541"/>
      <c r="AA65" s="2541"/>
      <c r="AB65" s="2541"/>
      <c r="AC65" s="2541"/>
      <c r="AD65" s="2541"/>
      <c r="AE65" s="2541"/>
      <c r="AF65" s="2541"/>
      <c r="AG65" s="2541"/>
      <c r="AH65" s="2541"/>
      <c r="AI65" s="2541"/>
      <c r="AJ65" s="2541"/>
      <c r="AK65" s="2541"/>
      <c r="AL65" s="1183"/>
      <c r="AM65" s="1183"/>
      <c r="AN65" s="1183"/>
      <c r="AO65" s="1185"/>
      <c r="AP65" s="1185"/>
      <c r="AQ65" s="1185"/>
      <c r="AR65" s="1185"/>
      <c r="AS65" s="1185"/>
      <c r="AT65" s="1185"/>
      <c r="AU65" s="1185"/>
      <c r="AV65" s="1185"/>
      <c r="AW65" s="1185"/>
      <c r="AX65" s="1185"/>
      <c r="AY65" s="1185"/>
      <c r="AZ65" s="1185"/>
      <c r="BA65" s="1185"/>
      <c r="BB65" s="1185"/>
      <c r="BC65" s="1040"/>
      <c r="BD65" s="1223"/>
      <c r="BE65" s="1041"/>
      <c r="BF65" s="1043"/>
      <c r="BG65" s="1044"/>
      <c r="BH65" s="1044"/>
      <c r="BI65" s="1045"/>
      <c r="BQ65" s="1047"/>
    </row>
    <row r="66" spans="1:69" s="1046" customFormat="1" ht="16.5" hidden="1">
      <c r="A66" s="317"/>
      <c r="B66" s="378" t="s">
        <v>401</v>
      </c>
      <c r="C66" s="379" t="s">
        <v>49</v>
      </c>
      <c r="D66" s="1048"/>
      <c r="E66" s="1183"/>
      <c r="F66" s="1183"/>
      <c r="G66" s="1183"/>
      <c r="H66" s="1183"/>
      <c r="I66" s="1183"/>
      <c r="J66" s="1183"/>
      <c r="K66" s="1183"/>
      <c r="L66" s="1183"/>
      <c r="M66" s="1183"/>
      <c r="N66" s="1183"/>
      <c r="O66" s="1183"/>
      <c r="P66" s="1183"/>
      <c r="Q66" s="1183"/>
      <c r="R66" s="1183"/>
      <c r="S66" s="1183"/>
      <c r="T66" s="1183"/>
      <c r="U66" s="1183"/>
      <c r="V66" s="1183"/>
      <c r="W66" s="1183"/>
      <c r="X66" s="2541"/>
      <c r="Y66" s="2541"/>
      <c r="Z66" s="2541"/>
      <c r="AA66" s="2541"/>
      <c r="AB66" s="2541"/>
      <c r="AC66" s="2541"/>
      <c r="AD66" s="2541"/>
      <c r="AE66" s="2541"/>
      <c r="AF66" s="2541"/>
      <c r="AG66" s="2541"/>
      <c r="AH66" s="2541"/>
      <c r="AI66" s="2541"/>
      <c r="AJ66" s="2541"/>
      <c r="AK66" s="2541"/>
      <c r="AL66" s="1183"/>
      <c r="AM66" s="1183"/>
      <c r="AN66" s="1183"/>
      <c r="AO66" s="1185"/>
      <c r="AP66" s="1185"/>
      <c r="AQ66" s="1185"/>
      <c r="AR66" s="1185"/>
      <c r="AS66" s="1185"/>
      <c r="AT66" s="1185"/>
      <c r="AU66" s="1185"/>
      <c r="AV66" s="1185"/>
      <c r="AW66" s="1185"/>
      <c r="AX66" s="1185"/>
      <c r="AY66" s="1185"/>
      <c r="AZ66" s="1185"/>
      <c r="BA66" s="1185"/>
      <c r="BB66" s="1185"/>
      <c r="BC66" s="1040"/>
      <c r="BD66" s="1223"/>
      <c r="BE66" s="1041"/>
      <c r="BF66" s="1043"/>
      <c r="BG66" s="1044"/>
      <c r="BH66" s="1044"/>
      <c r="BI66" s="1045"/>
      <c r="BQ66" s="1047"/>
    </row>
    <row r="67" spans="1:69" s="1046" customFormat="1" ht="16.5" hidden="1">
      <c r="A67" s="317"/>
      <c r="B67" s="378" t="s">
        <v>402</v>
      </c>
      <c r="C67" s="379" t="s">
        <v>49</v>
      </c>
      <c r="D67" s="1048"/>
      <c r="E67" s="1183"/>
      <c r="F67" s="1183"/>
      <c r="G67" s="1183"/>
      <c r="H67" s="1183"/>
      <c r="I67" s="1183"/>
      <c r="J67" s="1183"/>
      <c r="K67" s="1183"/>
      <c r="L67" s="1183"/>
      <c r="M67" s="1183"/>
      <c r="N67" s="1183"/>
      <c r="O67" s="1183"/>
      <c r="P67" s="1183"/>
      <c r="Q67" s="1183"/>
      <c r="R67" s="1183"/>
      <c r="S67" s="1183"/>
      <c r="T67" s="1183"/>
      <c r="U67" s="1183"/>
      <c r="V67" s="1183"/>
      <c r="W67" s="1183"/>
      <c r="X67" s="2541"/>
      <c r="Y67" s="2541"/>
      <c r="Z67" s="2541"/>
      <c r="AA67" s="2541"/>
      <c r="AB67" s="2541"/>
      <c r="AC67" s="2541"/>
      <c r="AD67" s="2541"/>
      <c r="AE67" s="2541"/>
      <c r="AF67" s="2541"/>
      <c r="AG67" s="2541"/>
      <c r="AH67" s="2541"/>
      <c r="AI67" s="2541"/>
      <c r="AJ67" s="2541"/>
      <c r="AK67" s="2541"/>
      <c r="AL67" s="1183"/>
      <c r="AM67" s="1183"/>
      <c r="AN67" s="1183"/>
      <c r="AO67" s="1185"/>
      <c r="AP67" s="1185"/>
      <c r="AQ67" s="1185"/>
      <c r="AR67" s="1185"/>
      <c r="AS67" s="1185"/>
      <c r="AT67" s="1185"/>
      <c r="AU67" s="1185"/>
      <c r="AV67" s="1185"/>
      <c r="AW67" s="1185"/>
      <c r="AX67" s="1185"/>
      <c r="AY67" s="1185"/>
      <c r="AZ67" s="1185"/>
      <c r="BA67" s="1185"/>
      <c r="BB67" s="1185"/>
      <c r="BC67" s="1040"/>
      <c r="BD67" s="1223"/>
      <c r="BE67" s="1041"/>
      <c r="BF67" s="1044"/>
      <c r="BG67" s="1044"/>
      <c r="BH67" s="1044"/>
      <c r="BI67" s="1045"/>
      <c r="BQ67" s="1047"/>
    </row>
    <row r="68" spans="1:69" s="1046" customFormat="1" ht="16.5" hidden="1">
      <c r="A68" s="248">
        <v>2</v>
      </c>
      <c r="B68" s="418" t="s">
        <v>403</v>
      </c>
      <c r="C68" s="419"/>
      <c r="D68" s="1048"/>
      <c r="E68" s="1183"/>
      <c r="F68" s="1183"/>
      <c r="G68" s="1183"/>
      <c r="H68" s="1183"/>
      <c r="I68" s="1183"/>
      <c r="J68" s="1183"/>
      <c r="K68" s="1183"/>
      <c r="L68" s="1183"/>
      <c r="M68" s="1183"/>
      <c r="N68" s="1183"/>
      <c r="O68" s="1183"/>
      <c r="P68" s="1183"/>
      <c r="Q68" s="1183"/>
      <c r="R68" s="1183"/>
      <c r="S68" s="1183"/>
      <c r="T68" s="1183"/>
      <c r="U68" s="1183"/>
      <c r="V68" s="1183"/>
      <c r="W68" s="1183"/>
      <c r="X68" s="2541"/>
      <c r="Y68" s="2541"/>
      <c r="Z68" s="2541"/>
      <c r="AA68" s="2541"/>
      <c r="AB68" s="2541"/>
      <c r="AC68" s="2541"/>
      <c r="AD68" s="2541"/>
      <c r="AE68" s="2541"/>
      <c r="AF68" s="2541"/>
      <c r="AG68" s="2541"/>
      <c r="AH68" s="2541"/>
      <c r="AI68" s="2541"/>
      <c r="AJ68" s="2541"/>
      <c r="AK68" s="2541"/>
      <c r="AL68" s="1183"/>
      <c r="AM68" s="1183"/>
      <c r="AN68" s="1183"/>
      <c r="AO68" s="1185"/>
      <c r="AP68" s="1185"/>
      <c r="AQ68" s="1185"/>
      <c r="AR68" s="1185"/>
      <c r="AS68" s="1185"/>
      <c r="AT68" s="1185"/>
      <c r="AU68" s="1185"/>
      <c r="AV68" s="1185"/>
      <c r="AW68" s="1185"/>
      <c r="AX68" s="1185"/>
      <c r="AY68" s="1185"/>
      <c r="AZ68" s="1185"/>
      <c r="BA68" s="1185"/>
      <c r="BB68" s="1185"/>
      <c r="BC68" s="1040"/>
      <c r="BD68" s="1223"/>
      <c r="BE68" s="1041"/>
      <c r="BF68" s="1044"/>
      <c r="BG68" s="1044"/>
      <c r="BH68" s="1044"/>
      <c r="BI68" s="1045"/>
      <c r="BQ68" s="1047"/>
    </row>
    <row r="69" spans="1:69" s="1044" customFormat="1" ht="16.5" hidden="1">
      <c r="A69" s="317"/>
      <c r="B69" s="378" t="s">
        <v>399</v>
      </c>
      <c r="C69" s="379" t="s">
        <v>49</v>
      </c>
      <c r="D69" s="1048"/>
      <c r="E69" s="1183"/>
      <c r="F69" s="1183"/>
      <c r="G69" s="1183"/>
      <c r="H69" s="1183"/>
      <c r="I69" s="1183"/>
      <c r="J69" s="1183"/>
      <c r="K69" s="1183"/>
      <c r="L69" s="1183"/>
      <c r="M69" s="1183"/>
      <c r="N69" s="1183"/>
      <c r="O69" s="1183"/>
      <c r="P69" s="1183"/>
      <c r="Q69" s="1183"/>
      <c r="R69" s="1183"/>
      <c r="S69" s="1183"/>
      <c r="T69" s="1183"/>
      <c r="U69" s="1183"/>
      <c r="V69" s="1183"/>
      <c r="W69" s="1183"/>
      <c r="X69" s="2541"/>
      <c r="Y69" s="2541"/>
      <c r="Z69" s="2541"/>
      <c r="AA69" s="2541"/>
      <c r="AB69" s="2541"/>
      <c r="AC69" s="2541"/>
      <c r="AD69" s="2541"/>
      <c r="AE69" s="2541"/>
      <c r="AF69" s="2541"/>
      <c r="AG69" s="2541"/>
      <c r="AH69" s="2541"/>
      <c r="AI69" s="2541"/>
      <c r="AJ69" s="2541"/>
      <c r="AK69" s="2541"/>
      <c r="AL69" s="1183"/>
      <c r="AM69" s="1183"/>
      <c r="AN69" s="1183"/>
      <c r="AO69" s="1185"/>
      <c r="AP69" s="1185"/>
      <c r="AQ69" s="1185"/>
      <c r="AR69" s="1185"/>
      <c r="AS69" s="1185"/>
      <c r="AT69" s="1185"/>
      <c r="AU69" s="1185"/>
      <c r="AV69" s="1185"/>
      <c r="AW69" s="1185"/>
      <c r="AX69" s="1185"/>
      <c r="AY69" s="1185"/>
      <c r="AZ69" s="1185"/>
      <c r="BA69" s="1185"/>
      <c r="BB69" s="1185"/>
      <c r="BC69" s="1040"/>
      <c r="BD69" s="1223"/>
      <c r="BE69" s="1041"/>
      <c r="BI69" s="1045"/>
      <c r="BQ69" s="1049"/>
    </row>
    <row r="70" spans="1:69" s="1046" customFormat="1" ht="16.5" hidden="1">
      <c r="A70" s="317"/>
      <c r="B70" s="378" t="s">
        <v>400</v>
      </c>
      <c r="C70" s="379" t="s">
        <v>49</v>
      </c>
      <c r="D70" s="1048"/>
      <c r="E70" s="1183"/>
      <c r="F70" s="1183"/>
      <c r="G70" s="1183"/>
      <c r="H70" s="1183"/>
      <c r="I70" s="1183"/>
      <c r="J70" s="1183"/>
      <c r="K70" s="1183"/>
      <c r="L70" s="1183"/>
      <c r="M70" s="1183"/>
      <c r="N70" s="1183"/>
      <c r="O70" s="1183"/>
      <c r="P70" s="1183"/>
      <c r="Q70" s="1183"/>
      <c r="R70" s="1183"/>
      <c r="S70" s="1183"/>
      <c r="T70" s="1183"/>
      <c r="U70" s="1183"/>
      <c r="V70" s="1183"/>
      <c r="W70" s="1183"/>
      <c r="X70" s="2541"/>
      <c r="Y70" s="2541"/>
      <c r="Z70" s="2541"/>
      <c r="AA70" s="2541"/>
      <c r="AB70" s="2541"/>
      <c r="AC70" s="2541"/>
      <c r="AD70" s="2541"/>
      <c r="AE70" s="2541"/>
      <c r="AF70" s="2541"/>
      <c r="AG70" s="2541"/>
      <c r="AH70" s="2541"/>
      <c r="AI70" s="2541"/>
      <c r="AJ70" s="2541"/>
      <c r="AK70" s="2541"/>
      <c r="AL70" s="1183"/>
      <c r="AM70" s="1183"/>
      <c r="AN70" s="1183"/>
      <c r="AO70" s="1185"/>
      <c r="AP70" s="1185"/>
      <c r="AQ70" s="1185"/>
      <c r="AR70" s="1185"/>
      <c r="AS70" s="1185"/>
      <c r="AT70" s="1185"/>
      <c r="AU70" s="1185"/>
      <c r="AV70" s="1185"/>
      <c r="AW70" s="1185"/>
      <c r="AX70" s="1185"/>
      <c r="AY70" s="1185"/>
      <c r="AZ70" s="1185"/>
      <c r="BA70" s="1185"/>
      <c r="BB70" s="1185"/>
      <c r="BC70" s="1040"/>
      <c r="BD70" s="1223"/>
      <c r="BE70" s="1041"/>
      <c r="BF70" s="1044"/>
      <c r="BG70" s="1044"/>
      <c r="BH70" s="1044"/>
      <c r="BI70" s="1045"/>
      <c r="BQ70" s="1047"/>
    </row>
    <row r="71" spans="1:69" s="1046" customFormat="1" ht="25.5" hidden="1">
      <c r="A71" s="317"/>
      <c r="B71" s="378" t="s">
        <v>404</v>
      </c>
      <c r="C71" s="379" t="s">
        <v>49</v>
      </c>
      <c r="D71" s="1048"/>
      <c r="E71" s="1183"/>
      <c r="F71" s="1183"/>
      <c r="G71" s="1183"/>
      <c r="H71" s="1183"/>
      <c r="I71" s="1183"/>
      <c r="J71" s="1183"/>
      <c r="K71" s="1183"/>
      <c r="L71" s="1183"/>
      <c r="M71" s="1183"/>
      <c r="N71" s="1183"/>
      <c r="O71" s="1183"/>
      <c r="P71" s="1183"/>
      <c r="Q71" s="1183"/>
      <c r="R71" s="1183"/>
      <c r="S71" s="1183"/>
      <c r="T71" s="1183"/>
      <c r="U71" s="1183"/>
      <c r="V71" s="1183"/>
      <c r="W71" s="1183"/>
      <c r="X71" s="2541"/>
      <c r="Y71" s="2541"/>
      <c r="Z71" s="2541"/>
      <c r="AA71" s="2541"/>
      <c r="AB71" s="2541"/>
      <c r="AC71" s="2541"/>
      <c r="AD71" s="2541"/>
      <c r="AE71" s="2541"/>
      <c r="AF71" s="2541"/>
      <c r="AG71" s="2541"/>
      <c r="AH71" s="2541"/>
      <c r="AI71" s="2541"/>
      <c r="AJ71" s="2541"/>
      <c r="AK71" s="2541"/>
      <c r="AL71" s="1183"/>
      <c r="AM71" s="1183"/>
      <c r="AN71" s="1183"/>
      <c r="AO71" s="1185"/>
      <c r="AP71" s="1185"/>
      <c r="AQ71" s="1185"/>
      <c r="AR71" s="1185"/>
      <c r="AS71" s="1185"/>
      <c r="AT71" s="1185"/>
      <c r="AU71" s="1185"/>
      <c r="AV71" s="1185"/>
      <c r="AW71" s="1185"/>
      <c r="AX71" s="1185"/>
      <c r="AY71" s="1185"/>
      <c r="AZ71" s="1185"/>
      <c r="BA71" s="1185"/>
      <c r="BB71" s="1185"/>
      <c r="BC71" s="1040"/>
      <c r="BD71" s="1223"/>
      <c r="BE71" s="1041"/>
      <c r="BF71" s="1044"/>
      <c r="BG71" s="1044"/>
      <c r="BH71" s="1044"/>
      <c r="BI71" s="1045"/>
      <c r="BQ71" s="1047"/>
    </row>
    <row r="72" spans="1:69" s="1046" customFormat="1" ht="16.5" hidden="1">
      <c r="A72" s="321"/>
      <c r="B72" s="420" t="s">
        <v>402</v>
      </c>
      <c r="C72" s="421" t="s">
        <v>49</v>
      </c>
      <c r="D72" s="1050"/>
      <c r="E72" s="1186"/>
      <c r="F72" s="1186"/>
      <c r="G72" s="1186"/>
      <c r="H72" s="1186"/>
      <c r="I72" s="1186"/>
      <c r="J72" s="1186"/>
      <c r="K72" s="1186"/>
      <c r="L72" s="1186"/>
      <c r="M72" s="1186"/>
      <c r="N72" s="1186"/>
      <c r="O72" s="1186"/>
      <c r="P72" s="1186"/>
      <c r="Q72" s="1186"/>
      <c r="R72" s="1186"/>
      <c r="S72" s="1186"/>
      <c r="T72" s="1186"/>
      <c r="U72" s="1186"/>
      <c r="V72" s="1186"/>
      <c r="W72" s="1186"/>
      <c r="X72" s="2542"/>
      <c r="Y72" s="2542"/>
      <c r="Z72" s="2542"/>
      <c r="AA72" s="2542"/>
      <c r="AB72" s="2542"/>
      <c r="AC72" s="2542"/>
      <c r="AD72" s="2542"/>
      <c r="AE72" s="2542"/>
      <c r="AF72" s="2542"/>
      <c r="AG72" s="2542"/>
      <c r="AH72" s="2542"/>
      <c r="AI72" s="2542"/>
      <c r="AJ72" s="2542"/>
      <c r="AK72" s="2542"/>
      <c r="AL72" s="1186"/>
      <c r="AM72" s="1186"/>
      <c r="AN72" s="1186"/>
      <c r="AO72" s="1187"/>
      <c r="AP72" s="1187"/>
      <c r="AQ72" s="1187"/>
      <c r="AR72" s="1187"/>
      <c r="AS72" s="1187"/>
      <c r="AT72" s="1187"/>
      <c r="AU72" s="1187"/>
      <c r="AV72" s="1187"/>
      <c r="AW72" s="1187"/>
      <c r="AX72" s="1187"/>
      <c r="AY72" s="1187"/>
      <c r="AZ72" s="1187"/>
      <c r="BA72" s="1187"/>
      <c r="BB72" s="1187"/>
      <c r="BC72" s="1040"/>
      <c r="BD72" s="1223"/>
      <c r="BE72" s="1051"/>
      <c r="BF72" s="1044"/>
      <c r="BG72" s="1044"/>
      <c r="BH72" s="1044"/>
      <c r="BI72" s="1044"/>
      <c r="BQ72" s="1047"/>
    </row>
    <row r="73" spans="1:69" ht="16.5" hidden="1">
      <c r="A73" s="1052"/>
      <c r="B73" s="1053"/>
      <c r="C73" s="1054"/>
      <c r="BC73" s="1055"/>
    </row>
    <row r="74" spans="1:69" ht="45" customHeight="1">
      <c r="A74" s="2843"/>
      <c r="B74" s="2843"/>
      <c r="C74" s="2843"/>
      <c r="D74" s="2844"/>
      <c r="E74" s="2844"/>
      <c r="F74" s="2844"/>
      <c r="G74" s="2844"/>
      <c r="H74" s="2844"/>
      <c r="I74" s="2844"/>
      <c r="J74" s="2844"/>
      <c r="K74" s="2844"/>
      <c r="L74" s="2844"/>
      <c r="M74" s="2844"/>
      <c r="N74" s="2844"/>
      <c r="O74" s="2844"/>
      <c r="P74" s="2844"/>
      <c r="Q74" s="2844"/>
      <c r="R74" s="2844"/>
      <c r="S74" s="2844"/>
      <c r="T74" s="2844"/>
      <c r="U74" s="2844"/>
      <c r="V74" s="2844"/>
      <c r="W74" s="2844"/>
      <c r="X74" s="2844"/>
      <c r="Y74" s="2844"/>
      <c r="Z74" s="2844"/>
      <c r="AA74" s="2844"/>
      <c r="AB74" s="2844"/>
      <c r="AC74" s="2844"/>
      <c r="AD74" s="2844"/>
      <c r="AE74" s="2844"/>
      <c r="AF74" s="2844"/>
      <c r="AG74" s="2844"/>
      <c r="AH74" s="2844"/>
      <c r="AI74" s="2844"/>
      <c r="AJ74" s="2844"/>
      <c r="AK74" s="2844"/>
      <c r="AL74" s="2844"/>
      <c r="AM74" s="2844"/>
      <c r="AN74" s="2844"/>
      <c r="AO74" s="2844"/>
      <c r="AP74" s="2844"/>
      <c r="AQ74" s="2844"/>
      <c r="AR74" s="2844"/>
      <c r="AS74" s="2844"/>
      <c r="AT74" s="2844"/>
      <c r="AU74" s="2844"/>
      <c r="AV74" s="2844"/>
      <c r="AW74" s="2844"/>
      <c r="AX74" s="2844"/>
      <c r="AY74" s="2844"/>
      <c r="AZ74" s="2844"/>
      <c r="BA74" s="2844"/>
      <c r="BB74" s="2844"/>
      <c r="BC74" s="2844"/>
    </row>
    <row r="75" spans="1:69" ht="15.75" customHeight="1">
      <c r="A75" s="1020"/>
      <c r="B75" s="1021"/>
      <c r="C75" s="1056"/>
      <c r="D75" s="1107"/>
    </row>
    <row r="76" spans="1:69" ht="15.75" customHeight="1">
      <c r="A76" s="1020"/>
      <c r="B76" s="1021"/>
      <c r="C76" s="1056"/>
    </row>
    <row r="77" spans="1:69" ht="15.75" customHeight="1">
      <c r="A77" s="1021"/>
      <c r="B77" s="1021"/>
      <c r="C77" s="1056"/>
    </row>
    <row r="78" spans="1:69" ht="15.75" customHeight="1">
      <c r="A78" s="1021"/>
      <c r="B78" s="1021"/>
      <c r="C78" s="1056"/>
    </row>
    <row r="79" spans="1:69" ht="15.75" customHeight="1">
      <c r="A79" s="1021"/>
      <c r="B79" s="1021"/>
      <c r="C79" s="1056"/>
    </row>
    <row r="80" spans="1:69" ht="15.75" customHeight="1">
      <c r="A80" s="1021"/>
      <c r="B80" s="1021"/>
      <c r="C80" s="1056"/>
    </row>
    <row r="81" spans="1:3" ht="15.75" customHeight="1">
      <c r="A81" s="1021"/>
      <c r="B81" s="1021"/>
      <c r="C81" s="1056"/>
    </row>
    <row r="82" spans="1:3" ht="15.75" customHeight="1">
      <c r="A82" s="1021"/>
      <c r="B82" s="1021"/>
      <c r="C82" s="1056"/>
    </row>
    <row r="83" spans="1:3" ht="15.75" customHeight="1">
      <c r="A83" s="1021"/>
      <c r="B83" s="1021"/>
      <c r="C83" s="1056"/>
    </row>
    <row r="84" spans="1:3" ht="15.75" customHeight="1">
      <c r="A84" s="1021"/>
      <c r="B84" s="1021"/>
      <c r="C84" s="1056"/>
    </row>
    <row r="85" spans="1:3" ht="15.75" customHeight="1">
      <c r="A85" s="1021"/>
      <c r="B85" s="1021"/>
      <c r="C85" s="1056"/>
    </row>
    <row r="86" spans="1:3" ht="15.75" customHeight="1">
      <c r="A86" s="1021"/>
      <c r="B86" s="1021"/>
      <c r="C86" s="1056"/>
    </row>
    <row r="87" spans="1:3" ht="15.75" customHeight="1">
      <c r="A87" s="1021"/>
      <c r="B87" s="1021"/>
      <c r="C87" s="1056"/>
    </row>
    <row r="88" spans="1:3" ht="15.75" customHeight="1">
      <c r="A88" s="1021"/>
      <c r="B88" s="1021"/>
      <c r="C88" s="1056"/>
    </row>
    <row r="89" spans="1:3" ht="15.75" customHeight="1">
      <c r="A89" s="1021"/>
      <c r="B89" s="1021"/>
      <c r="C89" s="1056"/>
    </row>
    <row r="90" spans="1:3" ht="15.75" customHeight="1">
      <c r="A90" s="1021"/>
      <c r="B90" s="1021"/>
      <c r="C90" s="1056"/>
    </row>
    <row r="91" spans="1:3" ht="15.75" customHeight="1">
      <c r="A91" s="1021"/>
      <c r="B91" s="1021"/>
      <c r="C91" s="1056"/>
    </row>
    <row r="92" spans="1:3" ht="15.75" customHeight="1">
      <c r="A92" s="1021"/>
      <c r="B92" s="1021"/>
      <c r="C92" s="1056"/>
    </row>
    <row r="93" spans="1:3" ht="15.75" customHeight="1">
      <c r="A93" s="1021"/>
      <c r="B93" s="1021"/>
      <c r="C93" s="1056"/>
    </row>
    <row r="94" spans="1:3" ht="15.75" customHeight="1">
      <c r="A94" s="1021"/>
      <c r="B94" s="1021"/>
      <c r="C94" s="1056"/>
    </row>
    <row r="95" spans="1:3" ht="15.75" customHeight="1">
      <c r="A95" s="1021"/>
      <c r="B95" s="1021"/>
      <c r="C95" s="1056"/>
    </row>
    <row r="96" spans="1:3" ht="15.75" customHeight="1">
      <c r="A96" s="1021"/>
      <c r="B96" s="1021"/>
      <c r="C96" s="1056"/>
    </row>
    <row r="97" spans="1:3" ht="15.75" customHeight="1">
      <c r="A97" s="1021"/>
      <c r="B97" s="1021"/>
      <c r="C97" s="1056"/>
    </row>
    <row r="98" spans="1:3" ht="15.75" customHeight="1">
      <c r="A98" s="1021"/>
      <c r="B98" s="1021"/>
      <c r="C98" s="1056"/>
    </row>
    <row r="99" spans="1:3" ht="15.75" customHeight="1">
      <c r="A99" s="1021"/>
      <c r="B99" s="1021"/>
      <c r="C99" s="1056"/>
    </row>
    <row r="100" spans="1:3" ht="15.75" customHeight="1">
      <c r="A100" s="1021"/>
      <c r="B100" s="1021"/>
      <c r="C100" s="1056"/>
    </row>
    <row r="101" spans="1:3" ht="15.75" customHeight="1">
      <c r="A101" s="1021"/>
      <c r="B101" s="1021"/>
      <c r="C101" s="1056"/>
    </row>
    <row r="102" spans="1:3" ht="15.75" customHeight="1">
      <c r="A102" s="1021"/>
      <c r="B102" s="1021"/>
      <c r="C102" s="1056"/>
    </row>
    <row r="103" spans="1:3" ht="15.75" customHeight="1">
      <c r="A103" s="1021"/>
      <c r="B103" s="1021"/>
      <c r="C103" s="1056"/>
    </row>
    <row r="104" spans="1:3" ht="15.75" customHeight="1">
      <c r="A104" s="1021"/>
      <c r="B104" s="1021"/>
      <c r="C104" s="1056"/>
    </row>
    <row r="105" spans="1:3" ht="15.75" customHeight="1">
      <c r="A105" s="1021"/>
      <c r="B105" s="1021"/>
      <c r="C105" s="1056"/>
    </row>
    <row r="106" spans="1:3" ht="15.75" customHeight="1">
      <c r="A106" s="1021"/>
      <c r="B106" s="1021"/>
      <c r="C106" s="1056"/>
    </row>
    <row r="107" spans="1:3" ht="15.75" customHeight="1">
      <c r="A107" s="1021"/>
      <c r="B107" s="1021"/>
      <c r="C107" s="1056"/>
    </row>
    <row r="108" spans="1:3" ht="15.75" customHeight="1">
      <c r="A108" s="1021"/>
      <c r="B108" s="1021"/>
      <c r="C108" s="1056"/>
    </row>
    <row r="109" spans="1:3" ht="15.75" customHeight="1">
      <c r="A109" s="1021"/>
      <c r="B109" s="1021"/>
      <c r="C109" s="1056"/>
    </row>
    <row r="110" spans="1:3" ht="15.75" customHeight="1">
      <c r="A110" s="1021"/>
      <c r="B110" s="1021"/>
      <c r="C110" s="1056"/>
    </row>
    <row r="111" spans="1:3" ht="15.75" customHeight="1">
      <c r="A111" s="1021"/>
      <c r="B111" s="1021"/>
      <c r="C111" s="1056"/>
    </row>
    <row r="112" spans="1:3" ht="15.75" customHeight="1">
      <c r="A112" s="1021"/>
      <c r="B112" s="1021"/>
      <c r="C112" s="1056"/>
    </row>
    <row r="113" spans="1:3" ht="15.75" customHeight="1">
      <c r="A113" s="1021"/>
      <c r="B113" s="1021"/>
      <c r="C113" s="1056"/>
    </row>
    <row r="114" spans="1:3" ht="15.75" customHeight="1">
      <c r="A114" s="1021"/>
      <c r="B114" s="1021"/>
      <c r="C114" s="1056"/>
    </row>
    <row r="115" spans="1:3" ht="15.75" customHeight="1">
      <c r="A115" s="1021"/>
      <c r="B115" s="1021"/>
      <c r="C115" s="1056"/>
    </row>
    <row r="116" spans="1:3" ht="15.75" customHeight="1">
      <c r="A116" s="1021"/>
      <c r="B116" s="1021"/>
      <c r="C116" s="1056"/>
    </row>
    <row r="117" spans="1:3" ht="15.75" customHeight="1">
      <c r="A117" s="1021"/>
      <c r="B117" s="1021"/>
      <c r="C117" s="1056"/>
    </row>
    <row r="118" spans="1:3" ht="15.75" customHeight="1">
      <c r="A118" s="1021"/>
      <c r="B118" s="1021"/>
      <c r="C118" s="1056"/>
    </row>
    <row r="119" spans="1:3" ht="15.75" customHeight="1">
      <c r="A119" s="1021"/>
      <c r="B119" s="1021"/>
      <c r="C119" s="1056"/>
    </row>
  </sheetData>
  <mergeCells count="24">
    <mergeCell ref="A1:BC1"/>
    <mergeCell ref="A2:BC2"/>
    <mergeCell ref="A5:A7"/>
    <mergeCell ref="B5:B7"/>
    <mergeCell ref="C5:C7"/>
    <mergeCell ref="A3:BC3"/>
    <mergeCell ref="AL5:AN5"/>
    <mergeCell ref="E5:V5"/>
    <mergeCell ref="BE49:BI49"/>
    <mergeCell ref="AL6:AL7"/>
    <mergeCell ref="AM6:AM7"/>
    <mergeCell ref="AN6:AN7"/>
    <mergeCell ref="A74:BC74"/>
    <mergeCell ref="BC5:BC7"/>
    <mergeCell ref="AO5:BB6"/>
    <mergeCell ref="D5:D7"/>
    <mergeCell ref="E6:E7"/>
    <mergeCell ref="F6:F7"/>
    <mergeCell ref="H6:H7"/>
    <mergeCell ref="G6:G7"/>
    <mergeCell ref="W6:W7"/>
    <mergeCell ref="X6:AK6"/>
    <mergeCell ref="W5:AK5"/>
    <mergeCell ref="I6:V6"/>
  </mergeCells>
  <printOptions horizontalCentered="1"/>
  <pageMargins left="0.39370078740157483" right="0.19685039370078741" top="0.39370078740157483" bottom="0.39370078740157483" header="0.19685039370078741" footer="0.27559055118110237"/>
  <pageSetup paperSize="9" scale="65" orientation="landscape" r:id="rId1"/>
  <headerFooter>
    <evenFooter>Page &amp;P</evenFooter>
  </headerFooter>
  <rowBreaks count="1" manualBreakCount="1">
    <brk id="73" max="16383" man="1"/>
  </rowBreaks>
  <legacyDrawing r:id="rId2"/>
</worksheet>
</file>

<file path=xl/worksheets/sheet1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E200"/>
  <sheetViews>
    <sheetView topLeftCell="A2" zoomScale="85" zoomScaleNormal="85" zoomScaleSheetLayoutView="85" workbookViewId="0">
      <pane xSplit="8" ySplit="8" topLeftCell="W26" activePane="bottomRight" state="frozen"/>
      <selection activeCell="A2" sqref="A2"/>
      <selection pane="topRight" activeCell="I2" sqref="I2"/>
      <selection pane="bottomLeft" activeCell="A10" sqref="A10"/>
      <selection pane="bottomRight" activeCell="W48" sqref="W48"/>
    </sheetView>
  </sheetViews>
  <sheetFormatPr defaultColWidth="9" defaultRowHeight="16.5" customHeight="1"/>
  <cols>
    <col min="1" max="1" width="4.109375" style="1076" customWidth="1"/>
    <col min="2" max="2" width="25.6640625" style="1072" customWidth="1"/>
    <col min="3" max="3" width="6" style="1072" customWidth="1"/>
    <col min="4" max="4" width="6.77734375" style="1072" customWidth="1"/>
    <col min="5" max="5" width="7.33203125" style="1072" customWidth="1"/>
    <col min="6" max="7" width="7.33203125" style="1072" hidden="1" customWidth="1"/>
    <col min="8" max="8" width="7.33203125" style="1072" customWidth="1"/>
    <col min="9" max="9" width="6.5546875" style="2460" hidden="1" customWidth="1"/>
    <col min="10" max="10" width="7.33203125" style="2460" hidden="1" customWidth="1"/>
    <col min="11" max="11" width="7.44140625" style="2460" hidden="1" customWidth="1"/>
    <col min="12" max="12" width="7.21875" style="2460" hidden="1" customWidth="1"/>
    <col min="13" max="13" width="7.5546875" style="2460" hidden="1" customWidth="1"/>
    <col min="14" max="14" width="6.5546875" style="2460" hidden="1" customWidth="1"/>
    <col min="15" max="15" width="7" style="2460" hidden="1" customWidth="1"/>
    <col min="16" max="19" width="6.5546875" style="2460" hidden="1" customWidth="1"/>
    <col min="20" max="20" width="7" style="2460" hidden="1" customWidth="1"/>
    <col min="21" max="22" width="6.5546875" style="2460" hidden="1" customWidth="1"/>
    <col min="23" max="23" width="7.33203125" style="1072" customWidth="1"/>
    <col min="24" max="24" width="6.5546875" style="2460" customWidth="1"/>
    <col min="25" max="25" width="6.88671875" style="1072" customWidth="1"/>
    <col min="26" max="26" width="6.6640625" style="1072" customWidth="1"/>
    <col min="27" max="27" width="7" style="1072" customWidth="1"/>
    <col min="28" max="28" width="6.77734375" style="1072" customWidth="1"/>
    <col min="29" max="29" width="6.5546875" style="1072" customWidth="1"/>
    <col min="30" max="30" width="7" style="1072" customWidth="1"/>
    <col min="31" max="34" width="6.5546875" style="1072" customWidth="1"/>
    <col min="35" max="35" width="7" style="1072" customWidth="1"/>
    <col min="36" max="37" width="6.5546875" style="1072" customWidth="1"/>
    <col min="38" max="38" width="7.44140625" style="1072" customWidth="1"/>
    <col min="39" max="39" width="7.33203125" style="1072" customWidth="1"/>
    <col min="40" max="40" width="7.109375" style="1072" customWidth="1"/>
    <col min="41" max="41" width="5" style="1072" customWidth="1"/>
    <col min="42" max="42" width="6.77734375" style="1072" hidden="1" customWidth="1"/>
    <col min="43" max="44" width="6.21875" style="1072" hidden="1" customWidth="1"/>
    <col min="45" max="45" width="6.6640625" style="1072" hidden="1" customWidth="1"/>
    <col min="46" max="46" width="5.77734375" style="1072" hidden="1" customWidth="1"/>
    <col min="47" max="47" width="6.77734375" style="1072" hidden="1" customWidth="1"/>
    <col min="48" max="50" width="6.21875" style="1072" hidden="1" customWidth="1"/>
    <col min="51" max="51" width="5.77734375" style="1072" hidden="1" customWidth="1"/>
    <col min="52" max="52" width="6.77734375" style="1072" hidden="1" customWidth="1"/>
    <col min="53" max="53" width="6.21875" style="1072" hidden="1" customWidth="1"/>
    <col min="54" max="54" width="5.77734375" style="1072" hidden="1" customWidth="1"/>
    <col min="55" max="55" width="5.6640625" style="1072" hidden="1" customWidth="1"/>
    <col min="56" max="56" width="9" style="1227" customWidth="1"/>
    <col min="57" max="57" width="10.33203125" style="606" bestFit="1" customWidth="1"/>
    <col min="58" max="16384" width="9" style="606"/>
  </cols>
  <sheetData>
    <row r="1" spans="1:56" s="1061" customFormat="1" ht="15.75" customHeight="1">
      <c r="A1" s="2676" t="s">
        <v>342</v>
      </c>
      <c r="B1" s="2676"/>
      <c r="C1" s="750"/>
      <c r="D1" s="750"/>
      <c r="E1" s="750"/>
      <c r="F1" s="750"/>
      <c r="G1" s="750"/>
      <c r="H1" s="750"/>
      <c r="I1" s="2436"/>
      <c r="J1" s="2436"/>
      <c r="K1" s="2436"/>
      <c r="L1" s="2436"/>
      <c r="M1" s="2436"/>
      <c r="N1" s="2436"/>
      <c r="O1" s="2436"/>
      <c r="P1" s="2436"/>
      <c r="Q1" s="2436"/>
      <c r="R1" s="2436"/>
      <c r="S1" s="2436"/>
      <c r="T1" s="2436"/>
      <c r="U1" s="2436"/>
      <c r="V1" s="2436"/>
      <c r="W1" s="750"/>
      <c r="X1" s="2436"/>
      <c r="Y1" s="750"/>
      <c r="Z1" s="750"/>
      <c r="AA1" s="750"/>
      <c r="AB1" s="750"/>
      <c r="AC1" s="750"/>
      <c r="AD1" s="750"/>
      <c r="AE1" s="750"/>
      <c r="AF1" s="750"/>
      <c r="AG1" s="750"/>
      <c r="AH1" s="750"/>
      <c r="AI1" s="750"/>
      <c r="AJ1" s="750"/>
      <c r="AK1" s="750"/>
      <c r="AL1" s="750"/>
      <c r="AM1" s="750"/>
      <c r="AN1" s="750"/>
      <c r="AO1" s="750"/>
      <c r="AP1" s="750"/>
      <c r="AQ1" s="750"/>
      <c r="AR1" s="750"/>
      <c r="AS1" s="750"/>
      <c r="AT1" s="750"/>
      <c r="AU1" s="750"/>
      <c r="AV1" s="750"/>
      <c r="AW1" s="750"/>
      <c r="AX1" s="750"/>
      <c r="AY1" s="750"/>
      <c r="AZ1" s="750"/>
      <c r="BA1" s="750"/>
      <c r="BB1" s="750"/>
      <c r="BC1" s="750"/>
      <c r="BD1" s="1227"/>
    </row>
    <row r="2" spans="1:56" s="1061" customFormat="1" ht="18.75" customHeight="1">
      <c r="A2" s="2677" t="s">
        <v>406</v>
      </c>
      <c r="B2" s="2677"/>
      <c r="C2" s="2677"/>
      <c r="D2" s="2677"/>
      <c r="E2" s="2677"/>
      <c r="F2" s="2677"/>
      <c r="G2" s="2677"/>
      <c r="H2" s="2677"/>
      <c r="I2" s="2677"/>
      <c r="J2" s="2677"/>
      <c r="K2" s="2677"/>
      <c r="L2" s="2677"/>
      <c r="M2" s="2677"/>
      <c r="N2" s="2677"/>
      <c r="O2" s="2677"/>
      <c r="P2" s="2677"/>
      <c r="Q2" s="2677"/>
      <c r="R2" s="2677"/>
      <c r="S2" s="2677"/>
      <c r="T2" s="2677"/>
      <c r="U2" s="2677"/>
      <c r="V2" s="2677"/>
      <c r="W2" s="2677"/>
      <c r="X2" s="2677"/>
      <c r="Y2" s="2677"/>
      <c r="Z2" s="2677"/>
      <c r="AA2" s="2677"/>
      <c r="AB2" s="2677"/>
      <c r="AC2" s="2677"/>
      <c r="AD2" s="2677"/>
      <c r="AE2" s="2677"/>
      <c r="AF2" s="2677"/>
      <c r="AG2" s="2677"/>
      <c r="AH2" s="2677"/>
      <c r="AI2" s="2677"/>
      <c r="AJ2" s="2677"/>
      <c r="AK2" s="2677"/>
      <c r="AL2" s="2677"/>
      <c r="AM2" s="2677"/>
      <c r="AN2" s="2677"/>
      <c r="AO2" s="2677"/>
      <c r="AP2" s="2677"/>
      <c r="AQ2" s="2677"/>
      <c r="AR2" s="2677"/>
      <c r="AS2" s="2677"/>
      <c r="AT2" s="2677"/>
      <c r="AU2" s="2677"/>
      <c r="AV2" s="2677"/>
      <c r="AW2" s="2677"/>
      <c r="AX2" s="2677"/>
      <c r="AY2" s="2677"/>
      <c r="AZ2" s="2677"/>
      <c r="BA2" s="2677"/>
      <c r="BB2" s="2677"/>
      <c r="BC2" s="2677"/>
      <c r="BD2" s="1227"/>
    </row>
    <row r="3" spans="1:56" s="1061" customFormat="1" ht="18.75" customHeight="1">
      <c r="A3" s="2678" t="str">
        <f>'B9. Y TE'!A3:BB3</f>
        <v>(Kèm theo Báo cáo số            /BC-UBND, ngày      tháng 11 năm 2024 của Ủy ban nhân dân huyện Mường Tè)</v>
      </c>
      <c r="B3" s="2678"/>
      <c r="C3" s="2678"/>
      <c r="D3" s="2678"/>
      <c r="E3" s="2678"/>
      <c r="F3" s="2678"/>
      <c r="G3" s="2678"/>
      <c r="H3" s="2678"/>
      <c r="I3" s="2678"/>
      <c r="J3" s="2678"/>
      <c r="K3" s="2678"/>
      <c r="L3" s="2678"/>
      <c r="M3" s="2678"/>
      <c r="N3" s="2678"/>
      <c r="O3" s="2678"/>
      <c r="P3" s="2678"/>
      <c r="Q3" s="2678"/>
      <c r="R3" s="2678"/>
      <c r="S3" s="2678"/>
      <c r="T3" s="2678"/>
      <c r="U3" s="2678"/>
      <c r="V3" s="2678"/>
      <c r="W3" s="2678"/>
      <c r="X3" s="2678"/>
      <c r="Y3" s="2678"/>
      <c r="Z3" s="2678"/>
      <c r="AA3" s="2678"/>
      <c r="AB3" s="2678"/>
      <c r="AC3" s="2678"/>
      <c r="AD3" s="2678"/>
      <c r="AE3" s="2678"/>
      <c r="AF3" s="2678"/>
      <c r="AG3" s="2678"/>
      <c r="AH3" s="2678"/>
      <c r="AI3" s="2678"/>
      <c r="AJ3" s="2678"/>
      <c r="AK3" s="2678"/>
      <c r="AL3" s="2678"/>
      <c r="AM3" s="2678"/>
      <c r="AN3" s="2678"/>
      <c r="AO3" s="2678"/>
      <c r="AP3" s="2678"/>
      <c r="AQ3" s="2678"/>
      <c r="AR3" s="2678"/>
      <c r="AS3" s="2678"/>
      <c r="AT3" s="2678"/>
      <c r="AU3" s="2678"/>
      <c r="AV3" s="2678"/>
      <c r="AW3" s="2678"/>
      <c r="AX3" s="2678"/>
      <c r="AY3" s="2678"/>
      <c r="AZ3" s="2678"/>
      <c r="BA3" s="2678"/>
      <c r="BB3" s="2678"/>
      <c r="BC3" s="2678"/>
      <c r="BD3" s="1227"/>
    </row>
    <row r="4" spans="1:56" s="638" customFormat="1" ht="21.75" hidden="1" customHeight="1">
      <c r="A4" s="16"/>
      <c r="B4" s="811"/>
      <c r="C4" s="1062"/>
      <c r="D4" s="1062"/>
      <c r="E4" s="1062"/>
      <c r="F4" s="1062"/>
      <c r="G4" s="1062"/>
      <c r="H4" s="1062"/>
      <c r="I4" s="1062"/>
      <c r="J4" s="1062"/>
      <c r="K4" s="1062"/>
      <c r="L4" s="1062"/>
      <c r="M4" s="1062"/>
      <c r="N4" s="1062"/>
      <c r="O4" s="1062"/>
      <c r="P4" s="1062"/>
      <c r="Q4" s="1062"/>
      <c r="R4" s="1062"/>
      <c r="S4" s="1062"/>
      <c r="T4" s="1062"/>
      <c r="U4" s="1062"/>
      <c r="V4" s="1062"/>
      <c r="W4" s="1062"/>
      <c r="X4" s="1062"/>
      <c r="Y4" s="1062"/>
      <c r="Z4" s="1062"/>
      <c r="AA4" s="1062"/>
      <c r="AB4" s="1062"/>
      <c r="AC4" s="1062"/>
      <c r="AD4" s="1062"/>
      <c r="AE4" s="1062"/>
      <c r="AF4" s="1062"/>
      <c r="AG4" s="1062"/>
      <c r="AH4" s="1062"/>
      <c r="AI4" s="1062"/>
      <c r="AJ4" s="1062"/>
      <c r="AK4" s="1062"/>
      <c r="AL4" s="1062"/>
      <c r="AM4" s="1062"/>
      <c r="AN4" s="1062"/>
      <c r="AO4" s="1062"/>
      <c r="AP4" s="1062"/>
      <c r="AQ4" s="1062"/>
      <c r="AR4" s="1062"/>
      <c r="AS4" s="1062"/>
      <c r="AT4" s="1062"/>
      <c r="AU4" s="1062"/>
      <c r="AV4" s="1062"/>
      <c r="AW4" s="1062"/>
      <c r="AX4" s="1062"/>
      <c r="AY4" s="1062"/>
      <c r="AZ4" s="1062"/>
      <c r="BA4" s="1062"/>
      <c r="BB4" s="1062"/>
      <c r="BC4" s="1062"/>
      <c r="BD4" s="1227"/>
    </row>
    <row r="5" spans="1:56" s="638" customFormat="1" ht="16.5" customHeight="1">
      <c r="A5" s="16"/>
      <c r="B5" s="811"/>
      <c r="C5" s="1062"/>
      <c r="D5" s="1062"/>
      <c r="E5" s="1062"/>
      <c r="F5" s="1062"/>
      <c r="G5" s="1062"/>
      <c r="H5" s="1062"/>
      <c r="I5" s="1062"/>
      <c r="J5" s="1062"/>
      <c r="K5" s="1062"/>
      <c r="L5" s="1062"/>
      <c r="M5" s="1062"/>
      <c r="N5" s="1062"/>
      <c r="O5" s="1062"/>
      <c r="P5" s="1062"/>
      <c r="Q5" s="1062"/>
      <c r="R5" s="1062"/>
      <c r="S5" s="1062"/>
      <c r="T5" s="1062"/>
      <c r="U5" s="1062"/>
      <c r="V5" s="1062"/>
      <c r="W5" s="1062"/>
      <c r="X5" s="1062"/>
      <c r="Y5" s="1062"/>
      <c r="Z5" s="1062"/>
      <c r="AA5" s="1062"/>
      <c r="AB5" s="1062"/>
      <c r="AC5" s="1062"/>
      <c r="AD5" s="1062"/>
      <c r="AE5" s="1062"/>
      <c r="AF5" s="1062"/>
      <c r="AG5" s="1062"/>
      <c r="AH5" s="1062"/>
      <c r="AI5" s="1062"/>
      <c r="AJ5" s="1062"/>
      <c r="AK5" s="1062"/>
      <c r="AL5" s="1062"/>
      <c r="AM5" s="1062"/>
      <c r="AN5" s="1062"/>
      <c r="AO5" s="1062"/>
      <c r="AP5" s="1062"/>
      <c r="AQ5" s="1062"/>
      <c r="AR5" s="1062"/>
      <c r="AS5" s="1062"/>
      <c r="AT5" s="1062"/>
      <c r="AU5" s="1062"/>
      <c r="AV5" s="1062"/>
      <c r="AW5" s="1062"/>
      <c r="AX5" s="1062"/>
      <c r="AY5" s="1062"/>
      <c r="AZ5" s="1062"/>
      <c r="BA5" s="1062"/>
      <c r="BB5" s="1062"/>
      <c r="BC5" s="1062"/>
      <c r="BD5" s="1227"/>
    </row>
    <row r="6" spans="1:56" s="1063" customFormat="1" ht="15" customHeight="1">
      <c r="A6" s="2859" t="s">
        <v>179</v>
      </c>
      <c r="B6" s="2859" t="s">
        <v>4</v>
      </c>
      <c r="C6" s="2859" t="s">
        <v>5</v>
      </c>
      <c r="D6" s="2853" t="s">
        <v>929</v>
      </c>
      <c r="E6" s="2702" t="s">
        <v>907</v>
      </c>
      <c r="F6" s="2702"/>
      <c r="G6" s="2702"/>
      <c r="H6" s="2702"/>
      <c r="I6" s="2702"/>
      <c r="J6" s="2702"/>
      <c r="K6" s="2702"/>
      <c r="L6" s="2702"/>
      <c r="M6" s="2702"/>
      <c r="N6" s="2702"/>
      <c r="O6" s="2702"/>
      <c r="P6" s="2702"/>
      <c r="Q6" s="2702"/>
      <c r="R6" s="2702"/>
      <c r="S6" s="2702"/>
      <c r="T6" s="2702"/>
      <c r="U6" s="2702"/>
      <c r="V6" s="2702"/>
      <c r="W6" s="2714" t="s">
        <v>934</v>
      </c>
      <c r="X6" s="2715"/>
      <c r="Y6" s="2715"/>
      <c r="Z6" s="2715"/>
      <c r="AA6" s="2715"/>
      <c r="AB6" s="2715"/>
      <c r="AC6" s="2715"/>
      <c r="AD6" s="2715"/>
      <c r="AE6" s="2715"/>
      <c r="AF6" s="2715"/>
      <c r="AG6" s="2715"/>
      <c r="AH6" s="2715"/>
      <c r="AI6" s="2715"/>
      <c r="AJ6" s="2715"/>
      <c r="AK6" s="2716"/>
      <c r="AL6" s="2714" t="s">
        <v>909</v>
      </c>
      <c r="AM6" s="2715"/>
      <c r="AN6" s="2716"/>
      <c r="AO6" s="2866" t="s">
        <v>678</v>
      </c>
      <c r="AP6" s="2853" t="s">
        <v>58</v>
      </c>
      <c r="AQ6" s="2860"/>
      <c r="AR6" s="2860"/>
      <c r="AS6" s="2860"/>
      <c r="AT6" s="2860"/>
      <c r="AU6" s="2860"/>
      <c r="AV6" s="2860"/>
      <c r="AW6" s="2860"/>
      <c r="AX6" s="2860"/>
      <c r="AY6" s="2860"/>
      <c r="AZ6" s="2860"/>
      <c r="BA6" s="2860"/>
      <c r="BB6" s="2860"/>
      <c r="BC6" s="2861"/>
      <c r="BD6" s="1227"/>
    </row>
    <row r="7" spans="1:56" s="1063" customFormat="1" ht="15" customHeight="1">
      <c r="A7" s="2859"/>
      <c r="B7" s="2859"/>
      <c r="C7" s="2859"/>
      <c r="D7" s="2854"/>
      <c r="E7" s="2794" t="s">
        <v>11</v>
      </c>
      <c r="F7" s="2794" t="s">
        <v>582</v>
      </c>
      <c r="G7" s="2794" t="s">
        <v>916</v>
      </c>
      <c r="H7" s="2794" t="s">
        <v>825</v>
      </c>
      <c r="I7" s="2856" t="s">
        <v>935</v>
      </c>
      <c r="J7" s="2857"/>
      <c r="K7" s="2857"/>
      <c r="L7" s="2857"/>
      <c r="M7" s="2857"/>
      <c r="N7" s="2857"/>
      <c r="O7" s="2857"/>
      <c r="P7" s="2857"/>
      <c r="Q7" s="2857"/>
      <c r="R7" s="2857"/>
      <c r="S7" s="2857"/>
      <c r="T7" s="2857"/>
      <c r="U7" s="2857"/>
      <c r="V7" s="2858"/>
      <c r="W7" s="2794" t="s">
        <v>11</v>
      </c>
      <c r="X7" s="2856" t="s">
        <v>935</v>
      </c>
      <c r="Y7" s="2857"/>
      <c r="Z7" s="2857"/>
      <c r="AA7" s="2857"/>
      <c r="AB7" s="2857"/>
      <c r="AC7" s="2857"/>
      <c r="AD7" s="2857"/>
      <c r="AE7" s="2857"/>
      <c r="AF7" s="2857"/>
      <c r="AG7" s="2857"/>
      <c r="AH7" s="2857"/>
      <c r="AI7" s="2857"/>
      <c r="AJ7" s="2857"/>
      <c r="AK7" s="2858"/>
      <c r="AL7" s="2794" t="s">
        <v>937</v>
      </c>
      <c r="AM7" s="2794" t="s">
        <v>938</v>
      </c>
      <c r="AN7" s="2794" t="s">
        <v>939</v>
      </c>
      <c r="AO7" s="2866"/>
      <c r="AP7" s="2862"/>
      <c r="AQ7" s="2863"/>
      <c r="AR7" s="2863"/>
      <c r="AS7" s="2863"/>
      <c r="AT7" s="2863"/>
      <c r="AU7" s="2863"/>
      <c r="AV7" s="2863"/>
      <c r="AW7" s="2863"/>
      <c r="AX7" s="2863"/>
      <c r="AY7" s="2863"/>
      <c r="AZ7" s="2863"/>
      <c r="BA7" s="2863"/>
      <c r="BB7" s="2863"/>
      <c r="BC7" s="2864"/>
      <c r="BD7" s="1227"/>
    </row>
    <row r="8" spans="1:56" s="1063" customFormat="1" ht="73.5" customHeight="1">
      <c r="A8" s="2859"/>
      <c r="B8" s="2859"/>
      <c r="C8" s="2859"/>
      <c r="D8" s="2855"/>
      <c r="E8" s="2786"/>
      <c r="F8" s="2786"/>
      <c r="G8" s="2865"/>
      <c r="H8" s="2786"/>
      <c r="I8" s="2440" t="s">
        <v>59</v>
      </c>
      <c r="J8" s="2440" t="s">
        <v>60</v>
      </c>
      <c r="K8" s="2440" t="s">
        <v>61</v>
      </c>
      <c r="L8" s="2440" t="s">
        <v>62</v>
      </c>
      <c r="M8" s="2440" t="s">
        <v>63</v>
      </c>
      <c r="N8" s="2440" t="s">
        <v>64</v>
      </c>
      <c r="O8" s="2440" t="s">
        <v>65</v>
      </c>
      <c r="P8" s="2440" t="s">
        <v>66</v>
      </c>
      <c r="Q8" s="2440" t="s">
        <v>67</v>
      </c>
      <c r="R8" s="2440" t="s">
        <v>68</v>
      </c>
      <c r="S8" s="2440" t="s">
        <v>69</v>
      </c>
      <c r="T8" s="2440" t="s">
        <v>70</v>
      </c>
      <c r="U8" s="2440" t="s">
        <v>71</v>
      </c>
      <c r="V8" s="2440" t="s">
        <v>72</v>
      </c>
      <c r="W8" s="2786"/>
      <c r="X8" s="2440" t="s">
        <v>59</v>
      </c>
      <c r="Y8" s="2440" t="s">
        <v>60</v>
      </c>
      <c r="Z8" s="2440" t="s">
        <v>61</v>
      </c>
      <c r="AA8" s="2440" t="s">
        <v>62</v>
      </c>
      <c r="AB8" s="2440" t="s">
        <v>63</v>
      </c>
      <c r="AC8" s="2440" t="s">
        <v>64</v>
      </c>
      <c r="AD8" s="2440" t="s">
        <v>65</v>
      </c>
      <c r="AE8" s="2440" t="s">
        <v>66</v>
      </c>
      <c r="AF8" s="2440" t="s">
        <v>67</v>
      </c>
      <c r="AG8" s="2440" t="s">
        <v>68</v>
      </c>
      <c r="AH8" s="2440" t="s">
        <v>69</v>
      </c>
      <c r="AI8" s="2440" t="s">
        <v>70</v>
      </c>
      <c r="AJ8" s="2440" t="s">
        <v>71</v>
      </c>
      <c r="AK8" s="2440" t="s">
        <v>72</v>
      </c>
      <c r="AL8" s="2786"/>
      <c r="AM8" s="2786"/>
      <c r="AN8" s="2786"/>
      <c r="AO8" s="2867"/>
      <c r="AP8" s="1157" t="s">
        <v>59</v>
      </c>
      <c r="AQ8" s="1158" t="s">
        <v>60</v>
      </c>
      <c r="AR8" s="1158" t="s">
        <v>61</v>
      </c>
      <c r="AS8" s="1158" t="s">
        <v>62</v>
      </c>
      <c r="AT8" s="1158" t="s">
        <v>63</v>
      </c>
      <c r="AU8" s="1158" t="s">
        <v>64</v>
      </c>
      <c r="AV8" s="1158" t="s">
        <v>65</v>
      </c>
      <c r="AW8" s="1158" t="s">
        <v>66</v>
      </c>
      <c r="AX8" s="1158" t="s">
        <v>67</v>
      </c>
      <c r="AY8" s="1158" t="s">
        <v>68</v>
      </c>
      <c r="AZ8" s="1158" t="s">
        <v>69</v>
      </c>
      <c r="BA8" s="1158" t="s">
        <v>70</v>
      </c>
      <c r="BB8" s="1158" t="s">
        <v>71</v>
      </c>
      <c r="BC8" s="1158" t="s">
        <v>72</v>
      </c>
      <c r="BD8" s="1344"/>
    </row>
    <row r="9" spans="1:56" s="545" customFormat="1" ht="20.100000000000001" hidden="1" customHeight="1">
      <c r="A9" s="2038" t="s">
        <v>73</v>
      </c>
      <c r="B9" s="2039" t="s">
        <v>37</v>
      </c>
      <c r="C9" s="2038"/>
      <c r="D9" s="2040"/>
      <c r="E9" s="2041"/>
      <c r="F9" s="2041"/>
      <c r="G9" s="2041"/>
      <c r="H9" s="2041"/>
      <c r="I9" s="2437"/>
      <c r="J9" s="2437"/>
      <c r="K9" s="2437"/>
      <c r="L9" s="2437"/>
      <c r="M9" s="2437"/>
      <c r="N9" s="2437"/>
      <c r="O9" s="2437"/>
      <c r="P9" s="2437"/>
      <c r="Q9" s="2437"/>
      <c r="R9" s="2437"/>
      <c r="S9" s="2437"/>
      <c r="T9" s="2437"/>
      <c r="U9" s="2437"/>
      <c r="V9" s="2437"/>
      <c r="W9" s="2041"/>
      <c r="X9" s="2437"/>
      <c r="Y9" s="2041"/>
      <c r="Z9" s="2041"/>
      <c r="AA9" s="2041"/>
      <c r="AB9" s="2041"/>
      <c r="AC9" s="2041"/>
      <c r="AD9" s="2041"/>
      <c r="AE9" s="2041"/>
      <c r="AF9" s="2041"/>
      <c r="AG9" s="2041"/>
      <c r="AH9" s="2041"/>
      <c r="AI9" s="2041"/>
      <c r="AJ9" s="2041"/>
      <c r="AK9" s="2041"/>
      <c r="AL9" s="2041"/>
      <c r="AM9" s="2041"/>
      <c r="AN9" s="2041"/>
      <c r="AO9" s="2041"/>
      <c r="AP9" s="2040"/>
      <c r="AQ9" s="2040"/>
      <c r="AR9" s="2040"/>
      <c r="AS9" s="2040"/>
      <c r="AT9" s="2040"/>
      <c r="AU9" s="2040"/>
      <c r="AV9" s="2040"/>
      <c r="AW9" s="2040"/>
      <c r="AX9" s="2040"/>
      <c r="AY9" s="2040"/>
      <c r="AZ9" s="2040"/>
      <c r="BA9" s="2040"/>
      <c r="BB9" s="2040"/>
      <c r="BC9" s="2040"/>
      <c r="BD9" s="1228"/>
    </row>
    <row r="10" spans="1:56" s="1064" customFormat="1" ht="20.100000000000001" customHeight="1">
      <c r="A10" s="2042" t="s">
        <v>83</v>
      </c>
      <c r="B10" s="2043" t="s">
        <v>407</v>
      </c>
      <c r="C10" s="2044" t="s">
        <v>408</v>
      </c>
      <c r="D10" s="2045">
        <v>15557</v>
      </c>
      <c r="E10" s="2045">
        <f t="shared" ref="E10:V10" si="0">E11+E14+E22</f>
        <v>15630</v>
      </c>
      <c r="F10" s="2045">
        <f t="shared" si="0"/>
        <v>15480</v>
      </c>
      <c r="G10" s="2045">
        <f t="shared" si="0"/>
        <v>15480</v>
      </c>
      <c r="H10" s="2045">
        <f t="shared" si="0"/>
        <v>15475</v>
      </c>
      <c r="I10" s="2045">
        <f t="shared" si="0"/>
        <v>2503</v>
      </c>
      <c r="J10" s="2045">
        <f t="shared" si="0"/>
        <v>854</v>
      </c>
      <c r="K10" s="2045">
        <f t="shared" si="0"/>
        <v>815</v>
      </c>
      <c r="L10" s="2045">
        <f t="shared" si="0"/>
        <v>546</v>
      </c>
      <c r="M10" s="2045">
        <f t="shared" si="0"/>
        <v>1051</v>
      </c>
      <c r="N10" s="2045">
        <f t="shared" si="0"/>
        <v>547</v>
      </c>
      <c r="O10" s="2045">
        <f t="shared" si="0"/>
        <v>937</v>
      </c>
      <c r="P10" s="2045">
        <f t="shared" si="0"/>
        <v>1327</v>
      </c>
      <c r="Q10" s="2045">
        <f t="shared" si="0"/>
        <v>1061</v>
      </c>
      <c r="R10" s="2045">
        <f t="shared" si="0"/>
        <v>543</v>
      </c>
      <c r="S10" s="2045">
        <f t="shared" si="0"/>
        <v>1146</v>
      </c>
      <c r="T10" s="2045">
        <f t="shared" si="0"/>
        <v>645</v>
      </c>
      <c r="U10" s="2045">
        <f t="shared" si="0"/>
        <v>816</v>
      </c>
      <c r="V10" s="2045">
        <f t="shared" si="0"/>
        <v>2684</v>
      </c>
      <c r="W10" s="2467">
        <f>SUM(X10:AK10)</f>
        <v>15644</v>
      </c>
      <c r="X10" s="2478">
        <f t="shared" ref="X10:AK10" si="1">X11+X14+X22</f>
        <v>2558</v>
      </c>
      <c r="Y10" s="2467">
        <f t="shared" si="1"/>
        <v>849</v>
      </c>
      <c r="Z10" s="2467">
        <f t="shared" si="1"/>
        <v>815</v>
      </c>
      <c r="AA10" s="2467">
        <f t="shared" si="1"/>
        <v>549</v>
      </c>
      <c r="AB10" s="2467">
        <f t="shared" si="1"/>
        <v>1048</v>
      </c>
      <c r="AC10" s="2467">
        <f t="shared" si="1"/>
        <v>569</v>
      </c>
      <c r="AD10" s="2467">
        <f t="shared" si="1"/>
        <v>976</v>
      </c>
      <c r="AE10" s="2467">
        <f t="shared" si="1"/>
        <v>1325</v>
      </c>
      <c r="AF10" s="2467">
        <f t="shared" si="1"/>
        <v>1030</v>
      </c>
      <c r="AG10" s="2467">
        <f t="shared" si="1"/>
        <v>519</v>
      </c>
      <c r="AH10" s="2467">
        <f t="shared" si="1"/>
        <v>1103</v>
      </c>
      <c r="AI10" s="2467">
        <f t="shared" si="1"/>
        <v>654</v>
      </c>
      <c r="AJ10" s="2467">
        <f t="shared" si="1"/>
        <v>845</v>
      </c>
      <c r="AK10" s="2483">
        <f t="shared" si="1"/>
        <v>2804</v>
      </c>
      <c r="AL10" s="2482">
        <f>H10/D10%</f>
        <v>99.472906087291904</v>
      </c>
      <c r="AM10" s="2482">
        <f>H10/E10%</f>
        <v>99.00831733845169</v>
      </c>
      <c r="AN10" s="2482">
        <f>W10/H10%</f>
        <v>101.09208400646203</v>
      </c>
      <c r="AO10" s="2045"/>
      <c r="AP10" s="2045">
        <f t="shared" ref="AP10:BC10" si="2">AP11+AP14+AP22</f>
        <v>2547</v>
      </c>
      <c r="AQ10" s="2045">
        <f t="shared" si="2"/>
        <v>836</v>
      </c>
      <c r="AR10" s="2045">
        <f t="shared" si="2"/>
        <v>836</v>
      </c>
      <c r="AS10" s="2045">
        <f t="shared" si="2"/>
        <v>563</v>
      </c>
      <c r="AT10" s="2045">
        <f t="shared" si="2"/>
        <v>1103</v>
      </c>
      <c r="AU10" s="2045">
        <f t="shared" si="2"/>
        <v>550</v>
      </c>
      <c r="AV10" s="2045">
        <f t="shared" si="2"/>
        <v>932</v>
      </c>
      <c r="AW10" s="2045">
        <f t="shared" si="2"/>
        <v>1321</v>
      </c>
      <c r="AX10" s="2045">
        <f t="shared" si="2"/>
        <v>1076</v>
      </c>
      <c r="AY10" s="2045">
        <f t="shared" si="2"/>
        <v>565</v>
      </c>
      <c r="AZ10" s="2045">
        <f t="shared" si="2"/>
        <v>1120</v>
      </c>
      <c r="BA10" s="2045">
        <f t="shared" si="2"/>
        <v>645</v>
      </c>
      <c r="BB10" s="2045">
        <f t="shared" si="2"/>
        <v>820</v>
      </c>
      <c r="BC10" s="2045">
        <f t="shared" si="2"/>
        <v>2716</v>
      </c>
      <c r="BD10" s="1229"/>
    </row>
    <row r="11" spans="1:56" s="1065" customFormat="1" ht="20.100000000000001" customHeight="1">
      <c r="A11" s="1594">
        <v>1</v>
      </c>
      <c r="B11" s="1644" t="s">
        <v>409</v>
      </c>
      <c r="C11" s="2046" t="s">
        <v>408</v>
      </c>
      <c r="D11" s="1492">
        <v>4231</v>
      </c>
      <c r="E11" s="1492">
        <f t="shared" ref="E11:G11" si="3">SUM(E12:E13)</f>
        <v>4050</v>
      </c>
      <c r="F11" s="1492">
        <f t="shared" si="3"/>
        <v>4226</v>
      </c>
      <c r="G11" s="1492">
        <f t="shared" si="3"/>
        <v>4226</v>
      </c>
      <c r="H11" s="1492">
        <f>SUM(I11:V11)</f>
        <v>3994</v>
      </c>
      <c r="I11" s="1489">
        <f>SUM(I12:I13)</f>
        <v>400</v>
      </c>
      <c r="J11" s="1489">
        <f t="shared" ref="J11:V11" si="4">SUM(J12:J13)</f>
        <v>251</v>
      </c>
      <c r="K11" s="1489">
        <f t="shared" si="4"/>
        <v>216</v>
      </c>
      <c r="L11" s="1489">
        <f t="shared" si="4"/>
        <v>149</v>
      </c>
      <c r="M11" s="1489">
        <f t="shared" si="4"/>
        <v>317</v>
      </c>
      <c r="N11" s="1489">
        <f t="shared" si="4"/>
        <v>136</v>
      </c>
      <c r="O11" s="1489">
        <f t="shared" si="4"/>
        <v>291</v>
      </c>
      <c r="P11" s="1489">
        <f t="shared" si="4"/>
        <v>370</v>
      </c>
      <c r="Q11" s="1489">
        <f t="shared" si="4"/>
        <v>299</v>
      </c>
      <c r="R11" s="1489">
        <f t="shared" si="4"/>
        <v>143</v>
      </c>
      <c r="S11" s="1489">
        <f t="shared" si="4"/>
        <v>187</v>
      </c>
      <c r="T11" s="1489">
        <f t="shared" si="4"/>
        <v>183</v>
      </c>
      <c r="U11" s="1489">
        <f t="shared" si="4"/>
        <v>257</v>
      </c>
      <c r="V11" s="1489">
        <f t="shared" si="4"/>
        <v>795</v>
      </c>
      <c r="W11" s="2465">
        <f t="shared" ref="W11:W28" si="5">SUM(X11:AK11)</f>
        <v>3921</v>
      </c>
      <c r="X11" s="1493">
        <f t="shared" ref="X11:AK11" si="6">SUM(X12:X13)</f>
        <v>382</v>
      </c>
      <c r="Y11" s="1493">
        <f t="shared" si="6"/>
        <v>238</v>
      </c>
      <c r="Z11" s="1493">
        <f t="shared" si="6"/>
        <v>232</v>
      </c>
      <c r="AA11" s="1493">
        <f t="shared" si="6"/>
        <v>150</v>
      </c>
      <c r="AB11" s="1493">
        <f t="shared" si="6"/>
        <v>273</v>
      </c>
      <c r="AC11" s="1493">
        <f t="shared" si="6"/>
        <v>149</v>
      </c>
      <c r="AD11" s="1493">
        <f t="shared" si="6"/>
        <v>297</v>
      </c>
      <c r="AE11" s="1493">
        <f t="shared" si="6"/>
        <v>363</v>
      </c>
      <c r="AF11" s="1493">
        <f t="shared" si="6"/>
        <v>284</v>
      </c>
      <c r="AG11" s="1493">
        <f t="shared" si="6"/>
        <v>131</v>
      </c>
      <c r="AH11" s="1493">
        <f t="shared" si="6"/>
        <v>177</v>
      </c>
      <c r="AI11" s="1493">
        <f t="shared" si="6"/>
        <v>191</v>
      </c>
      <c r="AJ11" s="1493">
        <f t="shared" si="6"/>
        <v>267</v>
      </c>
      <c r="AK11" s="2484">
        <f t="shared" si="6"/>
        <v>787</v>
      </c>
      <c r="AL11" s="2355">
        <f t="shared" ref="AL11:AL74" si="7">H11/D11%</f>
        <v>94.398487355235162</v>
      </c>
      <c r="AM11" s="2355">
        <f t="shared" ref="AM11:AM74" si="8">H11/E11%</f>
        <v>98.617283950617278</v>
      </c>
      <c r="AN11" s="2355">
        <f t="shared" ref="AN11:AN74" si="9">W11/H11%</f>
        <v>98.17225838758138</v>
      </c>
      <c r="AO11" s="1492"/>
      <c r="AP11" s="1492">
        <f t="shared" ref="AP11:BB11" si="10">SUM(AP12:AP13)</f>
        <v>436</v>
      </c>
      <c r="AQ11" s="1492">
        <f t="shared" si="10"/>
        <v>241</v>
      </c>
      <c r="AR11" s="1492">
        <f t="shared" si="10"/>
        <v>236</v>
      </c>
      <c r="AS11" s="1492">
        <f t="shared" si="10"/>
        <v>164</v>
      </c>
      <c r="AT11" s="1492">
        <f t="shared" si="10"/>
        <v>341</v>
      </c>
      <c r="AU11" s="1492">
        <f t="shared" si="10"/>
        <v>135</v>
      </c>
      <c r="AV11" s="1492">
        <f t="shared" si="10"/>
        <v>279</v>
      </c>
      <c r="AW11" s="1492">
        <f t="shared" si="10"/>
        <v>341</v>
      </c>
      <c r="AX11" s="1492">
        <f t="shared" si="10"/>
        <v>305</v>
      </c>
      <c r="AY11" s="1492">
        <f t="shared" si="10"/>
        <v>152</v>
      </c>
      <c r="AZ11" s="1492">
        <f t="shared" si="10"/>
        <v>188</v>
      </c>
      <c r="BA11" s="1492">
        <f t="shared" si="10"/>
        <v>175</v>
      </c>
      <c r="BB11" s="1492">
        <f t="shared" si="10"/>
        <v>255</v>
      </c>
      <c r="BC11" s="1492">
        <f>SUM(BC12:BC13)</f>
        <v>802</v>
      </c>
      <c r="BD11" s="1230"/>
    </row>
    <row r="12" spans="1:56" ht="20.100000000000001" customHeight="1">
      <c r="A12" s="317"/>
      <c r="B12" s="2047" t="s">
        <v>410</v>
      </c>
      <c r="C12" s="927" t="s">
        <v>411</v>
      </c>
      <c r="D12" s="2048">
        <v>789</v>
      </c>
      <c r="E12" s="2048">
        <f>SUM(AP12:BC12)</f>
        <v>751</v>
      </c>
      <c r="F12" s="2048">
        <v>799</v>
      </c>
      <c r="G12" s="2048">
        <v>799</v>
      </c>
      <c r="H12" s="2048">
        <f>SUM(I12:V12)</f>
        <v>673</v>
      </c>
      <c r="I12" s="2441">
        <v>77</v>
      </c>
      <c r="J12" s="2441">
        <v>46</v>
      </c>
      <c r="K12" s="2441">
        <v>52</v>
      </c>
      <c r="L12" s="2441">
        <v>28</v>
      </c>
      <c r="M12" s="2441">
        <v>64</v>
      </c>
      <c r="N12" s="2441">
        <v>28</v>
      </c>
      <c r="O12" s="2441">
        <v>49</v>
      </c>
      <c r="P12" s="2441">
        <v>51</v>
      </c>
      <c r="Q12" s="2441">
        <v>58</v>
      </c>
      <c r="R12" s="2441">
        <v>28</v>
      </c>
      <c r="S12" s="2441">
        <v>36</v>
      </c>
      <c r="T12" s="2441">
        <v>33</v>
      </c>
      <c r="U12" s="2441">
        <v>56</v>
      </c>
      <c r="V12" s="2441">
        <v>67</v>
      </c>
      <c r="W12" s="2464">
        <f t="shared" si="5"/>
        <v>760</v>
      </c>
      <c r="X12" s="2048">
        <v>80</v>
      </c>
      <c r="Y12" s="2048">
        <v>45</v>
      </c>
      <c r="Z12" s="2048">
        <v>69</v>
      </c>
      <c r="AA12" s="2048">
        <v>35</v>
      </c>
      <c r="AB12" s="2048">
        <v>65</v>
      </c>
      <c r="AC12" s="2048">
        <v>33</v>
      </c>
      <c r="AD12" s="2048">
        <v>74</v>
      </c>
      <c r="AE12" s="2048">
        <v>52</v>
      </c>
      <c r="AF12" s="2048">
        <v>60</v>
      </c>
      <c r="AG12" s="2048">
        <v>30</v>
      </c>
      <c r="AH12" s="2048">
        <v>35</v>
      </c>
      <c r="AI12" s="2048">
        <v>36</v>
      </c>
      <c r="AJ12" s="2048">
        <v>56</v>
      </c>
      <c r="AK12" s="2485">
        <v>90</v>
      </c>
      <c r="AL12" s="2355">
        <f t="shared" si="7"/>
        <v>85.297845373891008</v>
      </c>
      <c r="AM12" s="2355">
        <f t="shared" si="8"/>
        <v>89.613848202396809</v>
      </c>
      <c r="AN12" s="2355">
        <f t="shared" si="9"/>
        <v>112.92719167904903</v>
      </c>
      <c r="AO12" s="2048"/>
      <c r="AP12" s="2048">
        <v>80</v>
      </c>
      <c r="AQ12" s="2048">
        <v>48</v>
      </c>
      <c r="AR12" s="2048">
        <v>46</v>
      </c>
      <c r="AS12" s="2048">
        <v>42</v>
      </c>
      <c r="AT12" s="2048">
        <v>71</v>
      </c>
      <c r="AU12" s="2048">
        <v>30</v>
      </c>
      <c r="AV12" s="2048">
        <v>47</v>
      </c>
      <c r="AW12" s="2048">
        <v>45</v>
      </c>
      <c r="AX12" s="2048">
        <v>60</v>
      </c>
      <c r="AY12" s="2048">
        <v>40</v>
      </c>
      <c r="AZ12" s="2048">
        <v>42</v>
      </c>
      <c r="BA12" s="2048">
        <v>30</v>
      </c>
      <c r="BB12" s="2048">
        <v>50</v>
      </c>
      <c r="BC12" s="2048">
        <v>120</v>
      </c>
    </row>
    <row r="13" spans="1:56" ht="20.100000000000001" customHeight="1">
      <c r="A13" s="317"/>
      <c r="B13" s="2047" t="s">
        <v>412</v>
      </c>
      <c r="C13" s="927" t="s">
        <v>413</v>
      </c>
      <c r="D13" s="307">
        <v>3442</v>
      </c>
      <c r="E13" s="307">
        <f>SUM(AP13:BC13)</f>
        <v>3299</v>
      </c>
      <c r="F13" s="307">
        <v>3427</v>
      </c>
      <c r="G13" s="307">
        <v>3427</v>
      </c>
      <c r="H13" s="2053">
        <f>SUM(I13:V13)</f>
        <v>3321</v>
      </c>
      <c r="I13" s="428">
        <v>323</v>
      </c>
      <c r="J13" s="428">
        <v>205</v>
      </c>
      <c r="K13" s="428">
        <v>164</v>
      </c>
      <c r="L13" s="428">
        <v>121</v>
      </c>
      <c r="M13" s="428">
        <v>253</v>
      </c>
      <c r="N13" s="428">
        <v>108</v>
      </c>
      <c r="O13" s="428">
        <v>242</v>
      </c>
      <c r="P13" s="428">
        <v>319</v>
      </c>
      <c r="Q13" s="428">
        <v>241</v>
      </c>
      <c r="R13" s="428">
        <v>115</v>
      </c>
      <c r="S13" s="428">
        <v>151</v>
      </c>
      <c r="T13" s="428">
        <v>150</v>
      </c>
      <c r="U13" s="428">
        <v>201</v>
      </c>
      <c r="V13" s="428">
        <v>728</v>
      </c>
      <c r="W13" s="2464">
        <f t="shared" si="5"/>
        <v>3161</v>
      </c>
      <c r="X13" s="318">
        <v>302</v>
      </c>
      <c r="Y13" s="318">
        <v>193</v>
      </c>
      <c r="Z13" s="318">
        <v>163</v>
      </c>
      <c r="AA13" s="318">
        <v>115</v>
      </c>
      <c r="AB13" s="318">
        <v>208</v>
      </c>
      <c r="AC13" s="318">
        <v>116</v>
      </c>
      <c r="AD13" s="318">
        <v>223</v>
      </c>
      <c r="AE13" s="318">
        <v>311</v>
      </c>
      <c r="AF13" s="318">
        <v>224</v>
      </c>
      <c r="AG13" s="318">
        <v>101</v>
      </c>
      <c r="AH13" s="318">
        <v>142</v>
      </c>
      <c r="AI13" s="318">
        <v>155</v>
      </c>
      <c r="AJ13" s="318">
        <v>211</v>
      </c>
      <c r="AK13" s="2486">
        <v>697</v>
      </c>
      <c r="AL13" s="2355">
        <f t="shared" si="7"/>
        <v>96.484601975595581</v>
      </c>
      <c r="AM13" s="2355">
        <f t="shared" si="8"/>
        <v>100.66686874810549</v>
      </c>
      <c r="AN13" s="2355">
        <f t="shared" si="9"/>
        <v>95.182174043962661</v>
      </c>
      <c r="AO13" s="307"/>
      <c r="AP13" s="2049">
        <v>356</v>
      </c>
      <c r="AQ13" s="2049">
        <v>193</v>
      </c>
      <c r="AR13" s="2049">
        <v>190</v>
      </c>
      <c r="AS13" s="2049">
        <v>122</v>
      </c>
      <c r="AT13" s="2049">
        <v>270</v>
      </c>
      <c r="AU13" s="2049">
        <v>105</v>
      </c>
      <c r="AV13" s="2049">
        <v>232</v>
      </c>
      <c r="AW13" s="2049">
        <v>296</v>
      </c>
      <c r="AX13" s="2049">
        <v>245</v>
      </c>
      <c r="AY13" s="2049">
        <v>112</v>
      </c>
      <c r="AZ13" s="2049">
        <v>146</v>
      </c>
      <c r="BA13" s="2049">
        <v>145</v>
      </c>
      <c r="BB13" s="2049">
        <v>205</v>
      </c>
      <c r="BC13" s="2049">
        <v>682</v>
      </c>
    </row>
    <row r="14" spans="1:56" s="1065" customFormat="1" ht="27" customHeight="1">
      <c r="A14" s="1594">
        <v>2</v>
      </c>
      <c r="B14" s="1644" t="s">
        <v>414</v>
      </c>
      <c r="C14" s="2046" t="s">
        <v>413</v>
      </c>
      <c r="D14" s="1494">
        <v>11266</v>
      </c>
      <c r="E14" s="1604">
        <f t="shared" ref="E14:BC14" si="11">E17+E19+E21</f>
        <v>11440</v>
      </c>
      <c r="F14" s="1604">
        <f t="shared" si="11"/>
        <v>11210</v>
      </c>
      <c r="G14" s="1604">
        <f t="shared" si="11"/>
        <v>11210</v>
      </c>
      <c r="H14" s="1604">
        <f t="shared" si="11"/>
        <v>11397</v>
      </c>
      <c r="I14" s="1604">
        <f t="shared" si="11"/>
        <v>2019</v>
      </c>
      <c r="J14" s="1604">
        <f t="shared" si="11"/>
        <v>603</v>
      </c>
      <c r="K14" s="1604">
        <f t="shared" si="11"/>
        <v>599</v>
      </c>
      <c r="L14" s="1604">
        <f t="shared" si="11"/>
        <v>397</v>
      </c>
      <c r="M14" s="1604">
        <f t="shared" si="11"/>
        <v>734</v>
      </c>
      <c r="N14" s="1604">
        <f t="shared" si="11"/>
        <v>411</v>
      </c>
      <c r="O14" s="1604">
        <f t="shared" si="11"/>
        <v>646</v>
      </c>
      <c r="P14" s="1604">
        <f t="shared" si="11"/>
        <v>957</v>
      </c>
      <c r="Q14" s="1604">
        <f t="shared" si="11"/>
        <v>762</v>
      </c>
      <c r="R14" s="1604">
        <f t="shared" si="11"/>
        <v>400</v>
      </c>
      <c r="S14" s="1604">
        <f t="shared" si="11"/>
        <v>959</v>
      </c>
      <c r="T14" s="1604">
        <f t="shared" si="11"/>
        <v>462</v>
      </c>
      <c r="U14" s="1604">
        <f t="shared" si="11"/>
        <v>559</v>
      </c>
      <c r="V14" s="1604">
        <f t="shared" si="11"/>
        <v>1889</v>
      </c>
      <c r="W14" s="2465">
        <f t="shared" si="5"/>
        <v>11618</v>
      </c>
      <c r="X14" s="2442">
        <f t="shared" ref="X14:AK14" si="12">X17+X19+X21</f>
        <v>2071</v>
      </c>
      <c r="Y14" s="1604">
        <f t="shared" si="12"/>
        <v>611</v>
      </c>
      <c r="Z14" s="1604">
        <f t="shared" si="12"/>
        <v>583</v>
      </c>
      <c r="AA14" s="1604">
        <f t="shared" si="12"/>
        <v>399</v>
      </c>
      <c r="AB14" s="1604">
        <f t="shared" si="12"/>
        <v>775</v>
      </c>
      <c r="AC14" s="1604">
        <f t="shared" si="12"/>
        <v>420</v>
      </c>
      <c r="AD14" s="1604">
        <f t="shared" si="12"/>
        <v>679</v>
      </c>
      <c r="AE14" s="1604">
        <f t="shared" si="12"/>
        <v>962</v>
      </c>
      <c r="AF14" s="1604">
        <f t="shared" si="12"/>
        <v>746</v>
      </c>
      <c r="AG14" s="1604">
        <f t="shared" si="12"/>
        <v>388</v>
      </c>
      <c r="AH14" s="1604">
        <f t="shared" si="12"/>
        <v>926</v>
      </c>
      <c r="AI14" s="1604">
        <f t="shared" si="12"/>
        <v>463</v>
      </c>
      <c r="AJ14" s="1604">
        <f t="shared" si="12"/>
        <v>578</v>
      </c>
      <c r="AK14" s="2487">
        <f t="shared" si="12"/>
        <v>2017</v>
      </c>
      <c r="AL14" s="2355">
        <f t="shared" si="7"/>
        <v>101.16279069767442</v>
      </c>
      <c r="AM14" s="2355">
        <f t="shared" si="8"/>
        <v>99.624125874125866</v>
      </c>
      <c r="AN14" s="2355">
        <f t="shared" si="9"/>
        <v>101.93910678248662</v>
      </c>
      <c r="AO14" s="1604"/>
      <c r="AP14" s="1604">
        <f t="shared" si="11"/>
        <v>1971</v>
      </c>
      <c r="AQ14" s="1604">
        <f t="shared" si="11"/>
        <v>595</v>
      </c>
      <c r="AR14" s="1604">
        <f t="shared" si="11"/>
        <v>600</v>
      </c>
      <c r="AS14" s="1604">
        <f t="shared" si="11"/>
        <v>399</v>
      </c>
      <c r="AT14" s="1604">
        <f t="shared" si="11"/>
        <v>762</v>
      </c>
      <c r="AU14" s="1604">
        <f t="shared" si="11"/>
        <v>415</v>
      </c>
      <c r="AV14" s="1604">
        <f t="shared" si="11"/>
        <v>653</v>
      </c>
      <c r="AW14" s="1604">
        <f t="shared" si="11"/>
        <v>980</v>
      </c>
      <c r="AX14" s="1604">
        <f t="shared" si="11"/>
        <v>771</v>
      </c>
      <c r="AY14" s="1604">
        <f t="shared" si="11"/>
        <v>413</v>
      </c>
      <c r="AZ14" s="1604">
        <f t="shared" si="11"/>
        <v>932</v>
      </c>
      <c r="BA14" s="1604">
        <f t="shared" si="11"/>
        <v>470</v>
      </c>
      <c r="BB14" s="1604">
        <f t="shared" si="11"/>
        <v>565</v>
      </c>
      <c r="BC14" s="1604">
        <f t="shared" si="11"/>
        <v>1914</v>
      </c>
      <c r="BD14" s="1230"/>
    </row>
    <row r="15" spans="1:56" s="1066" customFormat="1" ht="33" customHeight="1">
      <c r="A15" s="1586"/>
      <c r="B15" s="2050" t="s">
        <v>415</v>
      </c>
      <c r="C15" s="2051" t="s">
        <v>413</v>
      </c>
      <c r="D15" s="2052">
        <v>751</v>
      </c>
      <c r="E15" s="2052">
        <f>SUM(AP15:BC15)</f>
        <v>715</v>
      </c>
      <c r="F15" s="2052">
        <v>734</v>
      </c>
      <c r="G15" s="2052">
        <v>734</v>
      </c>
      <c r="H15" s="2052">
        <f>SUM(I15:V15)</f>
        <v>739</v>
      </c>
      <c r="I15" s="2461">
        <v>295</v>
      </c>
      <c r="J15" s="2461"/>
      <c r="K15" s="2461"/>
      <c r="L15" s="2461"/>
      <c r="M15" s="2461"/>
      <c r="N15" s="2461"/>
      <c r="O15" s="2461"/>
      <c r="P15" s="2461"/>
      <c r="Q15" s="2461"/>
      <c r="R15" s="2461"/>
      <c r="S15" s="2461">
        <v>444</v>
      </c>
      <c r="T15" s="2461"/>
      <c r="U15" s="2461"/>
      <c r="V15" s="2461"/>
      <c r="W15" s="2468">
        <f t="shared" si="5"/>
        <v>743</v>
      </c>
      <c r="X15" s="2461">
        <v>315</v>
      </c>
      <c r="Y15" s="2052"/>
      <c r="Z15" s="2052"/>
      <c r="AA15" s="2052"/>
      <c r="AB15" s="2052"/>
      <c r="AC15" s="2052"/>
      <c r="AD15" s="2052"/>
      <c r="AE15" s="2052"/>
      <c r="AF15" s="2052"/>
      <c r="AG15" s="2052"/>
      <c r="AH15" s="2052">
        <v>428</v>
      </c>
      <c r="AI15" s="2052"/>
      <c r="AJ15" s="2052"/>
      <c r="AK15" s="2488"/>
      <c r="AL15" s="2355">
        <f t="shared" si="7"/>
        <v>98.402130492676434</v>
      </c>
      <c r="AM15" s="2355">
        <f t="shared" si="8"/>
        <v>103.35664335664335</v>
      </c>
      <c r="AN15" s="2355">
        <f t="shared" si="9"/>
        <v>100.54127198917456</v>
      </c>
      <c r="AO15" s="2052"/>
      <c r="AP15" s="2052">
        <v>300</v>
      </c>
      <c r="AQ15" s="2052"/>
      <c r="AR15" s="2052"/>
      <c r="AS15" s="2052"/>
      <c r="AT15" s="2052"/>
      <c r="AU15" s="2052"/>
      <c r="AV15" s="2052"/>
      <c r="AW15" s="2052"/>
      <c r="AX15" s="2052"/>
      <c r="AY15" s="2052"/>
      <c r="AZ15" s="2052">
        <v>415</v>
      </c>
      <c r="BA15" s="2052"/>
      <c r="BB15" s="2052"/>
      <c r="BC15" s="2052"/>
      <c r="BD15" s="1231"/>
    </row>
    <row r="16" spans="1:56" s="638" customFormat="1" ht="20.100000000000001" customHeight="1">
      <c r="A16" s="317"/>
      <c r="B16" s="2047" t="s">
        <v>416</v>
      </c>
      <c r="C16" s="927"/>
      <c r="D16" s="2054"/>
      <c r="E16" s="2054"/>
      <c r="F16" s="2054"/>
      <c r="G16" s="2054"/>
      <c r="H16" s="2054"/>
      <c r="I16" s="2444"/>
      <c r="J16" s="2444"/>
      <c r="K16" s="2444"/>
      <c r="L16" s="2444"/>
      <c r="M16" s="2444"/>
      <c r="N16" s="2444"/>
      <c r="O16" s="2444"/>
      <c r="P16" s="2444"/>
      <c r="Q16" s="2444"/>
      <c r="R16" s="2444"/>
      <c r="S16" s="2444"/>
      <c r="T16" s="2444"/>
      <c r="U16" s="2444"/>
      <c r="V16" s="2444"/>
      <c r="W16" s="2464"/>
      <c r="X16" s="2444"/>
      <c r="Y16" s="2054"/>
      <c r="Z16" s="2054"/>
      <c r="AA16" s="2054"/>
      <c r="AB16" s="2054"/>
      <c r="AC16" s="2054"/>
      <c r="AD16" s="2054"/>
      <c r="AE16" s="2054"/>
      <c r="AF16" s="2054"/>
      <c r="AG16" s="2054"/>
      <c r="AH16" s="2054"/>
      <c r="AI16" s="2054"/>
      <c r="AJ16" s="2054"/>
      <c r="AK16" s="2489"/>
      <c r="AL16" s="2355"/>
      <c r="AM16" s="2355"/>
      <c r="AN16" s="2355"/>
      <c r="AO16" s="2054"/>
      <c r="AP16" s="2054"/>
      <c r="AQ16" s="2054"/>
      <c r="AR16" s="2054"/>
      <c r="AS16" s="2054"/>
      <c r="AT16" s="2054"/>
      <c r="AU16" s="2054"/>
      <c r="AV16" s="2054"/>
      <c r="AW16" s="2054"/>
      <c r="AX16" s="2054"/>
      <c r="AY16" s="2054"/>
      <c r="AZ16" s="2054"/>
      <c r="BA16" s="2054"/>
      <c r="BB16" s="2054"/>
      <c r="BC16" s="2054"/>
      <c r="BD16" s="1227"/>
    </row>
    <row r="17" spans="1:56" ht="20.100000000000001" customHeight="1">
      <c r="A17" s="317"/>
      <c r="B17" s="2047" t="s">
        <v>417</v>
      </c>
      <c r="C17" s="927" t="s">
        <v>413</v>
      </c>
      <c r="D17" s="2053">
        <v>5869</v>
      </c>
      <c r="E17" s="2053">
        <f t="shared" ref="E17:E22" si="13">SUM(AP17:BC17)</f>
        <v>5840</v>
      </c>
      <c r="F17" s="2053">
        <v>5855</v>
      </c>
      <c r="G17" s="2053">
        <v>5855</v>
      </c>
      <c r="H17" s="2053">
        <f>SUM(I17:V17)</f>
        <v>5795</v>
      </c>
      <c r="I17" s="2443">
        <v>672</v>
      </c>
      <c r="J17" s="2443">
        <v>331</v>
      </c>
      <c r="K17" s="2443">
        <v>312</v>
      </c>
      <c r="L17" s="2443">
        <v>240</v>
      </c>
      <c r="M17" s="2443">
        <v>495</v>
      </c>
      <c r="N17" s="2443">
        <v>234</v>
      </c>
      <c r="O17" s="2443">
        <v>369</v>
      </c>
      <c r="P17" s="2443">
        <v>546</v>
      </c>
      <c r="Q17" s="2443">
        <v>424</v>
      </c>
      <c r="R17" s="2443">
        <v>212</v>
      </c>
      <c r="S17" s="2443">
        <v>282</v>
      </c>
      <c r="T17" s="2443">
        <v>251</v>
      </c>
      <c r="U17" s="2443">
        <v>323</v>
      </c>
      <c r="V17" s="2443">
        <v>1104</v>
      </c>
      <c r="W17" s="2464">
        <f t="shared" si="5"/>
        <v>5892</v>
      </c>
      <c r="X17" s="2443">
        <v>672</v>
      </c>
      <c r="Y17" s="2053">
        <v>354</v>
      </c>
      <c r="Z17" s="2053">
        <v>311</v>
      </c>
      <c r="AA17" s="2053">
        <v>241</v>
      </c>
      <c r="AB17" s="2053">
        <v>510</v>
      </c>
      <c r="AC17" s="2053">
        <v>234</v>
      </c>
      <c r="AD17" s="2053">
        <v>400</v>
      </c>
      <c r="AE17" s="2053">
        <v>551</v>
      </c>
      <c r="AF17" s="2053">
        <v>428</v>
      </c>
      <c r="AG17" s="2053">
        <v>220</v>
      </c>
      <c r="AH17" s="2053">
        <v>265</v>
      </c>
      <c r="AI17" s="2053">
        <v>245</v>
      </c>
      <c r="AJ17" s="2053">
        <v>319</v>
      </c>
      <c r="AK17" s="2490">
        <v>1142</v>
      </c>
      <c r="AL17" s="2355">
        <f t="shared" si="7"/>
        <v>98.739137842903389</v>
      </c>
      <c r="AM17" s="2355">
        <f t="shared" si="8"/>
        <v>99.229452054794521</v>
      </c>
      <c r="AN17" s="2355">
        <f t="shared" si="9"/>
        <v>101.67385677308023</v>
      </c>
      <c r="AO17" s="2053"/>
      <c r="AP17" s="2054">
        <v>684</v>
      </c>
      <c r="AQ17" s="2054">
        <v>332</v>
      </c>
      <c r="AR17" s="2054">
        <v>317</v>
      </c>
      <c r="AS17" s="2054">
        <v>239</v>
      </c>
      <c r="AT17" s="2054">
        <v>498</v>
      </c>
      <c r="AU17" s="2054">
        <v>232</v>
      </c>
      <c r="AV17" s="2054">
        <v>369</v>
      </c>
      <c r="AW17" s="2054">
        <v>550</v>
      </c>
      <c r="AX17" s="2054">
        <v>426</v>
      </c>
      <c r="AY17" s="2054">
        <v>221</v>
      </c>
      <c r="AZ17" s="2054">
        <v>279</v>
      </c>
      <c r="BA17" s="2054">
        <v>251</v>
      </c>
      <c r="BB17" s="2054">
        <v>329</v>
      </c>
      <c r="BC17" s="2054">
        <v>1113</v>
      </c>
    </row>
    <row r="18" spans="1:56" s="1066" customFormat="1" ht="30" customHeight="1">
      <c r="A18" s="1586"/>
      <c r="B18" s="2050" t="s">
        <v>418</v>
      </c>
      <c r="C18" s="2051" t="s">
        <v>413</v>
      </c>
      <c r="D18" s="2052">
        <v>4357</v>
      </c>
      <c r="E18" s="2052">
        <f t="shared" si="13"/>
        <v>4326</v>
      </c>
      <c r="F18" s="2052">
        <v>4351</v>
      </c>
      <c r="G18" s="2052">
        <v>4351</v>
      </c>
      <c r="H18" s="2052">
        <f t="shared" ref="H18:H22" si="14">SUM(I18:V18)</f>
        <v>4297</v>
      </c>
      <c r="I18" s="2461"/>
      <c r="J18" s="2461"/>
      <c r="K18" s="2461">
        <v>312</v>
      </c>
      <c r="L18" s="2461">
        <v>240</v>
      </c>
      <c r="M18" s="2461"/>
      <c r="N18" s="2461">
        <v>234</v>
      </c>
      <c r="O18" s="2461">
        <v>369</v>
      </c>
      <c r="P18" s="2461">
        <v>546</v>
      </c>
      <c r="Q18" s="2461">
        <v>424</v>
      </c>
      <c r="R18" s="2461">
        <v>212</v>
      </c>
      <c r="S18" s="2461">
        <v>282</v>
      </c>
      <c r="T18" s="2461">
        <v>251</v>
      </c>
      <c r="U18" s="2461">
        <v>323</v>
      </c>
      <c r="V18" s="2461">
        <v>1104</v>
      </c>
      <c r="W18" s="2468">
        <f t="shared" si="5"/>
        <v>4356</v>
      </c>
      <c r="X18" s="2461"/>
      <c r="Y18" s="2052"/>
      <c r="Z18" s="2052">
        <v>311</v>
      </c>
      <c r="AA18" s="2052">
        <v>241</v>
      </c>
      <c r="AB18" s="2052"/>
      <c r="AC18" s="2052">
        <v>234</v>
      </c>
      <c r="AD18" s="2052">
        <v>400</v>
      </c>
      <c r="AE18" s="2052">
        <v>551</v>
      </c>
      <c r="AF18" s="2052">
        <v>428</v>
      </c>
      <c r="AG18" s="2052">
        <v>220</v>
      </c>
      <c r="AH18" s="2052">
        <v>265</v>
      </c>
      <c r="AI18" s="2052">
        <v>245</v>
      </c>
      <c r="AJ18" s="2052">
        <v>319</v>
      </c>
      <c r="AK18" s="2488">
        <v>1142</v>
      </c>
      <c r="AL18" s="2355">
        <f t="shared" si="7"/>
        <v>98.622905669038332</v>
      </c>
      <c r="AM18" s="2355">
        <f t="shared" si="8"/>
        <v>99.329634766527974</v>
      </c>
      <c r="AN18" s="2355">
        <f t="shared" si="9"/>
        <v>101.37305096579009</v>
      </c>
      <c r="AO18" s="2052"/>
      <c r="AP18" s="2056"/>
      <c r="AQ18" s="2056"/>
      <c r="AR18" s="2056">
        <v>317</v>
      </c>
      <c r="AS18" s="2056">
        <v>239</v>
      </c>
      <c r="AT18" s="2056"/>
      <c r="AU18" s="2056">
        <v>232</v>
      </c>
      <c r="AV18" s="2056">
        <v>369</v>
      </c>
      <c r="AW18" s="2056">
        <v>550</v>
      </c>
      <c r="AX18" s="2056">
        <v>426</v>
      </c>
      <c r="AY18" s="2056">
        <v>221</v>
      </c>
      <c r="AZ18" s="2056">
        <v>279</v>
      </c>
      <c r="BA18" s="2056">
        <v>251</v>
      </c>
      <c r="BB18" s="2056">
        <v>329</v>
      </c>
      <c r="BC18" s="2056">
        <v>1113</v>
      </c>
      <c r="BD18" s="1231"/>
    </row>
    <row r="19" spans="1:56" ht="20.100000000000001" customHeight="1">
      <c r="A19" s="317"/>
      <c r="B19" s="2047" t="s">
        <v>419</v>
      </c>
      <c r="C19" s="927" t="s">
        <v>413</v>
      </c>
      <c r="D19" s="2053">
        <v>4152</v>
      </c>
      <c r="E19" s="2053">
        <f t="shared" si="13"/>
        <v>4287</v>
      </c>
      <c r="F19" s="2053">
        <v>4146</v>
      </c>
      <c r="G19" s="2053">
        <v>4146</v>
      </c>
      <c r="H19" s="2053">
        <f t="shared" si="14"/>
        <v>4284</v>
      </c>
      <c r="I19" s="2443">
        <v>473</v>
      </c>
      <c r="J19" s="2443">
        <v>272</v>
      </c>
      <c r="K19" s="2443">
        <v>287</v>
      </c>
      <c r="L19" s="2443">
        <v>157</v>
      </c>
      <c r="M19" s="2443">
        <v>239</v>
      </c>
      <c r="N19" s="2443">
        <v>177</v>
      </c>
      <c r="O19" s="2443">
        <v>277</v>
      </c>
      <c r="P19" s="2443">
        <v>411</v>
      </c>
      <c r="Q19" s="2443">
        <v>338</v>
      </c>
      <c r="R19" s="2443">
        <v>188</v>
      </c>
      <c r="S19" s="2443">
        <v>233</v>
      </c>
      <c r="T19" s="2443">
        <v>211</v>
      </c>
      <c r="U19" s="2443">
        <v>236</v>
      </c>
      <c r="V19" s="2443">
        <v>785</v>
      </c>
      <c r="W19" s="2464">
        <f t="shared" si="5"/>
        <v>4393</v>
      </c>
      <c r="X19" s="2443">
        <v>494</v>
      </c>
      <c r="Y19" s="2053">
        <v>257</v>
      </c>
      <c r="Z19" s="2053">
        <v>272</v>
      </c>
      <c r="AA19" s="2053">
        <v>158</v>
      </c>
      <c r="AB19" s="2053">
        <v>265</v>
      </c>
      <c r="AC19" s="2053">
        <v>186</v>
      </c>
      <c r="AD19" s="2053">
        <v>279</v>
      </c>
      <c r="AE19" s="2053">
        <v>411</v>
      </c>
      <c r="AF19" s="2053">
        <v>318</v>
      </c>
      <c r="AG19" s="2053">
        <v>168</v>
      </c>
      <c r="AH19" s="2053">
        <v>233</v>
      </c>
      <c r="AI19" s="2053">
        <v>218</v>
      </c>
      <c r="AJ19" s="2053">
        <v>259</v>
      </c>
      <c r="AK19" s="2490">
        <v>875</v>
      </c>
      <c r="AL19" s="2355">
        <f t="shared" si="7"/>
        <v>103.17919075144508</v>
      </c>
      <c r="AM19" s="2355">
        <f t="shared" si="8"/>
        <v>99.930020993701902</v>
      </c>
      <c r="AN19" s="2355">
        <f t="shared" si="9"/>
        <v>102.54435107376283</v>
      </c>
      <c r="AO19" s="2053"/>
      <c r="AP19" s="2054">
        <v>389</v>
      </c>
      <c r="AQ19" s="2054">
        <v>263</v>
      </c>
      <c r="AR19" s="2054">
        <v>283</v>
      </c>
      <c r="AS19" s="2054">
        <v>160</v>
      </c>
      <c r="AT19" s="2054">
        <v>264</v>
      </c>
      <c r="AU19" s="2054">
        <v>183</v>
      </c>
      <c r="AV19" s="2054">
        <v>284</v>
      </c>
      <c r="AW19" s="2054">
        <v>430</v>
      </c>
      <c r="AX19" s="2054">
        <v>345</v>
      </c>
      <c r="AY19" s="2054">
        <v>192</v>
      </c>
      <c r="AZ19" s="2054">
        <v>238</v>
      </c>
      <c r="BA19" s="2054">
        <v>219</v>
      </c>
      <c r="BB19" s="2054">
        <v>236</v>
      </c>
      <c r="BC19" s="2054">
        <v>801</v>
      </c>
      <c r="BD19" s="1231"/>
    </row>
    <row r="20" spans="1:56" s="1066" customFormat="1" ht="35.25" customHeight="1">
      <c r="A20" s="1586"/>
      <c r="B20" s="2050" t="s">
        <v>420</v>
      </c>
      <c r="C20" s="2051" t="s">
        <v>413</v>
      </c>
      <c r="D20" s="2052">
        <v>3212</v>
      </c>
      <c r="E20" s="2052">
        <f t="shared" si="13"/>
        <v>3371</v>
      </c>
      <c r="F20" s="2052">
        <v>3206</v>
      </c>
      <c r="G20" s="2052">
        <v>3206</v>
      </c>
      <c r="H20" s="2052">
        <f t="shared" si="14"/>
        <v>3300</v>
      </c>
      <c r="I20" s="2461"/>
      <c r="J20" s="2461"/>
      <c r="K20" s="2461">
        <v>287</v>
      </c>
      <c r="L20" s="2461">
        <v>157</v>
      </c>
      <c r="M20" s="2461"/>
      <c r="N20" s="2461">
        <v>177</v>
      </c>
      <c r="O20" s="2461">
        <v>277</v>
      </c>
      <c r="P20" s="2461">
        <v>411</v>
      </c>
      <c r="Q20" s="2461">
        <v>338</v>
      </c>
      <c r="R20" s="2461">
        <v>188</v>
      </c>
      <c r="S20" s="2461">
        <v>233</v>
      </c>
      <c r="T20" s="2461">
        <v>211</v>
      </c>
      <c r="U20" s="2461">
        <v>236</v>
      </c>
      <c r="V20" s="2461">
        <v>785</v>
      </c>
      <c r="W20" s="2468">
        <f t="shared" si="5"/>
        <v>3377</v>
      </c>
      <c r="X20" s="2461"/>
      <c r="Y20" s="2052"/>
      <c r="Z20" s="2052">
        <v>272</v>
      </c>
      <c r="AA20" s="2052">
        <v>158</v>
      </c>
      <c r="AB20" s="2052"/>
      <c r="AC20" s="2052">
        <v>186</v>
      </c>
      <c r="AD20" s="2052">
        <v>279</v>
      </c>
      <c r="AE20" s="2052">
        <v>411</v>
      </c>
      <c r="AF20" s="2052">
        <v>318</v>
      </c>
      <c r="AG20" s="2052">
        <v>168</v>
      </c>
      <c r="AH20" s="2052">
        <v>233</v>
      </c>
      <c r="AI20" s="2052">
        <v>218</v>
      </c>
      <c r="AJ20" s="2052">
        <v>259</v>
      </c>
      <c r="AK20" s="2488">
        <v>875</v>
      </c>
      <c r="AL20" s="2355">
        <f t="shared" si="7"/>
        <v>102.73972602739727</v>
      </c>
      <c r="AM20" s="2355">
        <f t="shared" si="8"/>
        <v>97.893800059329578</v>
      </c>
      <c r="AN20" s="2355">
        <f t="shared" si="9"/>
        <v>102.33333333333333</v>
      </c>
      <c r="AO20" s="2052"/>
      <c r="AP20" s="2056"/>
      <c r="AQ20" s="2056"/>
      <c r="AR20" s="2056">
        <v>283</v>
      </c>
      <c r="AS20" s="2056">
        <v>160</v>
      </c>
      <c r="AT20" s="2056"/>
      <c r="AU20" s="2056">
        <v>183</v>
      </c>
      <c r="AV20" s="2056">
        <v>284</v>
      </c>
      <c r="AW20" s="2056">
        <v>430</v>
      </c>
      <c r="AX20" s="2056">
        <v>345</v>
      </c>
      <c r="AY20" s="2056">
        <v>192</v>
      </c>
      <c r="AZ20" s="2056">
        <v>238</v>
      </c>
      <c r="BA20" s="2056">
        <v>219</v>
      </c>
      <c r="BB20" s="2056">
        <v>236</v>
      </c>
      <c r="BC20" s="2056">
        <v>801</v>
      </c>
      <c r="BD20" s="1231"/>
    </row>
    <row r="21" spans="1:56" ht="15">
      <c r="A21" s="317"/>
      <c r="B21" s="2047" t="s">
        <v>421</v>
      </c>
      <c r="C21" s="927" t="s">
        <v>413</v>
      </c>
      <c r="D21" s="2053">
        <v>1245</v>
      </c>
      <c r="E21" s="2053">
        <f t="shared" si="13"/>
        <v>1313</v>
      </c>
      <c r="F21" s="2053">
        <v>1209</v>
      </c>
      <c r="G21" s="2053">
        <v>1209</v>
      </c>
      <c r="H21" s="2053">
        <f t="shared" si="14"/>
        <v>1318</v>
      </c>
      <c r="I21" s="2443">
        <v>874</v>
      </c>
      <c r="J21" s="2443"/>
      <c r="K21" s="2443"/>
      <c r="L21" s="2443"/>
      <c r="M21" s="2443"/>
      <c r="N21" s="2443"/>
      <c r="O21" s="2443"/>
      <c r="P21" s="2443"/>
      <c r="Q21" s="2443"/>
      <c r="R21" s="2443"/>
      <c r="S21" s="2443">
        <v>444</v>
      </c>
      <c r="T21" s="2443"/>
      <c r="U21" s="2443"/>
      <c r="V21" s="2443"/>
      <c r="W21" s="2464">
        <f t="shared" si="5"/>
        <v>1333</v>
      </c>
      <c r="X21" s="2443">
        <v>905</v>
      </c>
      <c r="Y21" s="2053"/>
      <c r="Z21" s="2053"/>
      <c r="AA21" s="2053"/>
      <c r="AB21" s="2053"/>
      <c r="AC21" s="2053"/>
      <c r="AD21" s="2053"/>
      <c r="AE21" s="2053"/>
      <c r="AF21" s="2053"/>
      <c r="AG21" s="2053"/>
      <c r="AH21" s="2053">
        <v>428</v>
      </c>
      <c r="AI21" s="2053"/>
      <c r="AJ21" s="2053"/>
      <c r="AK21" s="2490"/>
      <c r="AL21" s="2355">
        <f t="shared" si="7"/>
        <v>105.86345381526105</v>
      </c>
      <c r="AM21" s="2355">
        <f t="shared" si="8"/>
        <v>100.38080731150038</v>
      </c>
      <c r="AN21" s="2355">
        <f t="shared" si="9"/>
        <v>101.1380880121396</v>
      </c>
      <c r="AO21" s="2053"/>
      <c r="AP21" s="2057">
        <v>898</v>
      </c>
      <c r="AQ21" s="2057"/>
      <c r="AR21" s="2057"/>
      <c r="AS21" s="2057"/>
      <c r="AT21" s="2057"/>
      <c r="AU21" s="2057"/>
      <c r="AV21" s="2057"/>
      <c r="AW21" s="2057"/>
      <c r="AX21" s="2057"/>
      <c r="AY21" s="2057"/>
      <c r="AZ21" s="2057">
        <v>415</v>
      </c>
      <c r="BA21" s="2057"/>
      <c r="BB21" s="2057"/>
      <c r="BC21" s="2058"/>
    </row>
    <row r="22" spans="1:56" s="1065" customFormat="1" ht="29.25" customHeight="1">
      <c r="A22" s="1594">
        <v>3</v>
      </c>
      <c r="B22" s="1644" t="s">
        <v>422</v>
      </c>
      <c r="C22" s="2046" t="s">
        <v>413</v>
      </c>
      <c r="D22" s="2060">
        <v>60</v>
      </c>
      <c r="E22" s="2060">
        <f t="shared" si="13"/>
        <v>140</v>
      </c>
      <c r="F22" s="2060">
        <v>44</v>
      </c>
      <c r="G22" s="2060">
        <v>44</v>
      </c>
      <c r="H22" s="2060">
        <f t="shared" si="14"/>
        <v>84</v>
      </c>
      <c r="I22" s="2445">
        <v>84</v>
      </c>
      <c r="J22" s="2445"/>
      <c r="K22" s="2445"/>
      <c r="L22" s="2445"/>
      <c r="M22" s="2445"/>
      <c r="N22" s="2445"/>
      <c r="O22" s="2445"/>
      <c r="P22" s="2445"/>
      <c r="Q22" s="2445"/>
      <c r="R22" s="2445"/>
      <c r="S22" s="2445"/>
      <c r="T22" s="2445"/>
      <c r="U22" s="2445"/>
      <c r="V22" s="2445"/>
      <c r="W22" s="2465">
        <f t="shared" si="5"/>
        <v>105</v>
      </c>
      <c r="X22" s="2445">
        <v>105</v>
      </c>
      <c r="Y22" s="2060"/>
      <c r="Z22" s="2060"/>
      <c r="AA22" s="2060"/>
      <c r="AB22" s="2060"/>
      <c r="AC22" s="2060"/>
      <c r="AD22" s="2060"/>
      <c r="AE22" s="2060"/>
      <c r="AF22" s="2060"/>
      <c r="AG22" s="2060"/>
      <c r="AH22" s="2060"/>
      <c r="AI22" s="2060"/>
      <c r="AJ22" s="2060"/>
      <c r="AK22" s="2491"/>
      <c r="AL22" s="2355">
        <f t="shared" si="7"/>
        <v>140</v>
      </c>
      <c r="AM22" s="2355">
        <f t="shared" si="8"/>
        <v>60.000000000000007</v>
      </c>
      <c r="AN22" s="2355">
        <f t="shared" si="9"/>
        <v>125</v>
      </c>
      <c r="AO22" s="2060"/>
      <c r="AP22" s="2059">
        <v>140</v>
      </c>
      <c r="AQ22" s="2059"/>
      <c r="AR22" s="2059"/>
      <c r="AS22" s="2059"/>
      <c r="AT22" s="2059"/>
      <c r="AU22" s="2059"/>
      <c r="AV22" s="2059"/>
      <c r="AW22" s="2059"/>
      <c r="AX22" s="2059"/>
      <c r="AY22" s="2059"/>
      <c r="AZ22" s="2059"/>
      <c r="BA22" s="2059"/>
      <c r="BB22" s="2059"/>
      <c r="BC22" s="2060"/>
      <c r="BD22" s="1230"/>
    </row>
    <row r="23" spans="1:56" s="1064" customFormat="1" ht="26.25" customHeight="1">
      <c r="A23" s="248" t="s">
        <v>100</v>
      </c>
      <c r="B23" s="2061" t="s">
        <v>423</v>
      </c>
      <c r="C23" s="1473" t="s">
        <v>413</v>
      </c>
      <c r="D23" s="1486">
        <v>14515</v>
      </c>
      <c r="E23" s="1487">
        <f t="shared" ref="E23:BC23" si="15">SUM(E25:E28)</f>
        <v>14581</v>
      </c>
      <c r="F23" s="1487">
        <f t="shared" si="15"/>
        <v>14510</v>
      </c>
      <c r="G23" s="1487">
        <f t="shared" si="15"/>
        <v>14510</v>
      </c>
      <c r="H23" s="2080">
        <f>SUM(H25:H28)</f>
        <v>14421</v>
      </c>
      <c r="I23" s="2080">
        <f>SUM(I25:I28)</f>
        <v>1669</v>
      </c>
      <c r="J23" s="2080">
        <f t="shared" ref="J23:V23" si="16">SUM(J25:J28)</f>
        <v>836</v>
      </c>
      <c r="K23" s="2080">
        <f t="shared" si="16"/>
        <v>802</v>
      </c>
      <c r="L23" s="2080">
        <f t="shared" si="16"/>
        <v>541</v>
      </c>
      <c r="M23" s="2080">
        <f t="shared" si="16"/>
        <v>997</v>
      </c>
      <c r="N23" s="2080">
        <f t="shared" si="16"/>
        <v>535</v>
      </c>
      <c r="O23" s="2080">
        <f t="shared" si="16"/>
        <v>936</v>
      </c>
      <c r="P23" s="2080">
        <f t="shared" si="16"/>
        <v>1319</v>
      </c>
      <c r="Q23" s="2080">
        <f t="shared" si="16"/>
        <v>1060</v>
      </c>
      <c r="R23" s="2080">
        <f t="shared" si="16"/>
        <v>539</v>
      </c>
      <c r="S23" s="2080">
        <f t="shared" si="16"/>
        <v>1103</v>
      </c>
      <c r="T23" s="2080">
        <f t="shared" si="16"/>
        <v>638</v>
      </c>
      <c r="U23" s="2080">
        <f t="shared" si="16"/>
        <v>775</v>
      </c>
      <c r="V23" s="2080">
        <f t="shared" si="16"/>
        <v>2671</v>
      </c>
      <c r="W23" s="2463">
        <f t="shared" si="5"/>
        <v>14483</v>
      </c>
      <c r="X23" s="2080">
        <f t="shared" ref="X23:AK23" si="17">SUM(X25:X28)</f>
        <v>1703</v>
      </c>
      <c r="Y23" s="1487">
        <f t="shared" si="17"/>
        <v>824</v>
      </c>
      <c r="Z23" s="1487">
        <f t="shared" si="17"/>
        <v>717</v>
      </c>
      <c r="AA23" s="1487">
        <f t="shared" si="17"/>
        <v>542</v>
      </c>
      <c r="AB23" s="1487">
        <f t="shared" si="17"/>
        <v>1000</v>
      </c>
      <c r="AC23" s="1487">
        <f t="shared" si="17"/>
        <v>555</v>
      </c>
      <c r="AD23" s="1487">
        <f t="shared" si="17"/>
        <v>974</v>
      </c>
      <c r="AE23" s="1487">
        <f t="shared" si="17"/>
        <v>1317</v>
      </c>
      <c r="AF23" s="1487">
        <f t="shared" si="17"/>
        <v>1029</v>
      </c>
      <c r="AG23" s="1487">
        <f t="shared" si="17"/>
        <v>516</v>
      </c>
      <c r="AH23" s="1487">
        <f t="shared" si="17"/>
        <v>1055</v>
      </c>
      <c r="AI23" s="1487">
        <f t="shared" si="17"/>
        <v>646</v>
      </c>
      <c r="AJ23" s="1487">
        <f t="shared" si="17"/>
        <v>814</v>
      </c>
      <c r="AK23" s="2492">
        <f t="shared" si="17"/>
        <v>2791</v>
      </c>
      <c r="AL23" s="2355">
        <f t="shared" si="7"/>
        <v>99.352394075094722</v>
      </c>
      <c r="AM23" s="2355">
        <f t="shared" si="8"/>
        <v>98.902681571908644</v>
      </c>
      <c r="AN23" s="2355">
        <f t="shared" si="9"/>
        <v>100.42992857638166</v>
      </c>
      <c r="AO23" s="1487"/>
      <c r="AP23" s="1487">
        <f t="shared" si="15"/>
        <v>1709</v>
      </c>
      <c r="AQ23" s="1487">
        <f t="shared" si="15"/>
        <v>815</v>
      </c>
      <c r="AR23" s="1487">
        <f t="shared" si="15"/>
        <v>818</v>
      </c>
      <c r="AS23" s="1487">
        <f t="shared" si="15"/>
        <v>558</v>
      </c>
      <c r="AT23" s="1487">
        <f t="shared" si="15"/>
        <v>1048</v>
      </c>
      <c r="AU23" s="1487">
        <f t="shared" si="15"/>
        <v>540</v>
      </c>
      <c r="AV23" s="1487">
        <f t="shared" si="15"/>
        <v>930</v>
      </c>
      <c r="AW23" s="1487">
        <f t="shared" si="15"/>
        <v>1315</v>
      </c>
      <c r="AX23" s="1487">
        <f t="shared" si="15"/>
        <v>1075</v>
      </c>
      <c r="AY23" s="1487">
        <f t="shared" si="15"/>
        <v>557</v>
      </c>
      <c r="AZ23" s="1487">
        <f t="shared" si="15"/>
        <v>1082</v>
      </c>
      <c r="BA23" s="1487">
        <f t="shared" si="15"/>
        <v>636</v>
      </c>
      <c r="BB23" s="1487">
        <f t="shared" si="15"/>
        <v>798</v>
      </c>
      <c r="BC23" s="1487">
        <f t="shared" si="15"/>
        <v>2700</v>
      </c>
      <c r="BD23" s="1229"/>
    </row>
    <row r="24" spans="1:56" ht="20.100000000000001" customHeight="1">
      <c r="A24" s="317"/>
      <c r="B24" s="2050" t="s">
        <v>424</v>
      </c>
      <c r="C24" s="927"/>
      <c r="D24" s="319"/>
      <c r="E24" s="319"/>
      <c r="F24" s="319"/>
      <c r="G24" s="319"/>
      <c r="H24" s="319"/>
      <c r="I24" s="2446"/>
      <c r="J24" s="2446"/>
      <c r="K24" s="2446"/>
      <c r="L24" s="2446"/>
      <c r="M24" s="2446"/>
      <c r="N24" s="2446"/>
      <c r="O24" s="2446"/>
      <c r="P24" s="2446"/>
      <c r="Q24" s="2446"/>
      <c r="R24" s="2446"/>
      <c r="S24" s="2446"/>
      <c r="T24" s="2446"/>
      <c r="U24" s="2446"/>
      <c r="V24" s="2446"/>
      <c r="W24" s="2463"/>
      <c r="X24" s="2446"/>
      <c r="Y24" s="319"/>
      <c r="Z24" s="319"/>
      <c r="AA24" s="319"/>
      <c r="AB24" s="319"/>
      <c r="AC24" s="319"/>
      <c r="AD24" s="319"/>
      <c r="AE24" s="319"/>
      <c r="AF24" s="319"/>
      <c r="AG24" s="319"/>
      <c r="AH24" s="319"/>
      <c r="AI24" s="319"/>
      <c r="AJ24" s="319"/>
      <c r="AK24" s="2493"/>
      <c r="AL24" s="2355"/>
      <c r="AM24" s="2355"/>
      <c r="AN24" s="2355"/>
      <c r="AO24" s="319"/>
      <c r="AP24" s="319"/>
      <c r="AQ24" s="319"/>
      <c r="AR24" s="319"/>
      <c r="AS24" s="319"/>
      <c r="AT24" s="319"/>
      <c r="AU24" s="319"/>
      <c r="AV24" s="319"/>
      <c r="AW24" s="319"/>
      <c r="AX24" s="319"/>
      <c r="AY24" s="319"/>
      <c r="AZ24" s="319"/>
      <c r="BA24" s="319"/>
      <c r="BB24" s="319"/>
      <c r="BC24" s="319"/>
    </row>
    <row r="25" spans="1:56" ht="15">
      <c r="A25" s="317"/>
      <c r="B25" s="2047" t="s">
        <v>425</v>
      </c>
      <c r="C25" s="927" t="s">
        <v>413</v>
      </c>
      <c r="D25" s="307">
        <v>3984</v>
      </c>
      <c r="E25" s="2053">
        <f t="shared" ref="E25:E28" si="18">SUM(AP25:BC25)</f>
        <v>3815</v>
      </c>
      <c r="F25" s="2053">
        <v>3981</v>
      </c>
      <c r="G25" s="2053">
        <v>3981</v>
      </c>
      <c r="H25" s="2053">
        <f>SUM(I25:V25)</f>
        <v>3774</v>
      </c>
      <c r="I25" s="2443">
        <v>254</v>
      </c>
      <c r="J25" s="2443">
        <v>245</v>
      </c>
      <c r="K25" s="2443">
        <v>212</v>
      </c>
      <c r="L25" s="2443">
        <v>148</v>
      </c>
      <c r="M25" s="2443">
        <v>301</v>
      </c>
      <c r="N25" s="2443">
        <v>130</v>
      </c>
      <c r="O25" s="2443">
        <v>290</v>
      </c>
      <c r="P25" s="2443">
        <v>365</v>
      </c>
      <c r="Q25" s="2443">
        <v>299</v>
      </c>
      <c r="R25" s="2443">
        <v>141</v>
      </c>
      <c r="S25" s="2443">
        <v>180</v>
      </c>
      <c r="T25" s="2443">
        <v>181</v>
      </c>
      <c r="U25" s="2443">
        <v>237</v>
      </c>
      <c r="V25" s="2443">
        <v>791</v>
      </c>
      <c r="W25" s="2464">
        <f t="shared" si="5"/>
        <v>3724</v>
      </c>
      <c r="X25" s="2443">
        <v>254</v>
      </c>
      <c r="Y25" s="2053">
        <v>230</v>
      </c>
      <c r="Z25" s="2053">
        <v>225</v>
      </c>
      <c r="AA25" s="2053">
        <v>148</v>
      </c>
      <c r="AB25" s="2053">
        <v>266</v>
      </c>
      <c r="AC25" s="2053">
        <v>143</v>
      </c>
      <c r="AD25" s="2053">
        <v>295</v>
      </c>
      <c r="AE25" s="2053">
        <v>358</v>
      </c>
      <c r="AF25" s="2053">
        <v>284</v>
      </c>
      <c r="AG25" s="2053">
        <v>130</v>
      </c>
      <c r="AH25" s="2053">
        <v>172</v>
      </c>
      <c r="AI25" s="2053">
        <v>189</v>
      </c>
      <c r="AJ25" s="2053">
        <v>247</v>
      </c>
      <c r="AK25" s="2490">
        <v>783</v>
      </c>
      <c r="AL25" s="2355">
        <f t="shared" si="7"/>
        <v>94.728915662650593</v>
      </c>
      <c r="AM25" s="2355">
        <f t="shared" si="8"/>
        <v>98.925294888597648</v>
      </c>
      <c r="AN25" s="2355">
        <f t="shared" si="9"/>
        <v>98.675145733969259</v>
      </c>
      <c r="AO25" s="2053"/>
      <c r="AP25" s="1517">
        <v>260</v>
      </c>
      <c r="AQ25" s="1517">
        <v>230</v>
      </c>
      <c r="AR25" s="1517">
        <v>228</v>
      </c>
      <c r="AS25" s="1517">
        <v>162</v>
      </c>
      <c r="AT25" s="1517">
        <v>328</v>
      </c>
      <c r="AU25" s="1517">
        <v>133</v>
      </c>
      <c r="AV25" s="1517">
        <v>279</v>
      </c>
      <c r="AW25" s="1517">
        <v>337</v>
      </c>
      <c r="AX25" s="1517">
        <v>305</v>
      </c>
      <c r="AY25" s="1517">
        <v>147</v>
      </c>
      <c r="AZ25" s="1517">
        <v>183</v>
      </c>
      <c r="BA25" s="1517">
        <v>173</v>
      </c>
      <c r="BB25" s="1517">
        <v>254</v>
      </c>
      <c r="BC25" s="1517">
        <v>796</v>
      </c>
    </row>
    <row r="26" spans="1:56" ht="15">
      <c r="A26" s="317"/>
      <c r="B26" s="2047" t="s">
        <v>426</v>
      </c>
      <c r="C26" s="927" t="s">
        <v>413</v>
      </c>
      <c r="D26" s="307">
        <v>5493</v>
      </c>
      <c r="E26" s="2053">
        <f t="shared" si="18"/>
        <v>5450</v>
      </c>
      <c r="F26" s="2053">
        <v>5484</v>
      </c>
      <c r="G26" s="2053">
        <v>5484</v>
      </c>
      <c r="H26" s="2053">
        <f t="shared" ref="H26:H28" si="19">SUM(I26:V26)</f>
        <v>5419</v>
      </c>
      <c r="I26" s="2443">
        <v>385</v>
      </c>
      <c r="J26" s="2443">
        <v>326</v>
      </c>
      <c r="K26" s="2443">
        <v>306</v>
      </c>
      <c r="L26" s="2443">
        <v>237</v>
      </c>
      <c r="M26" s="2443">
        <v>466</v>
      </c>
      <c r="N26" s="2443">
        <v>230</v>
      </c>
      <c r="O26" s="2443">
        <v>369</v>
      </c>
      <c r="P26" s="2443">
        <v>544</v>
      </c>
      <c r="Q26" s="2443">
        <v>423</v>
      </c>
      <c r="R26" s="2443">
        <v>210</v>
      </c>
      <c r="S26" s="2443">
        <v>265</v>
      </c>
      <c r="T26" s="2443">
        <v>247</v>
      </c>
      <c r="U26" s="2443">
        <v>313</v>
      </c>
      <c r="V26" s="2443">
        <v>1098</v>
      </c>
      <c r="W26" s="2464">
        <f t="shared" si="5"/>
        <v>5439</v>
      </c>
      <c r="X26" s="2443">
        <v>390</v>
      </c>
      <c r="Y26" s="2053">
        <v>349</v>
      </c>
      <c r="Z26" s="2053">
        <v>226</v>
      </c>
      <c r="AA26" s="2053">
        <v>237</v>
      </c>
      <c r="AB26" s="2053">
        <v>480</v>
      </c>
      <c r="AC26" s="2053">
        <v>230</v>
      </c>
      <c r="AD26" s="2053">
        <v>400</v>
      </c>
      <c r="AE26" s="2053">
        <v>549</v>
      </c>
      <c r="AF26" s="2053">
        <v>427</v>
      </c>
      <c r="AG26" s="2053">
        <v>218</v>
      </c>
      <c r="AH26" s="2053">
        <v>248</v>
      </c>
      <c r="AI26" s="2053">
        <v>240</v>
      </c>
      <c r="AJ26" s="2053">
        <v>309</v>
      </c>
      <c r="AK26" s="2490">
        <v>1136</v>
      </c>
      <c r="AL26" s="2355">
        <f t="shared" si="7"/>
        <v>98.65283087565993</v>
      </c>
      <c r="AM26" s="2355">
        <f t="shared" si="8"/>
        <v>99.431192660550465</v>
      </c>
      <c r="AN26" s="2355">
        <f t="shared" si="9"/>
        <v>100.36907178446208</v>
      </c>
      <c r="AO26" s="2053"/>
      <c r="AP26" s="1517">
        <v>386</v>
      </c>
      <c r="AQ26" s="1517">
        <v>327</v>
      </c>
      <c r="AR26" s="1517">
        <v>310</v>
      </c>
      <c r="AS26" s="1517">
        <v>236</v>
      </c>
      <c r="AT26" s="1517">
        <v>470</v>
      </c>
      <c r="AU26" s="1517">
        <v>227</v>
      </c>
      <c r="AV26" s="1517">
        <v>367</v>
      </c>
      <c r="AW26" s="1517">
        <v>549</v>
      </c>
      <c r="AX26" s="1517">
        <v>425</v>
      </c>
      <c r="AY26" s="1517">
        <v>219</v>
      </c>
      <c r="AZ26" s="1517">
        <v>262</v>
      </c>
      <c r="BA26" s="1517">
        <v>247</v>
      </c>
      <c r="BB26" s="1517">
        <v>319</v>
      </c>
      <c r="BC26" s="1517">
        <v>1106</v>
      </c>
    </row>
    <row r="27" spans="1:56" ht="15">
      <c r="A27" s="317"/>
      <c r="B27" s="2047" t="s">
        <v>427</v>
      </c>
      <c r="C27" s="927" t="s">
        <v>413</v>
      </c>
      <c r="D27" s="307">
        <v>3905</v>
      </c>
      <c r="E27" s="2053">
        <f t="shared" si="18"/>
        <v>4121</v>
      </c>
      <c r="F27" s="2053">
        <v>3901</v>
      </c>
      <c r="G27" s="2053">
        <v>3901</v>
      </c>
      <c r="H27" s="2053">
        <f t="shared" si="19"/>
        <v>4032</v>
      </c>
      <c r="I27" s="2443">
        <v>274</v>
      </c>
      <c r="J27" s="2443">
        <v>265</v>
      </c>
      <c r="K27" s="2443">
        <v>284</v>
      </c>
      <c r="L27" s="2443">
        <v>156</v>
      </c>
      <c r="M27" s="2443">
        <v>230</v>
      </c>
      <c r="N27" s="2443">
        <v>175</v>
      </c>
      <c r="O27" s="2443">
        <v>277</v>
      </c>
      <c r="P27" s="2443">
        <v>410</v>
      </c>
      <c r="Q27" s="2443">
        <v>338</v>
      </c>
      <c r="R27" s="2443">
        <v>188</v>
      </c>
      <c r="S27" s="2443">
        <v>218</v>
      </c>
      <c r="T27" s="2443">
        <v>210</v>
      </c>
      <c r="U27" s="2443">
        <v>225</v>
      </c>
      <c r="V27" s="2443">
        <v>782</v>
      </c>
      <c r="W27" s="2464">
        <f t="shared" si="5"/>
        <v>4115</v>
      </c>
      <c r="X27" s="2443">
        <v>274</v>
      </c>
      <c r="Y27" s="2053">
        <v>245</v>
      </c>
      <c r="Z27" s="2053">
        <v>266</v>
      </c>
      <c r="AA27" s="2053">
        <v>157</v>
      </c>
      <c r="AB27" s="2053">
        <v>254</v>
      </c>
      <c r="AC27" s="2053">
        <v>182</v>
      </c>
      <c r="AD27" s="2053">
        <v>279</v>
      </c>
      <c r="AE27" s="2053">
        <v>410</v>
      </c>
      <c r="AF27" s="2053">
        <v>318</v>
      </c>
      <c r="AG27" s="2053">
        <v>168</v>
      </c>
      <c r="AH27" s="2053">
        <v>215</v>
      </c>
      <c r="AI27" s="2053">
        <v>217</v>
      </c>
      <c r="AJ27" s="2053">
        <v>258</v>
      </c>
      <c r="AK27" s="2490">
        <v>872</v>
      </c>
      <c r="AL27" s="2355">
        <f t="shared" si="7"/>
        <v>103.25224071702945</v>
      </c>
      <c r="AM27" s="2355">
        <f t="shared" si="8"/>
        <v>97.840330016986172</v>
      </c>
      <c r="AN27" s="2355">
        <f t="shared" si="9"/>
        <v>102.05853174603175</v>
      </c>
      <c r="AO27" s="2053"/>
      <c r="AP27" s="1517">
        <v>282</v>
      </c>
      <c r="AQ27" s="1517">
        <v>258</v>
      </c>
      <c r="AR27" s="1517">
        <v>280</v>
      </c>
      <c r="AS27" s="1517">
        <v>160</v>
      </c>
      <c r="AT27" s="1517">
        <v>250</v>
      </c>
      <c r="AU27" s="1517">
        <v>180</v>
      </c>
      <c r="AV27" s="1517">
        <v>284</v>
      </c>
      <c r="AW27" s="1517">
        <v>429</v>
      </c>
      <c r="AX27" s="1517">
        <v>345</v>
      </c>
      <c r="AY27" s="1517">
        <v>191</v>
      </c>
      <c r="AZ27" s="1517">
        <v>223</v>
      </c>
      <c r="BA27" s="1517">
        <v>216</v>
      </c>
      <c r="BB27" s="1517">
        <v>225</v>
      </c>
      <c r="BC27" s="1517">
        <v>798</v>
      </c>
    </row>
    <row r="28" spans="1:56" ht="15">
      <c r="A28" s="317"/>
      <c r="B28" s="2047" t="s">
        <v>428</v>
      </c>
      <c r="C28" s="927" t="s">
        <v>413</v>
      </c>
      <c r="D28" s="307">
        <v>1133</v>
      </c>
      <c r="E28" s="2053">
        <f t="shared" si="18"/>
        <v>1195</v>
      </c>
      <c r="F28" s="2053">
        <v>1144</v>
      </c>
      <c r="G28" s="2053">
        <v>1144</v>
      </c>
      <c r="H28" s="2053">
        <f t="shared" si="19"/>
        <v>1196</v>
      </c>
      <c r="I28" s="2443">
        <v>756</v>
      </c>
      <c r="J28" s="2443"/>
      <c r="K28" s="2443"/>
      <c r="L28" s="2443"/>
      <c r="M28" s="2443"/>
      <c r="N28" s="2443"/>
      <c r="O28" s="2443"/>
      <c r="P28" s="2443"/>
      <c r="Q28" s="2443"/>
      <c r="R28" s="2443"/>
      <c r="S28" s="2443">
        <v>440</v>
      </c>
      <c r="T28" s="2443"/>
      <c r="U28" s="2443"/>
      <c r="V28" s="2443"/>
      <c r="W28" s="2464">
        <f t="shared" si="5"/>
        <v>1205</v>
      </c>
      <c r="X28" s="2443">
        <v>785</v>
      </c>
      <c r="Y28" s="2053"/>
      <c r="Z28" s="2053"/>
      <c r="AA28" s="2053"/>
      <c r="AB28" s="2053"/>
      <c r="AC28" s="2053"/>
      <c r="AD28" s="2053"/>
      <c r="AE28" s="2053"/>
      <c r="AF28" s="2053"/>
      <c r="AG28" s="2053"/>
      <c r="AH28" s="2053">
        <v>420</v>
      </c>
      <c r="AI28" s="2053"/>
      <c r="AJ28" s="2053"/>
      <c r="AK28" s="2490"/>
      <c r="AL28" s="2355">
        <f t="shared" si="7"/>
        <v>105.56045895851722</v>
      </c>
      <c r="AM28" s="2355">
        <f t="shared" si="8"/>
        <v>100.0836820083682</v>
      </c>
      <c r="AN28" s="2355">
        <f t="shared" si="9"/>
        <v>100.75250836120401</v>
      </c>
      <c r="AO28" s="2053"/>
      <c r="AP28" s="2049">
        <v>781</v>
      </c>
      <c r="AQ28" s="2049"/>
      <c r="AR28" s="2049"/>
      <c r="AS28" s="2049"/>
      <c r="AT28" s="2049"/>
      <c r="AU28" s="2049"/>
      <c r="AV28" s="2049"/>
      <c r="AW28" s="2049"/>
      <c r="AX28" s="2049"/>
      <c r="AY28" s="2049"/>
      <c r="AZ28" s="2049">
        <v>414</v>
      </c>
      <c r="BA28" s="2049"/>
      <c r="BB28" s="2049"/>
      <c r="BC28" s="2049"/>
    </row>
    <row r="29" spans="1:56" s="1067" customFormat="1" ht="27" customHeight="1">
      <c r="A29" s="248" t="s">
        <v>119</v>
      </c>
      <c r="B29" s="2061" t="s">
        <v>429</v>
      </c>
      <c r="C29" s="1473" t="s">
        <v>26</v>
      </c>
      <c r="D29" s="2062">
        <v>99.928571428571431</v>
      </c>
      <c r="E29" s="2062">
        <f>SUM(AP29:BC29)/14</f>
        <v>98.435714285714283</v>
      </c>
      <c r="F29" s="2062">
        <v>99.9</v>
      </c>
      <c r="G29" s="2062">
        <v>99.9</v>
      </c>
      <c r="H29" s="2062">
        <f>SUM(I29:V29)/14</f>
        <v>99.928571428571431</v>
      </c>
      <c r="I29" s="2450">
        <v>100</v>
      </c>
      <c r="J29" s="2450">
        <v>100</v>
      </c>
      <c r="K29" s="2450">
        <v>100</v>
      </c>
      <c r="L29" s="2450">
        <v>100</v>
      </c>
      <c r="M29" s="2450">
        <v>100</v>
      </c>
      <c r="N29" s="2450">
        <v>100</v>
      </c>
      <c r="O29" s="2450">
        <v>99</v>
      </c>
      <c r="P29" s="2450">
        <v>100</v>
      </c>
      <c r="Q29" s="2450">
        <v>100</v>
      </c>
      <c r="R29" s="2450">
        <v>100</v>
      </c>
      <c r="S29" s="2450">
        <v>100</v>
      </c>
      <c r="T29" s="2450">
        <v>100</v>
      </c>
      <c r="U29" s="2450">
        <v>100</v>
      </c>
      <c r="V29" s="2450">
        <v>100</v>
      </c>
      <c r="W29" s="1173">
        <f>SUM(X29:AK29)/14</f>
        <v>98.48571428571428</v>
      </c>
      <c r="X29" s="2062">
        <v>99.4</v>
      </c>
      <c r="Y29" s="1173">
        <v>99.4</v>
      </c>
      <c r="Z29" s="1173">
        <v>99.2</v>
      </c>
      <c r="AA29" s="1173">
        <v>99.4</v>
      </c>
      <c r="AB29" s="1173">
        <v>99.5</v>
      </c>
      <c r="AC29" s="1173">
        <v>99.5</v>
      </c>
      <c r="AD29" s="1173">
        <v>96.5</v>
      </c>
      <c r="AE29" s="1173">
        <v>95</v>
      </c>
      <c r="AF29" s="1173">
        <v>99.4</v>
      </c>
      <c r="AG29" s="1173">
        <v>98</v>
      </c>
      <c r="AH29" s="1173">
        <v>99.4</v>
      </c>
      <c r="AI29" s="1173">
        <v>99.5</v>
      </c>
      <c r="AJ29" s="1173">
        <v>99.3</v>
      </c>
      <c r="AK29" s="2494">
        <v>95.3</v>
      </c>
      <c r="AL29" s="2355">
        <f t="shared" si="7"/>
        <v>100</v>
      </c>
      <c r="AM29" s="2355">
        <f t="shared" si="8"/>
        <v>101.51658079965171</v>
      </c>
      <c r="AN29" s="2355">
        <f t="shared" si="9"/>
        <v>98.556111508220141</v>
      </c>
      <c r="AO29" s="2062"/>
      <c r="AP29" s="1173">
        <v>99.4</v>
      </c>
      <c r="AQ29" s="1173">
        <v>99.4</v>
      </c>
      <c r="AR29" s="1173">
        <v>99.2</v>
      </c>
      <c r="AS29" s="1173">
        <v>99.4</v>
      </c>
      <c r="AT29" s="1173">
        <v>99.5</v>
      </c>
      <c r="AU29" s="1173">
        <v>99.5</v>
      </c>
      <c r="AV29" s="1173">
        <v>96.5</v>
      </c>
      <c r="AW29" s="1173">
        <v>95</v>
      </c>
      <c r="AX29" s="1173">
        <v>99.4</v>
      </c>
      <c r="AY29" s="1173">
        <v>97.3</v>
      </c>
      <c r="AZ29" s="1173">
        <v>99.4</v>
      </c>
      <c r="BA29" s="1173">
        <v>99.5</v>
      </c>
      <c r="BB29" s="1173">
        <v>99.3</v>
      </c>
      <c r="BC29" s="1173">
        <v>95.3</v>
      </c>
      <c r="BD29" s="1229"/>
    </row>
    <row r="30" spans="1:56" s="1067" customFormat="1" ht="21.75" hidden="1" customHeight="1">
      <c r="A30" s="248" t="s">
        <v>122</v>
      </c>
      <c r="B30" s="2061" t="s">
        <v>430</v>
      </c>
      <c r="C30" s="1473"/>
      <c r="D30" s="2063">
        <v>0</v>
      </c>
      <c r="E30" s="2063"/>
      <c r="F30" s="2063"/>
      <c r="G30" s="2063"/>
      <c r="H30" s="2063"/>
      <c r="I30" s="2447"/>
      <c r="J30" s="2447"/>
      <c r="K30" s="2447"/>
      <c r="L30" s="2447"/>
      <c r="M30" s="2447"/>
      <c r="N30" s="2447"/>
      <c r="O30" s="2447"/>
      <c r="P30" s="2447"/>
      <c r="Q30" s="2447"/>
      <c r="R30" s="2447"/>
      <c r="S30" s="2447"/>
      <c r="T30" s="2447"/>
      <c r="U30" s="2447"/>
      <c r="V30" s="2447"/>
      <c r="W30" s="2063"/>
      <c r="X30" s="2447"/>
      <c r="Y30" s="2063"/>
      <c r="Z30" s="2063"/>
      <c r="AA30" s="2063"/>
      <c r="AB30" s="2063"/>
      <c r="AC30" s="2063"/>
      <c r="AD30" s="2063"/>
      <c r="AE30" s="2063"/>
      <c r="AF30" s="2063"/>
      <c r="AG30" s="2063"/>
      <c r="AH30" s="2063"/>
      <c r="AI30" s="2063"/>
      <c r="AJ30" s="2063"/>
      <c r="AK30" s="2495"/>
      <c r="AL30" s="2355" t="e">
        <f t="shared" si="7"/>
        <v>#DIV/0!</v>
      </c>
      <c r="AM30" s="2355" t="e">
        <f t="shared" si="8"/>
        <v>#DIV/0!</v>
      </c>
      <c r="AN30" s="2355" t="e">
        <f t="shared" si="9"/>
        <v>#DIV/0!</v>
      </c>
      <c r="AO30" s="2063"/>
      <c r="AP30" s="2063"/>
      <c r="AQ30" s="2063"/>
      <c r="AR30" s="2063"/>
      <c r="AS30" s="2063"/>
      <c r="AT30" s="2063"/>
      <c r="AU30" s="2063"/>
      <c r="AV30" s="2063"/>
      <c r="AW30" s="2063"/>
      <c r="AX30" s="2063"/>
      <c r="AY30" s="2063"/>
      <c r="AZ30" s="2063"/>
      <c r="BA30" s="2063"/>
      <c r="BB30" s="2063"/>
      <c r="BC30" s="2063"/>
      <c r="BD30" s="1229"/>
    </row>
    <row r="31" spans="1:56" s="642" customFormat="1" ht="21.75" hidden="1" customHeight="1">
      <c r="A31" s="317"/>
      <c r="B31" s="2047" t="s">
        <v>426</v>
      </c>
      <c r="C31" s="927" t="s">
        <v>26</v>
      </c>
      <c r="D31" s="1514">
        <v>0</v>
      </c>
      <c r="E31" s="1514"/>
      <c r="F31" s="1514"/>
      <c r="G31" s="1514"/>
      <c r="H31" s="1514"/>
      <c r="I31" s="2064"/>
      <c r="J31" s="2064"/>
      <c r="K31" s="2064"/>
      <c r="L31" s="2064"/>
      <c r="M31" s="2064"/>
      <c r="N31" s="2064"/>
      <c r="O31" s="2064"/>
      <c r="P31" s="2064"/>
      <c r="Q31" s="2064"/>
      <c r="R31" s="2064"/>
      <c r="S31" s="2064"/>
      <c r="T31" s="2064"/>
      <c r="U31" s="2064"/>
      <c r="V31" s="2064"/>
      <c r="W31" s="1514"/>
      <c r="X31" s="2064"/>
      <c r="Y31" s="1514"/>
      <c r="Z31" s="1514"/>
      <c r="AA31" s="1514"/>
      <c r="AB31" s="1514"/>
      <c r="AC31" s="1514"/>
      <c r="AD31" s="1514"/>
      <c r="AE31" s="1514"/>
      <c r="AF31" s="1514"/>
      <c r="AG31" s="1514"/>
      <c r="AH31" s="1514"/>
      <c r="AI31" s="1514"/>
      <c r="AJ31" s="1514"/>
      <c r="AK31" s="2496"/>
      <c r="AL31" s="2355" t="e">
        <f t="shared" si="7"/>
        <v>#DIV/0!</v>
      </c>
      <c r="AM31" s="2355" t="e">
        <f t="shared" si="8"/>
        <v>#DIV/0!</v>
      </c>
      <c r="AN31" s="2355" t="e">
        <f t="shared" si="9"/>
        <v>#DIV/0!</v>
      </c>
      <c r="AO31" s="1514"/>
      <c r="AP31" s="1517"/>
      <c r="AQ31" s="1514"/>
      <c r="AR31" s="1517"/>
      <c r="AS31" s="1514"/>
      <c r="AT31" s="1517"/>
      <c r="AU31" s="1517"/>
      <c r="AV31" s="1514"/>
      <c r="AW31" s="1514"/>
      <c r="AX31" s="1514"/>
      <c r="AY31" s="1514"/>
      <c r="AZ31" s="1517"/>
      <c r="BA31" s="1517"/>
      <c r="BB31" s="1517"/>
      <c r="BC31" s="1514"/>
      <c r="BD31" s="1227"/>
    </row>
    <row r="32" spans="1:56" s="642" customFormat="1" ht="21.75" hidden="1" customHeight="1">
      <c r="A32" s="317"/>
      <c r="B32" s="2047" t="s">
        <v>427</v>
      </c>
      <c r="C32" s="927" t="s">
        <v>26</v>
      </c>
      <c r="D32" s="1517">
        <v>0</v>
      </c>
      <c r="E32" s="1517"/>
      <c r="F32" s="1517"/>
      <c r="G32" s="1517"/>
      <c r="H32" s="1517"/>
      <c r="I32" s="2087"/>
      <c r="J32" s="2087"/>
      <c r="K32" s="2087"/>
      <c r="L32" s="2087"/>
      <c r="M32" s="2087"/>
      <c r="N32" s="2087"/>
      <c r="O32" s="2087"/>
      <c r="P32" s="2087"/>
      <c r="Q32" s="2087"/>
      <c r="R32" s="2087"/>
      <c r="S32" s="2087"/>
      <c r="T32" s="2087"/>
      <c r="U32" s="2087"/>
      <c r="V32" s="2087"/>
      <c r="W32" s="1517"/>
      <c r="X32" s="2087"/>
      <c r="Y32" s="1517"/>
      <c r="Z32" s="1517"/>
      <c r="AA32" s="1517"/>
      <c r="AB32" s="1517"/>
      <c r="AC32" s="1517"/>
      <c r="AD32" s="1517"/>
      <c r="AE32" s="1517"/>
      <c r="AF32" s="1517"/>
      <c r="AG32" s="1517"/>
      <c r="AH32" s="1517"/>
      <c r="AI32" s="1517"/>
      <c r="AJ32" s="1517"/>
      <c r="AK32" s="2497"/>
      <c r="AL32" s="2355" t="e">
        <f t="shared" si="7"/>
        <v>#DIV/0!</v>
      </c>
      <c r="AM32" s="2355" t="e">
        <f t="shared" si="8"/>
        <v>#DIV/0!</v>
      </c>
      <c r="AN32" s="2355" t="e">
        <f t="shared" si="9"/>
        <v>#DIV/0!</v>
      </c>
      <c r="AO32" s="1517"/>
      <c r="AP32" s="1517"/>
      <c r="AQ32" s="1517"/>
      <c r="AR32" s="1517"/>
      <c r="AS32" s="1517"/>
      <c r="AT32" s="1517"/>
      <c r="AU32" s="1517"/>
      <c r="AV32" s="1517"/>
      <c r="AW32" s="1517"/>
      <c r="AX32" s="1517"/>
      <c r="AY32" s="1517"/>
      <c r="AZ32" s="1517"/>
      <c r="BA32" s="1517"/>
      <c r="BB32" s="1517"/>
      <c r="BC32" s="1517"/>
      <c r="BD32" s="1227"/>
    </row>
    <row r="33" spans="1:57" s="642" customFormat="1" ht="21.75" hidden="1" customHeight="1">
      <c r="A33" s="317"/>
      <c r="B33" s="2047" t="s">
        <v>428</v>
      </c>
      <c r="C33" s="927" t="s">
        <v>26</v>
      </c>
      <c r="D33" s="1514">
        <v>0</v>
      </c>
      <c r="E33" s="1514"/>
      <c r="F33" s="1514"/>
      <c r="G33" s="1514"/>
      <c r="H33" s="1514"/>
      <c r="I33" s="2064"/>
      <c r="J33" s="2064"/>
      <c r="K33" s="2064"/>
      <c r="L33" s="2064"/>
      <c r="M33" s="2064"/>
      <c r="N33" s="2064"/>
      <c r="O33" s="2064"/>
      <c r="P33" s="2064"/>
      <c r="Q33" s="2064"/>
      <c r="R33" s="2064"/>
      <c r="S33" s="2064"/>
      <c r="T33" s="2064"/>
      <c r="U33" s="2064"/>
      <c r="V33" s="2064"/>
      <c r="W33" s="1514"/>
      <c r="X33" s="2064"/>
      <c r="Y33" s="1514"/>
      <c r="Z33" s="1514"/>
      <c r="AA33" s="1514"/>
      <c r="AB33" s="1514"/>
      <c r="AC33" s="1514"/>
      <c r="AD33" s="1514"/>
      <c r="AE33" s="1514"/>
      <c r="AF33" s="1514"/>
      <c r="AG33" s="1514"/>
      <c r="AH33" s="1514"/>
      <c r="AI33" s="1514"/>
      <c r="AJ33" s="1514"/>
      <c r="AK33" s="2496"/>
      <c r="AL33" s="2355" t="e">
        <f t="shared" si="7"/>
        <v>#DIV/0!</v>
      </c>
      <c r="AM33" s="2355" t="e">
        <f t="shared" si="8"/>
        <v>#DIV/0!</v>
      </c>
      <c r="AN33" s="2355" t="e">
        <f t="shared" si="9"/>
        <v>#DIV/0!</v>
      </c>
      <c r="AO33" s="1514"/>
      <c r="AP33" s="1514"/>
      <c r="AQ33" s="1514"/>
      <c r="AR33" s="1514"/>
      <c r="AS33" s="1514"/>
      <c r="AT33" s="1514"/>
      <c r="AU33" s="1514"/>
      <c r="AV33" s="1514"/>
      <c r="AW33" s="1514"/>
      <c r="AX33" s="1514"/>
      <c r="AY33" s="1514"/>
      <c r="AZ33" s="1514"/>
      <c r="BA33" s="1514"/>
      <c r="BB33" s="1514"/>
      <c r="BC33" s="1514"/>
      <c r="BD33" s="1227"/>
    </row>
    <row r="34" spans="1:57" s="1064" customFormat="1">
      <c r="A34" s="248" t="s">
        <v>122</v>
      </c>
      <c r="B34" s="2061" t="s">
        <v>431</v>
      </c>
      <c r="C34" s="1473" t="s">
        <v>432</v>
      </c>
      <c r="D34" s="2065">
        <v>841</v>
      </c>
      <c r="E34" s="2066">
        <f t="shared" ref="E34" si="20">SUM(AP34:BC34)</f>
        <v>1313</v>
      </c>
      <c r="F34" s="2066">
        <v>1209</v>
      </c>
      <c r="G34" s="2066">
        <v>1209</v>
      </c>
      <c r="H34" s="2463">
        <f>SUM(I34:V34)</f>
        <v>1318</v>
      </c>
      <c r="I34" s="2462">
        <v>874</v>
      </c>
      <c r="J34" s="2470"/>
      <c r="K34" s="2470"/>
      <c r="L34" s="2470"/>
      <c r="M34" s="2470"/>
      <c r="N34" s="2470"/>
      <c r="O34" s="2470"/>
      <c r="P34" s="2470"/>
      <c r="Q34" s="2470"/>
      <c r="R34" s="2470"/>
      <c r="S34" s="2462">
        <v>444</v>
      </c>
      <c r="T34" s="2462"/>
      <c r="U34" s="2462"/>
      <c r="V34" s="2462"/>
      <c r="W34" s="2463">
        <f>SUM(X34:AK34)</f>
        <v>1333</v>
      </c>
      <c r="X34" s="2462">
        <v>905</v>
      </c>
      <c r="Y34" s="2066"/>
      <c r="Z34" s="2066"/>
      <c r="AA34" s="2066"/>
      <c r="AB34" s="2066"/>
      <c r="AC34" s="2066"/>
      <c r="AD34" s="2066"/>
      <c r="AE34" s="2066"/>
      <c r="AF34" s="2066"/>
      <c r="AG34" s="2066"/>
      <c r="AH34" s="2066">
        <v>428</v>
      </c>
      <c r="AI34" s="2066"/>
      <c r="AJ34" s="2066"/>
      <c r="AK34" s="2498"/>
      <c r="AL34" s="2355">
        <f t="shared" si="7"/>
        <v>156.71819262782401</v>
      </c>
      <c r="AM34" s="2355">
        <f t="shared" si="8"/>
        <v>100.38080731150038</v>
      </c>
      <c r="AN34" s="2355">
        <f t="shared" si="9"/>
        <v>101.1380880121396</v>
      </c>
      <c r="AO34" s="2066"/>
      <c r="AP34" s="1487">
        <v>898</v>
      </c>
      <c r="AQ34" s="1487"/>
      <c r="AR34" s="1487"/>
      <c r="AS34" s="1487"/>
      <c r="AT34" s="1487"/>
      <c r="AU34" s="1487"/>
      <c r="AV34" s="1487"/>
      <c r="AW34" s="1487"/>
      <c r="AX34" s="1487"/>
      <c r="AY34" s="1487"/>
      <c r="AZ34" s="1487">
        <v>415</v>
      </c>
      <c r="BA34" s="1487"/>
      <c r="BB34" s="1487"/>
      <c r="BC34" s="1487"/>
      <c r="BD34" s="1229"/>
    </row>
    <row r="35" spans="1:57" s="1064" customFormat="1" ht="20.100000000000001" customHeight="1">
      <c r="A35" s="248" t="s">
        <v>306</v>
      </c>
      <c r="B35" s="2067" t="s">
        <v>433</v>
      </c>
      <c r="C35" s="1473"/>
      <c r="D35" s="2068"/>
      <c r="E35" s="2068"/>
      <c r="F35" s="2068"/>
      <c r="G35" s="2068"/>
      <c r="H35" s="2068"/>
      <c r="I35" s="1624"/>
      <c r="J35" s="1624"/>
      <c r="K35" s="1624"/>
      <c r="L35" s="1624"/>
      <c r="M35" s="1624"/>
      <c r="N35" s="1624"/>
      <c r="O35" s="1624"/>
      <c r="P35" s="1624"/>
      <c r="Q35" s="1624"/>
      <c r="R35" s="1624"/>
      <c r="S35" s="1624"/>
      <c r="T35" s="1624"/>
      <c r="U35" s="1624"/>
      <c r="V35" s="1624"/>
      <c r="W35" s="2469"/>
      <c r="X35" s="2479"/>
      <c r="Y35" s="2469"/>
      <c r="Z35" s="2469"/>
      <c r="AA35" s="2469"/>
      <c r="AB35" s="2469"/>
      <c r="AC35" s="2469"/>
      <c r="AD35" s="2469"/>
      <c r="AE35" s="2469"/>
      <c r="AF35" s="2469"/>
      <c r="AG35" s="2469"/>
      <c r="AH35" s="2469"/>
      <c r="AI35" s="2469"/>
      <c r="AJ35" s="2469"/>
      <c r="AK35" s="2499"/>
      <c r="AL35" s="2355"/>
      <c r="AM35" s="2355"/>
      <c r="AN35" s="2355"/>
      <c r="AO35" s="2068"/>
      <c r="AP35" s="2068"/>
      <c r="AQ35" s="2068"/>
      <c r="AR35" s="2068"/>
      <c r="AS35" s="2068"/>
      <c r="AT35" s="2068"/>
      <c r="AU35" s="2068"/>
      <c r="AV35" s="2068"/>
      <c r="AW35" s="2068"/>
      <c r="AX35" s="2068"/>
      <c r="AY35" s="2068"/>
      <c r="AZ35" s="2068"/>
      <c r="BA35" s="2068"/>
      <c r="BB35" s="2068"/>
      <c r="BC35" s="2068"/>
      <c r="BD35" s="1229"/>
    </row>
    <row r="36" spans="1:57" s="1064" customFormat="1" ht="25.5">
      <c r="A36" s="317">
        <v>1</v>
      </c>
      <c r="B36" s="2069" t="s">
        <v>707</v>
      </c>
      <c r="C36" s="927" t="s">
        <v>38</v>
      </c>
      <c r="D36" s="2048">
        <v>14</v>
      </c>
      <c r="E36" s="2048">
        <f t="shared" ref="E36" si="21">SUM(AP36:BC36)</f>
        <v>14</v>
      </c>
      <c r="F36" s="2048">
        <v>14</v>
      </c>
      <c r="G36" s="2048">
        <v>14</v>
      </c>
      <c r="H36" s="2464">
        <f>SUM(I36:V36)</f>
        <v>14</v>
      </c>
      <c r="I36" s="2441">
        <v>1</v>
      </c>
      <c r="J36" s="2441">
        <v>1</v>
      </c>
      <c r="K36" s="2441">
        <v>1</v>
      </c>
      <c r="L36" s="2441">
        <v>1</v>
      </c>
      <c r="M36" s="2441">
        <v>1</v>
      </c>
      <c r="N36" s="2441">
        <v>1</v>
      </c>
      <c r="O36" s="2441">
        <v>1</v>
      </c>
      <c r="P36" s="2441">
        <v>1</v>
      </c>
      <c r="Q36" s="2441">
        <v>1</v>
      </c>
      <c r="R36" s="2441">
        <v>1</v>
      </c>
      <c r="S36" s="2441">
        <v>1</v>
      </c>
      <c r="T36" s="2441">
        <v>1</v>
      </c>
      <c r="U36" s="2441">
        <v>1</v>
      </c>
      <c r="V36" s="2441">
        <v>1</v>
      </c>
      <c r="W36" s="2464">
        <f>SUM(X36:AK36)</f>
        <v>14</v>
      </c>
      <c r="X36" s="2048">
        <v>1</v>
      </c>
      <c r="Y36" s="2048">
        <v>1</v>
      </c>
      <c r="Z36" s="2048">
        <v>1</v>
      </c>
      <c r="AA36" s="2048">
        <v>1</v>
      </c>
      <c r="AB36" s="2048">
        <v>1</v>
      </c>
      <c r="AC36" s="2048">
        <v>1</v>
      </c>
      <c r="AD36" s="2048">
        <v>1</v>
      </c>
      <c r="AE36" s="2048">
        <v>1</v>
      </c>
      <c r="AF36" s="2048">
        <v>1</v>
      </c>
      <c r="AG36" s="2048">
        <v>1</v>
      </c>
      <c r="AH36" s="2048">
        <v>1</v>
      </c>
      <c r="AI36" s="2048">
        <v>1</v>
      </c>
      <c r="AJ36" s="2048">
        <v>1</v>
      </c>
      <c r="AK36" s="2485">
        <v>1</v>
      </c>
      <c r="AL36" s="2355">
        <f t="shared" si="7"/>
        <v>99.999999999999986</v>
      </c>
      <c r="AM36" s="2355">
        <f t="shared" si="8"/>
        <v>99.999999999999986</v>
      </c>
      <c r="AN36" s="2355">
        <f t="shared" si="9"/>
        <v>99.999999999999986</v>
      </c>
      <c r="AO36" s="2048"/>
      <c r="AP36" s="319">
        <v>1</v>
      </c>
      <c r="AQ36" s="319">
        <v>1</v>
      </c>
      <c r="AR36" s="319">
        <v>1</v>
      </c>
      <c r="AS36" s="319">
        <v>1</v>
      </c>
      <c r="AT36" s="319">
        <v>1</v>
      </c>
      <c r="AU36" s="319">
        <v>1</v>
      </c>
      <c r="AV36" s="319">
        <v>1</v>
      </c>
      <c r="AW36" s="319">
        <v>1</v>
      </c>
      <c r="AX36" s="319">
        <v>1</v>
      </c>
      <c r="AY36" s="319">
        <v>1</v>
      </c>
      <c r="AZ36" s="319">
        <v>1</v>
      </c>
      <c r="BA36" s="319">
        <v>1</v>
      </c>
      <c r="BB36" s="319">
        <v>1</v>
      </c>
      <c r="BC36" s="319">
        <v>1</v>
      </c>
      <c r="BD36" s="1229"/>
    </row>
    <row r="37" spans="1:57" ht="51">
      <c r="A37" s="317">
        <v>2</v>
      </c>
      <c r="B37" s="2069" t="s">
        <v>973</v>
      </c>
      <c r="C37" s="927" t="s">
        <v>26</v>
      </c>
      <c r="D37" s="319">
        <v>100</v>
      </c>
      <c r="E37" s="319">
        <v>100</v>
      </c>
      <c r="F37" s="319">
        <v>100</v>
      </c>
      <c r="G37" s="319">
        <v>100</v>
      </c>
      <c r="H37" s="2087">
        <f>SUM(I37:V37)/14</f>
        <v>100</v>
      </c>
      <c r="I37" s="428">
        <v>100</v>
      </c>
      <c r="J37" s="428">
        <v>100</v>
      </c>
      <c r="K37" s="428">
        <v>100</v>
      </c>
      <c r="L37" s="428">
        <v>100</v>
      </c>
      <c r="M37" s="428">
        <v>100</v>
      </c>
      <c r="N37" s="428">
        <v>100</v>
      </c>
      <c r="O37" s="428">
        <v>100</v>
      </c>
      <c r="P37" s="428">
        <v>100</v>
      </c>
      <c r="Q37" s="428">
        <v>100</v>
      </c>
      <c r="R37" s="428">
        <v>100</v>
      </c>
      <c r="S37" s="428">
        <v>100</v>
      </c>
      <c r="T37" s="428">
        <v>100</v>
      </c>
      <c r="U37" s="428">
        <v>100</v>
      </c>
      <c r="V37" s="428">
        <v>100</v>
      </c>
      <c r="W37" s="1517">
        <f>SUM(X37:AK37)/14</f>
        <v>100</v>
      </c>
      <c r="X37" s="318">
        <v>100</v>
      </c>
      <c r="Y37" s="318">
        <v>100</v>
      </c>
      <c r="Z37" s="318">
        <v>100</v>
      </c>
      <c r="AA37" s="318">
        <v>100</v>
      </c>
      <c r="AB37" s="318">
        <v>100</v>
      </c>
      <c r="AC37" s="318">
        <v>100</v>
      </c>
      <c r="AD37" s="318">
        <v>100</v>
      </c>
      <c r="AE37" s="318">
        <v>100</v>
      </c>
      <c r="AF37" s="318">
        <v>100</v>
      </c>
      <c r="AG37" s="318">
        <v>100</v>
      </c>
      <c r="AH37" s="318">
        <v>100</v>
      </c>
      <c r="AI37" s="318">
        <v>100</v>
      </c>
      <c r="AJ37" s="318">
        <v>100</v>
      </c>
      <c r="AK37" s="2486">
        <v>100</v>
      </c>
      <c r="AL37" s="2355">
        <f t="shared" si="7"/>
        <v>100</v>
      </c>
      <c r="AM37" s="2355">
        <f t="shared" si="8"/>
        <v>100</v>
      </c>
      <c r="AN37" s="2355">
        <f t="shared" si="9"/>
        <v>100</v>
      </c>
      <c r="AO37" s="319"/>
      <c r="AP37" s="319"/>
      <c r="AQ37" s="319"/>
      <c r="AR37" s="319"/>
      <c r="AS37" s="319"/>
      <c r="AT37" s="319"/>
      <c r="AU37" s="319"/>
      <c r="AV37" s="319"/>
      <c r="AW37" s="319"/>
      <c r="AX37" s="319"/>
      <c r="AY37" s="319"/>
      <c r="AZ37" s="319"/>
      <c r="BA37" s="319"/>
      <c r="BB37" s="319"/>
      <c r="BC37" s="319"/>
    </row>
    <row r="38" spans="1:57" ht="15">
      <c r="A38" s="317">
        <v>3</v>
      </c>
      <c r="B38" s="2069" t="s">
        <v>751</v>
      </c>
      <c r="C38" s="927" t="s">
        <v>26</v>
      </c>
      <c r="D38" s="2071">
        <v>100</v>
      </c>
      <c r="E38" s="2071">
        <f>SUM(AP38:BC38)/14</f>
        <v>100</v>
      </c>
      <c r="F38" s="318">
        <v>100</v>
      </c>
      <c r="G38" s="318">
        <v>100</v>
      </c>
      <c r="H38" s="2087">
        <f>SUM(I38:V38)/14</f>
        <v>100</v>
      </c>
      <c r="I38" s="428">
        <v>100</v>
      </c>
      <c r="J38" s="428">
        <v>100</v>
      </c>
      <c r="K38" s="428">
        <v>100</v>
      </c>
      <c r="L38" s="428">
        <v>100</v>
      </c>
      <c r="M38" s="428">
        <v>100</v>
      </c>
      <c r="N38" s="428">
        <v>100</v>
      </c>
      <c r="O38" s="428">
        <v>100</v>
      </c>
      <c r="P38" s="428">
        <v>100</v>
      </c>
      <c r="Q38" s="428">
        <v>100</v>
      </c>
      <c r="R38" s="428">
        <v>100</v>
      </c>
      <c r="S38" s="428">
        <v>100</v>
      </c>
      <c r="T38" s="428">
        <v>100</v>
      </c>
      <c r="U38" s="428">
        <v>100</v>
      </c>
      <c r="V38" s="428">
        <v>100</v>
      </c>
      <c r="W38" s="1517">
        <f>SUM(X38:AK38)/14</f>
        <v>100</v>
      </c>
      <c r="X38" s="318">
        <v>100</v>
      </c>
      <c r="Y38" s="318">
        <v>100</v>
      </c>
      <c r="Z38" s="318">
        <v>100</v>
      </c>
      <c r="AA38" s="318">
        <v>100</v>
      </c>
      <c r="AB38" s="318">
        <v>100</v>
      </c>
      <c r="AC38" s="318">
        <v>100</v>
      </c>
      <c r="AD38" s="318">
        <v>100</v>
      </c>
      <c r="AE38" s="318">
        <v>100</v>
      </c>
      <c r="AF38" s="318">
        <v>100</v>
      </c>
      <c r="AG38" s="318">
        <v>100</v>
      </c>
      <c r="AH38" s="318">
        <v>100</v>
      </c>
      <c r="AI38" s="318">
        <v>100</v>
      </c>
      <c r="AJ38" s="318">
        <v>100</v>
      </c>
      <c r="AK38" s="2486">
        <v>100</v>
      </c>
      <c r="AL38" s="2355">
        <f t="shared" si="7"/>
        <v>100</v>
      </c>
      <c r="AM38" s="2355">
        <f t="shared" si="8"/>
        <v>100</v>
      </c>
      <c r="AN38" s="2355">
        <f t="shared" si="9"/>
        <v>100</v>
      </c>
      <c r="AO38" s="2071"/>
      <c r="AP38" s="428">
        <v>100</v>
      </c>
      <c r="AQ38" s="428">
        <v>100</v>
      </c>
      <c r="AR38" s="428">
        <v>100</v>
      </c>
      <c r="AS38" s="428">
        <v>100</v>
      </c>
      <c r="AT38" s="428">
        <v>100</v>
      </c>
      <c r="AU38" s="428">
        <v>100</v>
      </c>
      <c r="AV38" s="428">
        <v>100</v>
      </c>
      <c r="AW38" s="428">
        <v>100</v>
      </c>
      <c r="AX38" s="428">
        <v>100</v>
      </c>
      <c r="AY38" s="428">
        <v>100</v>
      </c>
      <c r="AZ38" s="428">
        <v>100</v>
      </c>
      <c r="BA38" s="428">
        <v>100</v>
      </c>
      <c r="BB38" s="428">
        <v>100</v>
      </c>
      <c r="BC38" s="428">
        <v>100</v>
      </c>
    </row>
    <row r="39" spans="1:57" ht="15">
      <c r="A39" s="317">
        <v>4</v>
      </c>
      <c r="B39" s="2069" t="s">
        <v>750</v>
      </c>
      <c r="C39" s="927" t="s">
        <v>26</v>
      </c>
      <c r="D39" s="2071">
        <v>100</v>
      </c>
      <c r="E39" s="2071">
        <f t="shared" ref="E39:E41" si="22">SUM(AP39:BC39)/14</f>
        <v>100</v>
      </c>
      <c r="F39" s="318">
        <v>100</v>
      </c>
      <c r="G39" s="318">
        <v>100</v>
      </c>
      <c r="H39" s="2087">
        <f>SUM(I39:V39)/14</f>
        <v>100</v>
      </c>
      <c r="I39" s="428">
        <v>100</v>
      </c>
      <c r="J39" s="428">
        <v>100</v>
      </c>
      <c r="K39" s="428">
        <v>100</v>
      </c>
      <c r="L39" s="428">
        <v>100</v>
      </c>
      <c r="M39" s="428">
        <v>100</v>
      </c>
      <c r="N39" s="428">
        <v>100</v>
      </c>
      <c r="O39" s="428">
        <v>100</v>
      </c>
      <c r="P39" s="428">
        <v>100</v>
      </c>
      <c r="Q39" s="428">
        <v>100</v>
      </c>
      <c r="R39" s="428">
        <v>100</v>
      </c>
      <c r="S39" s="428">
        <v>100</v>
      </c>
      <c r="T39" s="428">
        <v>100</v>
      </c>
      <c r="U39" s="428">
        <v>100</v>
      </c>
      <c r="V39" s="428">
        <v>100</v>
      </c>
      <c r="W39" s="1517">
        <f>SUM(X39:AK39)/14</f>
        <v>100</v>
      </c>
      <c r="X39" s="318">
        <v>100</v>
      </c>
      <c r="Y39" s="318">
        <v>100</v>
      </c>
      <c r="Z39" s="318">
        <v>100</v>
      </c>
      <c r="AA39" s="318">
        <v>100</v>
      </c>
      <c r="AB39" s="318">
        <v>100</v>
      </c>
      <c r="AC39" s="318">
        <v>100</v>
      </c>
      <c r="AD39" s="318">
        <v>100</v>
      </c>
      <c r="AE39" s="318">
        <v>100</v>
      </c>
      <c r="AF39" s="318">
        <v>100</v>
      </c>
      <c r="AG39" s="318">
        <v>100</v>
      </c>
      <c r="AH39" s="318">
        <v>100</v>
      </c>
      <c r="AI39" s="318">
        <v>100</v>
      </c>
      <c r="AJ39" s="318">
        <v>100</v>
      </c>
      <c r="AK39" s="2486">
        <v>100</v>
      </c>
      <c r="AL39" s="2355">
        <f t="shared" si="7"/>
        <v>100</v>
      </c>
      <c r="AM39" s="2355">
        <f t="shared" si="8"/>
        <v>100</v>
      </c>
      <c r="AN39" s="2355">
        <f t="shared" si="9"/>
        <v>100</v>
      </c>
      <c r="AO39" s="2071"/>
      <c r="AP39" s="428">
        <v>100</v>
      </c>
      <c r="AQ39" s="428">
        <v>100</v>
      </c>
      <c r="AR39" s="428">
        <v>100</v>
      </c>
      <c r="AS39" s="428">
        <v>100</v>
      </c>
      <c r="AT39" s="428">
        <v>100</v>
      </c>
      <c r="AU39" s="428">
        <v>100</v>
      </c>
      <c r="AV39" s="428">
        <v>100</v>
      </c>
      <c r="AW39" s="428">
        <v>100</v>
      </c>
      <c r="AX39" s="428">
        <v>100</v>
      </c>
      <c r="AY39" s="428">
        <v>100</v>
      </c>
      <c r="AZ39" s="428">
        <v>100</v>
      </c>
      <c r="BA39" s="428">
        <v>100</v>
      </c>
      <c r="BB39" s="428">
        <v>100</v>
      </c>
      <c r="BC39" s="428">
        <v>100</v>
      </c>
    </row>
    <row r="40" spans="1:57" ht="15">
      <c r="A40" s="317">
        <v>5</v>
      </c>
      <c r="B40" s="2069" t="s">
        <v>752</v>
      </c>
      <c r="C40" s="927" t="s">
        <v>26</v>
      </c>
      <c r="D40" s="2071">
        <v>100</v>
      </c>
      <c r="E40" s="2071">
        <f t="shared" si="22"/>
        <v>100</v>
      </c>
      <c r="F40" s="318">
        <v>100</v>
      </c>
      <c r="G40" s="318">
        <v>100</v>
      </c>
      <c r="H40" s="2087">
        <f>SUM(I40:V40)/14</f>
        <v>100</v>
      </c>
      <c r="I40" s="428">
        <v>100</v>
      </c>
      <c r="J40" s="428">
        <v>100</v>
      </c>
      <c r="K40" s="428">
        <v>100</v>
      </c>
      <c r="L40" s="428">
        <v>100</v>
      </c>
      <c r="M40" s="428">
        <v>100</v>
      </c>
      <c r="N40" s="428">
        <v>100</v>
      </c>
      <c r="O40" s="428">
        <v>100</v>
      </c>
      <c r="P40" s="428">
        <v>100</v>
      </c>
      <c r="Q40" s="428">
        <v>100</v>
      </c>
      <c r="R40" s="428">
        <v>100</v>
      </c>
      <c r="S40" s="428">
        <v>100</v>
      </c>
      <c r="T40" s="428">
        <v>100</v>
      </c>
      <c r="U40" s="428">
        <v>100</v>
      </c>
      <c r="V40" s="428">
        <v>100</v>
      </c>
      <c r="W40" s="1517">
        <f>SUM(X40:AK40)/14</f>
        <v>100</v>
      </c>
      <c r="X40" s="318">
        <v>100</v>
      </c>
      <c r="Y40" s="318">
        <v>100</v>
      </c>
      <c r="Z40" s="318">
        <v>100</v>
      </c>
      <c r="AA40" s="318">
        <v>100</v>
      </c>
      <c r="AB40" s="318">
        <v>100</v>
      </c>
      <c r="AC40" s="318">
        <v>100</v>
      </c>
      <c r="AD40" s="318">
        <v>100</v>
      </c>
      <c r="AE40" s="318">
        <v>100</v>
      </c>
      <c r="AF40" s="318">
        <v>100</v>
      </c>
      <c r="AG40" s="318">
        <v>100</v>
      </c>
      <c r="AH40" s="318">
        <v>100</v>
      </c>
      <c r="AI40" s="318">
        <v>100</v>
      </c>
      <c r="AJ40" s="318">
        <v>100</v>
      </c>
      <c r="AK40" s="2486">
        <v>100</v>
      </c>
      <c r="AL40" s="2355">
        <f t="shared" si="7"/>
        <v>100</v>
      </c>
      <c r="AM40" s="2355">
        <f t="shared" si="8"/>
        <v>100</v>
      </c>
      <c r="AN40" s="2355">
        <f t="shared" si="9"/>
        <v>100</v>
      </c>
      <c r="AO40" s="2071"/>
      <c r="AP40" s="428">
        <v>100</v>
      </c>
      <c r="AQ40" s="428">
        <v>100</v>
      </c>
      <c r="AR40" s="428">
        <v>100</v>
      </c>
      <c r="AS40" s="428">
        <v>100</v>
      </c>
      <c r="AT40" s="428">
        <v>100</v>
      </c>
      <c r="AU40" s="428">
        <v>100</v>
      </c>
      <c r="AV40" s="428">
        <v>100</v>
      </c>
      <c r="AW40" s="428">
        <v>100</v>
      </c>
      <c r="AX40" s="428">
        <v>100</v>
      </c>
      <c r="AY40" s="428">
        <v>100</v>
      </c>
      <c r="AZ40" s="428">
        <v>100</v>
      </c>
      <c r="BA40" s="428">
        <v>100</v>
      </c>
      <c r="BB40" s="428">
        <v>100</v>
      </c>
      <c r="BC40" s="428">
        <v>100</v>
      </c>
    </row>
    <row r="41" spans="1:57" ht="15">
      <c r="A41" s="317">
        <v>6</v>
      </c>
      <c r="B41" s="2069" t="s">
        <v>940</v>
      </c>
      <c r="C41" s="927" t="s">
        <v>26</v>
      </c>
      <c r="D41" s="2070">
        <v>92.857142857142861</v>
      </c>
      <c r="E41" s="2070">
        <f t="shared" si="22"/>
        <v>92.857142857142861</v>
      </c>
      <c r="F41" s="1515">
        <v>92.9</v>
      </c>
      <c r="G41" s="1515">
        <v>92.9</v>
      </c>
      <c r="H41" s="2087">
        <f>SUM(I41:V41)/14</f>
        <v>100</v>
      </c>
      <c r="I41" s="428">
        <v>100</v>
      </c>
      <c r="J41" s="428">
        <v>100</v>
      </c>
      <c r="K41" s="428">
        <v>100</v>
      </c>
      <c r="L41" s="428">
        <v>100</v>
      </c>
      <c r="M41" s="428">
        <v>100</v>
      </c>
      <c r="N41" s="428">
        <v>100</v>
      </c>
      <c r="O41" s="428">
        <v>100</v>
      </c>
      <c r="P41" s="428">
        <v>100</v>
      </c>
      <c r="Q41" s="428">
        <v>100</v>
      </c>
      <c r="R41" s="428">
        <v>100</v>
      </c>
      <c r="S41" s="428">
        <v>100</v>
      </c>
      <c r="T41" s="428">
        <v>100</v>
      </c>
      <c r="U41" s="428">
        <v>100</v>
      </c>
      <c r="V41" s="428">
        <v>100</v>
      </c>
      <c r="W41" s="1517">
        <f>SUM(X41:AK41)/14</f>
        <v>100</v>
      </c>
      <c r="X41" s="318">
        <v>100</v>
      </c>
      <c r="Y41" s="318">
        <v>100</v>
      </c>
      <c r="Z41" s="318">
        <v>100</v>
      </c>
      <c r="AA41" s="318">
        <v>100</v>
      </c>
      <c r="AB41" s="318">
        <v>100</v>
      </c>
      <c r="AC41" s="318">
        <v>100</v>
      </c>
      <c r="AD41" s="318">
        <v>100</v>
      </c>
      <c r="AE41" s="318">
        <v>100</v>
      </c>
      <c r="AF41" s="318">
        <v>100</v>
      </c>
      <c r="AG41" s="318">
        <v>100</v>
      </c>
      <c r="AH41" s="318">
        <v>100</v>
      </c>
      <c r="AI41" s="318">
        <v>100</v>
      </c>
      <c r="AJ41" s="318">
        <v>100</v>
      </c>
      <c r="AK41" s="2486">
        <v>100</v>
      </c>
      <c r="AL41" s="2355">
        <f t="shared" si="7"/>
        <v>107.69230769230769</v>
      </c>
      <c r="AM41" s="2355">
        <f t="shared" si="8"/>
        <v>107.69230769230769</v>
      </c>
      <c r="AN41" s="2355">
        <f t="shared" si="9"/>
        <v>100</v>
      </c>
      <c r="AO41" s="2070"/>
      <c r="AP41" s="428">
        <v>100</v>
      </c>
      <c r="AQ41" s="428">
        <v>100</v>
      </c>
      <c r="AR41" s="428">
        <v>100</v>
      </c>
      <c r="AS41" s="428">
        <v>100</v>
      </c>
      <c r="AT41" s="428">
        <v>100</v>
      </c>
      <c r="AU41" s="428">
        <v>100</v>
      </c>
      <c r="AV41" s="428">
        <v>100</v>
      </c>
      <c r="AW41" s="428"/>
      <c r="AX41" s="428">
        <v>100</v>
      </c>
      <c r="AY41" s="428">
        <v>100</v>
      </c>
      <c r="AZ41" s="428">
        <v>100</v>
      </c>
      <c r="BA41" s="428">
        <v>100</v>
      </c>
      <c r="BB41" s="428">
        <v>100</v>
      </c>
      <c r="BC41" s="428">
        <v>100</v>
      </c>
      <c r="BD41" s="1233"/>
    </row>
    <row r="42" spans="1:57" ht="20.100000000000001" customHeight="1">
      <c r="A42" s="2072" t="s">
        <v>311</v>
      </c>
      <c r="B42" s="2067" t="s">
        <v>466</v>
      </c>
      <c r="C42" s="2073"/>
      <c r="D42" s="2074"/>
      <c r="E42" s="2075"/>
      <c r="F42" s="2075"/>
      <c r="G42" s="2075"/>
      <c r="H42" s="2075"/>
      <c r="I42" s="2448"/>
      <c r="J42" s="2448"/>
      <c r="K42" s="2448"/>
      <c r="L42" s="2448"/>
      <c r="M42" s="2448"/>
      <c r="N42" s="2448"/>
      <c r="O42" s="2448"/>
      <c r="P42" s="2448"/>
      <c r="Q42" s="2448"/>
      <c r="R42" s="2448"/>
      <c r="S42" s="2448"/>
      <c r="T42" s="2448"/>
      <c r="U42" s="2448"/>
      <c r="V42" s="2448"/>
      <c r="W42" s="2075"/>
      <c r="X42" s="2448"/>
      <c r="Y42" s="2075"/>
      <c r="Z42" s="2075"/>
      <c r="AA42" s="2075"/>
      <c r="AB42" s="2075"/>
      <c r="AC42" s="2075"/>
      <c r="AD42" s="2075"/>
      <c r="AE42" s="2075"/>
      <c r="AF42" s="2075"/>
      <c r="AG42" s="2075"/>
      <c r="AH42" s="2075"/>
      <c r="AI42" s="2075"/>
      <c r="AJ42" s="2075"/>
      <c r="AK42" s="2500"/>
      <c r="AL42" s="2355"/>
      <c r="AM42" s="2355"/>
      <c r="AN42" s="2355"/>
      <c r="AO42" s="2075"/>
      <c r="AP42" s="2075"/>
      <c r="AQ42" s="2075"/>
      <c r="AR42" s="2075"/>
      <c r="AS42" s="2075"/>
      <c r="AT42" s="2075"/>
      <c r="AU42" s="2075"/>
      <c r="AV42" s="2075"/>
      <c r="AW42" s="2075"/>
      <c r="AX42" s="2075"/>
      <c r="AY42" s="2075"/>
      <c r="AZ42" s="2075"/>
      <c r="BA42" s="2075"/>
      <c r="BB42" s="2075"/>
      <c r="BC42" s="2075"/>
    </row>
    <row r="43" spans="1:57" ht="20.100000000000001" customHeight="1">
      <c r="A43" s="2076" t="s">
        <v>594</v>
      </c>
      <c r="B43" s="2077" t="s">
        <v>588</v>
      </c>
      <c r="C43" s="927" t="s">
        <v>26</v>
      </c>
      <c r="D43" s="2078">
        <v>99.885714285714286</v>
      </c>
      <c r="E43" s="2064">
        <f>SUM(AP43:BC43)/14</f>
        <v>98.435714285714283</v>
      </c>
      <c r="F43" s="2064">
        <v>99.9</v>
      </c>
      <c r="G43" s="2064">
        <v>99.9</v>
      </c>
      <c r="H43" s="2064">
        <f>SUM(I43:V43)/14</f>
        <v>99.928571428571431</v>
      </c>
      <c r="I43" s="428">
        <v>100</v>
      </c>
      <c r="J43" s="428">
        <v>100</v>
      </c>
      <c r="K43" s="428">
        <v>100</v>
      </c>
      <c r="L43" s="428">
        <v>100</v>
      </c>
      <c r="M43" s="428">
        <v>100</v>
      </c>
      <c r="N43" s="428">
        <v>100</v>
      </c>
      <c r="O43" s="428">
        <v>99</v>
      </c>
      <c r="P43" s="428">
        <v>100</v>
      </c>
      <c r="Q43" s="428">
        <v>100</v>
      </c>
      <c r="R43" s="428">
        <v>100</v>
      </c>
      <c r="S43" s="428">
        <v>100</v>
      </c>
      <c r="T43" s="428">
        <v>100</v>
      </c>
      <c r="U43" s="428">
        <v>100</v>
      </c>
      <c r="V43" s="428">
        <v>100</v>
      </c>
      <c r="W43" s="1514">
        <f>SUM(X43:AK43)/14</f>
        <v>98.48571428571428</v>
      </c>
      <c r="X43" s="2064">
        <v>99.4</v>
      </c>
      <c r="Y43" s="1514">
        <v>99.4</v>
      </c>
      <c r="Z43" s="1514">
        <v>99.2</v>
      </c>
      <c r="AA43" s="1514">
        <v>99.4</v>
      </c>
      <c r="AB43" s="1514">
        <v>99.5</v>
      </c>
      <c r="AC43" s="1514">
        <v>99.5</v>
      </c>
      <c r="AD43" s="1514">
        <v>96.5</v>
      </c>
      <c r="AE43" s="1514">
        <v>95</v>
      </c>
      <c r="AF43" s="1514">
        <v>99.4</v>
      </c>
      <c r="AG43" s="1514">
        <v>98</v>
      </c>
      <c r="AH43" s="1514">
        <v>99.4</v>
      </c>
      <c r="AI43" s="1514">
        <v>99.5</v>
      </c>
      <c r="AJ43" s="1514">
        <v>99.3</v>
      </c>
      <c r="AK43" s="2496">
        <v>95.3</v>
      </c>
      <c r="AL43" s="2355">
        <f t="shared" si="7"/>
        <v>100.0429061784897</v>
      </c>
      <c r="AM43" s="2355">
        <f t="shared" si="8"/>
        <v>101.51658079965171</v>
      </c>
      <c r="AN43" s="2355">
        <f t="shared" si="9"/>
        <v>98.556111508220141</v>
      </c>
      <c r="AO43" s="2064"/>
      <c r="AP43" s="1514">
        <v>99.4</v>
      </c>
      <c r="AQ43" s="1514">
        <v>99.4</v>
      </c>
      <c r="AR43" s="1514">
        <v>99.2</v>
      </c>
      <c r="AS43" s="1514">
        <v>99.4</v>
      </c>
      <c r="AT43" s="1514">
        <v>99.5</v>
      </c>
      <c r="AU43" s="1514">
        <v>99.5</v>
      </c>
      <c r="AV43" s="1514">
        <v>96.5</v>
      </c>
      <c r="AW43" s="1514">
        <v>95</v>
      </c>
      <c r="AX43" s="1514">
        <v>99.4</v>
      </c>
      <c r="AY43" s="1514">
        <v>97.3</v>
      </c>
      <c r="AZ43" s="1514">
        <v>99.4</v>
      </c>
      <c r="BA43" s="1514">
        <v>99.5</v>
      </c>
      <c r="BB43" s="1514">
        <v>99.3</v>
      </c>
      <c r="BC43" s="1514">
        <v>95.3</v>
      </c>
      <c r="BD43" s="1233"/>
    </row>
    <row r="44" spans="1:57" ht="25.5">
      <c r="A44" s="2076" t="s">
        <v>594</v>
      </c>
      <c r="B44" s="2047" t="s">
        <v>589</v>
      </c>
      <c r="C44" s="927" t="s">
        <v>26</v>
      </c>
      <c r="D44" s="2078">
        <v>100</v>
      </c>
      <c r="E44" s="2064">
        <f>SUM(AP44:BC44)/14</f>
        <v>99.850000000000009</v>
      </c>
      <c r="F44" s="2064">
        <v>99.9</v>
      </c>
      <c r="G44" s="2064">
        <v>99.9</v>
      </c>
      <c r="H44" s="2064">
        <v>99.9</v>
      </c>
      <c r="I44" s="1517">
        <v>100</v>
      </c>
      <c r="J44" s="1517">
        <v>100</v>
      </c>
      <c r="K44" s="1517">
        <v>100</v>
      </c>
      <c r="L44" s="1514">
        <v>99.9</v>
      </c>
      <c r="M44" s="1517">
        <v>100</v>
      </c>
      <c r="N44" s="1517">
        <v>100</v>
      </c>
      <c r="O44" s="1514">
        <v>99.9</v>
      </c>
      <c r="P44" s="1514">
        <v>99.9</v>
      </c>
      <c r="Q44" s="1514">
        <v>99.7</v>
      </c>
      <c r="R44" s="1514">
        <v>98.6</v>
      </c>
      <c r="S44" s="1517">
        <v>100</v>
      </c>
      <c r="T44" s="1517">
        <v>100</v>
      </c>
      <c r="U44" s="1517">
        <v>100</v>
      </c>
      <c r="V44" s="1514">
        <v>99.9</v>
      </c>
      <c r="W44" s="1514">
        <f>SUM(X44:AK44)/14</f>
        <v>99.850000000000009</v>
      </c>
      <c r="X44" s="2087">
        <v>100</v>
      </c>
      <c r="Y44" s="1517">
        <v>100</v>
      </c>
      <c r="Z44" s="1517">
        <v>100</v>
      </c>
      <c r="AA44" s="1514">
        <v>99.9</v>
      </c>
      <c r="AB44" s="1517">
        <v>100</v>
      </c>
      <c r="AC44" s="1517">
        <v>100</v>
      </c>
      <c r="AD44" s="1514">
        <v>99.9</v>
      </c>
      <c r="AE44" s="1514">
        <v>99.9</v>
      </c>
      <c r="AF44" s="1514">
        <v>99.7</v>
      </c>
      <c r="AG44" s="1514">
        <v>98.6</v>
      </c>
      <c r="AH44" s="1517">
        <v>100</v>
      </c>
      <c r="AI44" s="1517">
        <v>100</v>
      </c>
      <c r="AJ44" s="1517">
        <v>100</v>
      </c>
      <c r="AK44" s="2496">
        <v>99.9</v>
      </c>
      <c r="AL44" s="2355">
        <f t="shared" si="7"/>
        <v>99.9</v>
      </c>
      <c r="AM44" s="2355">
        <f t="shared" si="8"/>
        <v>100.05007511266901</v>
      </c>
      <c r="AN44" s="2355">
        <f t="shared" si="9"/>
        <v>99.949949949949954</v>
      </c>
      <c r="AO44" s="2064"/>
      <c r="AP44" s="1517">
        <v>100</v>
      </c>
      <c r="AQ44" s="1517">
        <v>100</v>
      </c>
      <c r="AR44" s="1517">
        <v>100</v>
      </c>
      <c r="AS44" s="1514">
        <v>99.9</v>
      </c>
      <c r="AT44" s="1517">
        <v>100</v>
      </c>
      <c r="AU44" s="1517">
        <v>100</v>
      </c>
      <c r="AV44" s="1514">
        <v>99.9</v>
      </c>
      <c r="AW44" s="1514">
        <v>99.9</v>
      </c>
      <c r="AX44" s="1514">
        <v>99.7</v>
      </c>
      <c r="AY44" s="1514">
        <v>98.6</v>
      </c>
      <c r="AZ44" s="1517">
        <v>100</v>
      </c>
      <c r="BA44" s="1517">
        <v>100</v>
      </c>
      <c r="BB44" s="1517">
        <v>100</v>
      </c>
      <c r="BC44" s="1514">
        <v>99.9</v>
      </c>
      <c r="BD44" s="1233"/>
    </row>
    <row r="45" spans="1:57" ht="34.5" customHeight="1">
      <c r="A45" s="2076" t="s">
        <v>594</v>
      </c>
      <c r="B45" s="2079" t="s">
        <v>590</v>
      </c>
      <c r="C45" s="927" t="s">
        <v>26</v>
      </c>
      <c r="D45" s="2078">
        <v>96.75</v>
      </c>
      <c r="E45" s="2064">
        <f>SUM(AP45:BC45)/14</f>
        <v>96.75</v>
      </c>
      <c r="F45" s="2064">
        <v>96.6</v>
      </c>
      <c r="G45" s="2064">
        <v>96.6</v>
      </c>
      <c r="H45" s="2064">
        <v>96.8</v>
      </c>
      <c r="I45" s="1514">
        <v>98.5</v>
      </c>
      <c r="J45" s="1514">
        <v>98.5</v>
      </c>
      <c r="K45" s="1514">
        <v>96.5</v>
      </c>
      <c r="L45" s="1514">
        <v>96.5</v>
      </c>
      <c r="M45" s="1514">
        <v>98</v>
      </c>
      <c r="N45" s="1514">
        <v>97</v>
      </c>
      <c r="O45" s="1514">
        <v>95.5</v>
      </c>
      <c r="P45" s="1514">
        <v>94</v>
      </c>
      <c r="Q45" s="1514">
        <v>96</v>
      </c>
      <c r="R45" s="1514">
        <v>96</v>
      </c>
      <c r="S45" s="1514">
        <v>98</v>
      </c>
      <c r="T45" s="1514">
        <v>97</v>
      </c>
      <c r="U45" s="1514">
        <v>98</v>
      </c>
      <c r="V45" s="1514">
        <v>95</v>
      </c>
      <c r="W45" s="1514">
        <f>SUM(X45:AK45)/14</f>
        <v>96.75</v>
      </c>
      <c r="X45" s="2064">
        <v>98.5</v>
      </c>
      <c r="Y45" s="1514">
        <v>98.5</v>
      </c>
      <c r="Z45" s="1514">
        <v>96.5</v>
      </c>
      <c r="AA45" s="1514">
        <v>96.5</v>
      </c>
      <c r="AB45" s="1514">
        <v>98</v>
      </c>
      <c r="AC45" s="1514">
        <v>97</v>
      </c>
      <c r="AD45" s="1514">
        <v>95.5</v>
      </c>
      <c r="AE45" s="1514">
        <v>94</v>
      </c>
      <c r="AF45" s="1514">
        <v>96</v>
      </c>
      <c r="AG45" s="1514">
        <v>96</v>
      </c>
      <c r="AH45" s="1514">
        <v>98</v>
      </c>
      <c r="AI45" s="1514">
        <v>97</v>
      </c>
      <c r="AJ45" s="1514">
        <v>98</v>
      </c>
      <c r="AK45" s="2496">
        <v>95</v>
      </c>
      <c r="AL45" s="2355">
        <f t="shared" si="7"/>
        <v>100.0516795865633</v>
      </c>
      <c r="AM45" s="2355">
        <f t="shared" si="8"/>
        <v>100.0516795865633</v>
      </c>
      <c r="AN45" s="2355">
        <f t="shared" si="9"/>
        <v>99.948347107438025</v>
      </c>
      <c r="AO45" s="2064"/>
      <c r="AP45" s="1514">
        <v>98.5</v>
      </c>
      <c r="AQ45" s="1514">
        <v>98.5</v>
      </c>
      <c r="AR45" s="1514">
        <v>96.5</v>
      </c>
      <c r="AS45" s="1514">
        <v>96.5</v>
      </c>
      <c r="AT45" s="1514">
        <v>98</v>
      </c>
      <c r="AU45" s="1514">
        <v>97</v>
      </c>
      <c r="AV45" s="1514">
        <v>95.5</v>
      </c>
      <c r="AW45" s="1514">
        <v>94</v>
      </c>
      <c r="AX45" s="1514">
        <v>96</v>
      </c>
      <c r="AY45" s="1514">
        <v>96</v>
      </c>
      <c r="AZ45" s="1514">
        <v>98</v>
      </c>
      <c r="BA45" s="1514">
        <v>97</v>
      </c>
      <c r="BB45" s="1514">
        <v>98</v>
      </c>
      <c r="BC45" s="1514">
        <v>95</v>
      </c>
      <c r="BD45" s="1233"/>
    </row>
    <row r="46" spans="1:57" ht="34.5" customHeight="1">
      <c r="A46" s="2076" t="s">
        <v>594</v>
      </c>
      <c r="B46" s="2079" t="str">
        <f>'B1 Bieu TH '!B42</f>
        <v>- Tỷ lệ học sinh trong độ tuổi trung học phổ thông đến trường</v>
      </c>
      <c r="C46" s="927" t="s">
        <v>26</v>
      </c>
      <c r="D46" s="2078">
        <v>59.092857142857149</v>
      </c>
      <c r="E46" s="2064">
        <f>SUM(AP46:BC46)/14</f>
        <v>58.01428571428572</v>
      </c>
      <c r="F46" s="2064">
        <v>57.2</v>
      </c>
      <c r="G46" s="2064">
        <v>57.2</v>
      </c>
      <c r="H46" s="2064">
        <f>SUM(I46:V46)/14</f>
        <v>58.01428571428572</v>
      </c>
      <c r="I46" s="1514">
        <v>70.099999999999994</v>
      </c>
      <c r="J46" s="1514">
        <v>65</v>
      </c>
      <c r="K46" s="1514">
        <v>62</v>
      </c>
      <c r="L46" s="1514">
        <v>57</v>
      </c>
      <c r="M46" s="1514">
        <v>57.5</v>
      </c>
      <c r="N46" s="1514">
        <v>60.1</v>
      </c>
      <c r="O46" s="1514">
        <v>50</v>
      </c>
      <c r="P46" s="1514">
        <v>49.5</v>
      </c>
      <c r="Q46" s="1514">
        <v>50</v>
      </c>
      <c r="R46" s="1514">
        <v>48</v>
      </c>
      <c r="S46" s="1514">
        <v>63.5</v>
      </c>
      <c r="T46" s="1514">
        <v>63</v>
      </c>
      <c r="U46" s="1514">
        <v>60</v>
      </c>
      <c r="V46" s="1514">
        <v>56.5</v>
      </c>
      <c r="W46" s="1514">
        <f>SUM(X46:AK46)/14</f>
        <v>58.300000000000004</v>
      </c>
      <c r="X46" s="2064">
        <v>74.099999999999994</v>
      </c>
      <c r="Y46" s="1514">
        <v>65</v>
      </c>
      <c r="Z46" s="1514">
        <v>62</v>
      </c>
      <c r="AA46" s="1514">
        <v>57</v>
      </c>
      <c r="AB46" s="1514">
        <v>57.5</v>
      </c>
      <c r="AC46" s="1514">
        <v>60.1</v>
      </c>
      <c r="AD46" s="1514">
        <v>50</v>
      </c>
      <c r="AE46" s="1514">
        <v>49.5</v>
      </c>
      <c r="AF46" s="1514">
        <v>50</v>
      </c>
      <c r="AG46" s="1514">
        <v>48</v>
      </c>
      <c r="AH46" s="1514">
        <v>63.5</v>
      </c>
      <c r="AI46" s="1514">
        <v>63</v>
      </c>
      <c r="AJ46" s="1514">
        <v>60</v>
      </c>
      <c r="AK46" s="2496">
        <v>56.5</v>
      </c>
      <c r="AL46" s="2355">
        <f t="shared" si="7"/>
        <v>98.174785446633635</v>
      </c>
      <c r="AM46" s="2355">
        <f t="shared" si="8"/>
        <v>100</v>
      </c>
      <c r="AN46" s="2355">
        <f t="shared" si="9"/>
        <v>100.4924895345974</v>
      </c>
      <c r="AO46" s="2064"/>
      <c r="AP46" s="1514">
        <v>70.099999999999994</v>
      </c>
      <c r="AQ46" s="1514">
        <v>65</v>
      </c>
      <c r="AR46" s="1514">
        <v>62</v>
      </c>
      <c r="AS46" s="1514">
        <v>57</v>
      </c>
      <c r="AT46" s="1514">
        <v>57.5</v>
      </c>
      <c r="AU46" s="1514">
        <v>60.1</v>
      </c>
      <c r="AV46" s="1514">
        <v>50</v>
      </c>
      <c r="AW46" s="1514">
        <v>49.5</v>
      </c>
      <c r="AX46" s="1514">
        <v>50</v>
      </c>
      <c r="AY46" s="1514">
        <v>48</v>
      </c>
      <c r="AZ46" s="1514">
        <v>63.5</v>
      </c>
      <c r="BA46" s="1514">
        <v>63</v>
      </c>
      <c r="BB46" s="1514">
        <v>60</v>
      </c>
      <c r="BC46" s="1514">
        <v>56.5</v>
      </c>
      <c r="BD46" s="1233"/>
    </row>
    <row r="47" spans="1:57" s="1064" customFormat="1" ht="20.100000000000001" customHeight="1">
      <c r="A47" s="248" t="s">
        <v>316</v>
      </c>
      <c r="B47" s="2061" t="s">
        <v>434</v>
      </c>
      <c r="C47" s="1473" t="s">
        <v>49</v>
      </c>
      <c r="D47" s="2080">
        <v>1016</v>
      </c>
      <c r="E47" s="2080">
        <f t="shared" ref="E47:BC47" si="23">E49+E51+E53+E55+E57</f>
        <v>1107</v>
      </c>
      <c r="F47" s="2228">
        <f t="shared" si="23"/>
        <v>1007</v>
      </c>
      <c r="G47" s="2228">
        <f t="shared" si="23"/>
        <v>1007</v>
      </c>
      <c r="H47" s="2463">
        <f>SUM(I47:V47)</f>
        <v>991</v>
      </c>
      <c r="I47" s="1487">
        <f t="shared" ref="I47:V47" si="24">I49+I51+I53+I55+I57</f>
        <v>137</v>
      </c>
      <c r="J47" s="1487">
        <f t="shared" si="24"/>
        <v>52</v>
      </c>
      <c r="K47" s="1487">
        <f t="shared" si="24"/>
        <v>60</v>
      </c>
      <c r="L47" s="1487">
        <f t="shared" si="24"/>
        <v>40</v>
      </c>
      <c r="M47" s="1487">
        <f t="shared" si="24"/>
        <v>70</v>
      </c>
      <c r="N47" s="1487">
        <f t="shared" si="24"/>
        <v>41</v>
      </c>
      <c r="O47" s="1487">
        <f t="shared" si="24"/>
        <v>77</v>
      </c>
      <c r="P47" s="1487">
        <f t="shared" si="24"/>
        <v>91</v>
      </c>
      <c r="Q47" s="1487">
        <f t="shared" si="24"/>
        <v>78</v>
      </c>
      <c r="R47" s="1487">
        <f t="shared" si="24"/>
        <v>42</v>
      </c>
      <c r="S47" s="1487">
        <f t="shared" si="24"/>
        <v>70</v>
      </c>
      <c r="T47" s="1487">
        <f t="shared" si="24"/>
        <v>46</v>
      </c>
      <c r="U47" s="1487">
        <f t="shared" si="24"/>
        <v>56</v>
      </c>
      <c r="V47" s="1487">
        <f t="shared" si="24"/>
        <v>131</v>
      </c>
      <c r="W47" s="2463">
        <f>SUM(X47:AK47)</f>
        <v>1117</v>
      </c>
      <c r="X47" s="1487">
        <f t="shared" ref="X47:AK47" si="25">X49+X51+X53+X55+X57</f>
        <v>173</v>
      </c>
      <c r="Y47" s="1487">
        <f t="shared" si="25"/>
        <v>56</v>
      </c>
      <c r="Z47" s="1487">
        <f t="shared" si="25"/>
        <v>64</v>
      </c>
      <c r="AA47" s="1487">
        <f t="shared" si="25"/>
        <v>47</v>
      </c>
      <c r="AB47" s="1487">
        <f t="shared" si="25"/>
        <v>74</v>
      </c>
      <c r="AC47" s="1487">
        <f t="shared" si="25"/>
        <v>45</v>
      </c>
      <c r="AD47" s="1487">
        <f t="shared" si="25"/>
        <v>81</v>
      </c>
      <c r="AE47" s="1487">
        <f t="shared" si="25"/>
        <v>101</v>
      </c>
      <c r="AF47" s="1487">
        <f t="shared" si="25"/>
        <v>83</v>
      </c>
      <c r="AG47" s="1487">
        <f t="shared" si="25"/>
        <v>42</v>
      </c>
      <c r="AH47" s="1487">
        <f t="shared" si="25"/>
        <v>76</v>
      </c>
      <c r="AI47" s="1487">
        <f t="shared" si="25"/>
        <v>50</v>
      </c>
      <c r="AJ47" s="1487">
        <f t="shared" si="25"/>
        <v>60</v>
      </c>
      <c r="AK47" s="2492">
        <f t="shared" si="25"/>
        <v>165</v>
      </c>
      <c r="AL47" s="2355">
        <f t="shared" si="7"/>
        <v>97.539370078740163</v>
      </c>
      <c r="AM47" s="2355">
        <f t="shared" si="8"/>
        <v>89.521228545618783</v>
      </c>
      <c r="AN47" s="2355">
        <f t="shared" si="9"/>
        <v>112.71442986881937</v>
      </c>
      <c r="AO47" s="2080"/>
      <c r="AP47" s="2080">
        <f t="shared" si="23"/>
        <v>145</v>
      </c>
      <c r="AQ47" s="2080">
        <f t="shared" si="23"/>
        <v>63</v>
      </c>
      <c r="AR47" s="2080">
        <f t="shared" si="23"/>
        <v>64</v>
      </c>
      <c r="AS47" s="2080">
        <f t="shared" si="23"/>
        <v>48</v>
      </c>
      <c r="AT47" s="2080">
        <f t="shared" si="23"/>
        <v>77</v>
      </c>
      <c r="AU47" s="2080">
        <f t="shared" si="23"/>
        <v>46</v>
      </c>
      <c r="AV47" s="2080">
        <f t="shared" si="23"/>
        <v>86</v>
      </c>
      <c r="AW47" s="2080">
        <f t="shared" si="23"/>
        <v>99</v>
      </c>
      <c r="AX47" s="2080">
        <f t="shared" si="23"/>
        <v>83</v>
      </c>
      <c r="AY47" s="2080">
        <f t="shared" si="23"/>
        <v>47</v>
      </c>
      <c r="AZ47" s="2080">
        <f t="shared" si="23"/>
        <v>75</v>
      </c>
      <c r="BA47" s="2080">
        <f t="shared" si="23"/>
        <v>55</v>
      </c>
      <c r="BB47" s="2080">
        <f t="shared" si="23"/>
        <v>65</v>
      </c>
      <c r="BC47" s="2080">
        <f t="shared" si="23"/>
        <v>154</v>
      </c>
      <c r="BD47" s="1229"/>
    </row>
    <row r="48" spans="1:57" s="1068" customFormat="1" ht="20.100000000000001" customHeight="1">
      <c r="A48" s="1582"/>
      <c r="B48" s="2081" t="s">
        <v>435</v>
      </c>
      <c r="C48" s="2082" t="s">
        <v>26</v>
      </c>
      <c r="D48" s="2083">
        <v>86.318897637795274</v>
      </c>
      <c r="E48" s="2083">
        <f>960/E47*100</f>
        <v>86.72086720867209</v>
      </c>
      <c r="F48" s="2351">
        <f>899/F47*100</f>
        <v>89.275074478649458</v>
      </c>
      <c r="G48" s="2353">
        <f>899/G47*100</f>
        <v>89.275074478649458</v>
      </c>
      <c r="H48" s="2083">
        <f>899/H47*100</f>
        <v>90.716448032290614</v>
      </c>
      <c r="I48" s="2083">
        <f>132/I47*100</f>
        <v>96.350364963503651</v>
      </c>
      <c r="J48" s="2083">
        <f>48/J47*100</f>
        <v>92.307692307692307</v>
      </c>
      <c r="K48" s="2083">
        <f>57/K47*100</f>
        <v>95</v>
      </c>
      <c r="L48" s="2083">
        <f>36/L47*100</f>
        <v>90</v>
      </c>
      <c r="M48" s="2083">
        <f>59/M47*100</f>
        <v>84.285714285714292</v>
      </c>
      <c r="N48" s="2083">
        <f>37/N47*100</f>
        <v>90.243902439024396</v>
      </c>
      <c r="O48" s="2083">
        <f>68/O47*100</f>
        <v>88.311688311688314</v>
      </c>
      <c r="P48" s="2083">
        <f>81/P47*100</f>
        <v>89.010989010989007</v>
      </c>
      <c r="Q48" s="2083">
        <f>72/Q47*100</f>
        <v>92.307692307692307</v>
      </c>
      <c r="R48" s="2083">
        <f>36/R47*100</f>
        <v>85.714285714285708</v>
      </c>
      <c r="S48" s="2083">
        <f>70/S47*100</f>
        <v>100</v>
      </c>
      <c r="T48" s="2083">
        <f>43/T47*100</f>
        <v>93.478260869565219</v>
      </c>
      <c r="U48" s="2083">
        <f>44/U47*100</f>
        <v>78.571428571428569</v>
      </c>
      <c r="V48" s="2083">
        <f>116/V47*100</f>
        <v>88.549618320610691</v>
      </c>
      <c r="W48" s="2083">
        <f>1021/W47*100</f>
        <v>91.405550581915847</v>
      </c>
      <c r="X48" s="2083">
        <f>168/X47*100</f>
        <v>97.109826589595372</v>
      </c>
      <c r="Y48" s="2083">
        <f>51/Y47*100</f>
        <v>91.071428571428569</v>
      </c>
      <c r="Z48" s="2083">
        <f>60/Z47*100</f>
        <v>93.75</v>
      </c>
      <c r="AA48" s="2083">
        <f>43/AA47*100</f>
        <v>91.489361702127653</v>
      </c>
      <c r="AB48" s="2083">
        <f>63/AB47*100</f>
        <v>85.13513513513513</v>
      </c>
      <c r="AC48" s="2083">
        <f>41/AC47*100</f>
        <v>91.111111111111114</v>
      </c>
      <c r="AD48" s="2083">
        <f>71/AD47*100</f>
        <v>87.654320987654316</v>
      </c>
      <c r="AE48" s="2083">
        <f>91/AE47*100</f>
        <v>90.099009900990097</v>
      </c>
      <c r="AF48" s="2083">
        <f>77/AF47*100</f>
        <v>92.771084337349393</v>
      </c>
      <c r="AG48" s="2083">
        <f>36/AG47*100</f>
        <v>85.714285714285708</v>
      </c>
      <c r="AH48" s="2083">
        <f>76/AH47*100</f>
        <v>100</v>
      </c>
      <c r="AI48" s="2083">
        <f>47/AI47*100</f>
        <v>94</v>
      </c>
      <c r="AJ48" s="2083">
        <f>48/AJ47*100</f>
        <v>80</v>
      </c>
      <c r="AK48" s="2501">
        <f>149/AK47*100</f>
        <v>90.303030303030312</v>
      </c>
      <c r="AL48" s="2355">
        <f t="shared" si="7"/>
        <v>105.09453956762516</v>
      </c>
      <c r="AM48" s="2355">
        <f t="shared" si="8"/>
        <v>104.60740413723511</v>
      </c>
      <c r="AN48" s="2355">
        <f t="shared" si="9"/>
        <v>100.75962249908632</v>
      </c>
      <c r="AO48" s="2083"/>
      <c r="AP48" s="2083">
        <f>137/AP47*100</f>
        <v>94.482758620689651</v>
      </c>
      <c r="AQ48" s="2083">
        <f>57/AQ47*100</f>
        <v>90.476190476190482</v>
      </c>
      <c r="AR48" s="2083">
        <f>57/AR47*100</f>
        <v>89.0625</v>
      </c>
      <c r="AS48" s="2083">
        <f>40/AS47*100</f>
        <v>83.333333333333343</v>
      </c>
      <c r="AT48" s="2083">
        <f>60/AT47*100</f>
        <v>77.922077922077932</v>
      </c>
      <c r="AU48" s="2083">
        <f>38/AU47*100</f>
        <v>82.608695652173907</v>
      </c>
      <c r="AV48" s="2083">
        <f>75/AV47*100</f>
        <v>87.20930232558139</v>
      </c>
      <c r="AW48" s="2083">
        <f>82/AW47*100</f>
        <v>82.828282828282823</v>
      </c>
      <c r="AX48" s="2083">
        <f>75/AX47*100</f>
        <v>90.361445783132538</v>
      </c>
      <c r="AY48" s="2083">
        <f>41/AY47*100</f>
        <v>87.2340425531915</v>
      </c>
      <c r="AZ48" s="2083">
        <f>74/AZ47*100</f>
        <v>98.666666666666671</v>
      </c>
      <c r="BA48" s="2083">
        <f>51/BA47*100</f>
        <v>92.72727272727272</v>
      </c>
      <c r="BB48" s="2083">
        <f>44/BB47*100</f>
        <v>67.692307692307693</v>
      </c>
      <c r="BC48" s="2083">
        <f>126/BC47*100</f>
        <v>81.818181818181827</v>
      </c>
      <c r="BD48" s="1236"/>
      <c r="BE48" s="2601">
        <f>H48-D48</f>
        <v>4.3975503944953402</v>
      </c>
    </row>
    <row r="49" spans="1:56" s="1069" customFormat="1" ht="20.100000000000001" customHeight="1">
      <c r="A49" s="2084"/>
      <c r="B49" s="2085" t="s">
        <v>436</v>
      </c>
      <c r="C49" s="2086" t="s">
        <v>49</v>
      </c>
      <c r="D49" s="2048">
        <v>340</v>
      </c>
      <c r="E49" s="2048">
        <f t="shared" ref="E49" si="26">SUM(AP49:BC49)</f>
        <v>355</v>
      </c>
      <c r="F49" s="2352">
        <v>340</v>
      </c>
      <c r="G49" s="2354">
        <v>340</v>
      </c>
      <c r="H49" s="2464">
        <f>SUM(I49:V49)</f>
        <v>333</v>
      </c>
      <c r="I49" s="2048">
        <v>39</v>
      </c>
      <c r="J49" s="2048">
        <v>17</v>
      </c>
      <c r="K49" s="2048">
        <v>20</v>
      </c>
      <c r="L49" s="2048">
        <v>16</v>
      </c>
      <c r="M49" s="2048">
        <v>29</v>
      </c>
      <c r="N49" s="2048">
        <v>14</v>
      </c>
      <c r="O49" s="2048">
        <v>25</v>
      </c>
      <c r="P49" s="2048">
        <v>32</v>
      </c>
      <c r="Q49" s="2048">
        <v>32</v>
      </c>
      <c r="R49" s="2048">
        <v>14</v>
      </c>
      <c r="S49" s="2048">
        <v>14</v>
      </c>
      <c r="T49" s="2048">
        <v>15</v>
      </c>
      <c r="U49" s="2048">
        <v>22</v>
      </c>
      <c r="V49" s="2048">
        <v>44</v>
      </c>
      <c r="W49" s="2464">
        <f>SUM(X49:AK49)</f>
        <v>347</v>
      </c>
      <c r="X49" s="2048">
        <v>39</v>
      </c>
      <c r="Y49" s="2048">
        <v>18</v>
      </c>
      <c r="Z49" s="2048">
        <v>21</v>
      </c>
      <c r="AA49" s="2048">
        <v>16</v>
      </c>
      <c r="AB49" s="2048">
        <v>29</v>
      </c>
      <c r="AC49" s="2048">
        <v>14</v>
      </c>
      <c r="AD49" s="2048">
        <v>25</v>
      </c>
      <c r="AE49" s="2048">
        <v>33</v>
      </c>
      <c r="AF49" s="2048">
        <v>32</v>
      </c>
      <c r="AG49" s="2048">
        <v>14</v>
      </c>
      <c r="AH49" s="2048">
        <v>15</v>
      </c>
      <c r="AI49" s="2048">
        <v>15</v>
      </c>
      <c r="AJ49" s="2048">
        <v>23</v>
      </c>
      <c r="AK49" s="2485">
        <v>53</v>
      </c>
      <c r="AL49" s="2355">
        <f t="shared" si="7"/>
        <v>97.941176470588232</v>
      </c>
      <c r="AM49" s="2355">
        <f t="shared" si="8"/>
        <v>93.802816901408448</v>
      </c>
      <c r="AN49" s="2355">
        <f t="shared" si="9"/>
        <v>104.2042042042042</v>
      </c>
      <c r="AO49" s="2048"/>
      <c r="AP49" s="2087">
        <v>39</v>
      </c>
      <c r="AQ49" s="2087">
        <v>20</v>
      </c>
      <c r="AR49" s="2087">
        <v>21</v>
      </c>
      <c r="AS49" s="2087">
        <v>17</v>
      </c>
      <c r="AT49" s="2087">
        <v>29</v>
      </c>
      <c r="AU49" s="2087">
        <v>15</v>
      </c>
      <c r="AV49" s="2087">
        <v>25</v>
      </c>
      <c r="AW49" s="2087">
        <v>34</v>
      </c>
      <c r="AX49" s="2087">
        <v>33</v>
      </c>
      <c r="AY49" s="2087">
        <v>14</v>
      </c>
      <c r="AZ49" s="2087">
        <v>14</v>
      </c>
      <c r="BA49" s="2087">
        <v>16</v>
      </c>
      <c r="BB49" s="2087">
        <v>25</v>
      </c>
      <c r="BC49" s="2087">
        <v>53</v>
      </c>
      <c r="BD49" s="1232"/>
    </row>
    <row r="50" spans="1:56" s="1068" customFormat="1" ht="20.100000000000001" customHeight="1">
      <c r="A50" s="1582"/>
      <c r="B50" s="2081" t="s">
        <v>435</v>
      </c>
      <c r="C50" s="2082" t="s">
        <v>26</v>
      </c>
      <c r="D50" s="2083">
        <v>88.529411764705884</v>
      </c>
      <c r="E50" s="2083">
        <f>313/E49*100</f>
        <v>88.16901408450704</v>
      </c>
      <c r="F50" s="2351">
        <f>309/F49*100</f>
        <v>90.882352941176464</v>
      </c>
      <c r="G50" s="2353">
        <f>309/G49*100</f>
        <v>90.882352941176464</v>
      </c>
      <c r="H50" s="2064">
        <f>310/H49*100</f>
        <v>93.093093093093088</v>
      </c>
      <c r="I50" s="2083">
        <f>38/I49*100</f>
        <v>97.435897435897431</v>
      </c>
      <c r="J50" s="2083">
        <f>17/J49*100</f>
        <v>100</v>
      </c>
      <c r="K50" s="2083">
        <f>20/K49*100</f>
        <v>100</v>
      </c>
      <c r="L50" s="2083">
        <f>16/L49*100</f>
        <v>100</v>
      </c>
      <c r="M50" s="2083">
        <f>27/M49*100</f>
        <v>93.103448275862064</v>
      </c>
      <c r="N50" s="2083">
        <f>13/N49*100</f>
        <v>92.857142857142861</v>
      </c>
      <c r="O50" s="2083">
        <f>24/O49*100</f>
        <v>96</v>
      </c>
      <c r="P50" s="2083">
        <f>31/P49*100</f>
        <v>96.875</v>
      </c>
      <c r="Q50" s="2083">
        <f>29/Q49*100</f>
        <v>90.625</v>
      </c>
      <c r="R50" s="2083">
        <f>10/R49*100</f>
        <v>71.428571428571431</v>
      </c>
      <c r="S50" s="2083">
        <f>14/S49*100</f>
        <v>100</v>
      </c>
      <c r="T50" s="2083">
        <f>14/T49*100</f>
        <v>93.333333333333329</v>
      </c>
      <c r="U50" s="2083">
        <f>15/U49*100</f>
        <v>68.181818181818173</v>
      </c>
      <c r="V50" s="2083">
        <f>42/V49*100</f>
        <v>95.454545454545453</v>
      </c>
      <c r="W50" s="2083">
        <f>324/W49*100</f>
        <v>93.371757925072046</v>
      </c>
      <c r="X50" s="2083">
        <f>38/X49*100</f>
        <v>97.435897435897431</v>
      </c>
      <c r="Y50" s="2083">
        <f>18/Y49*100</f>
        <v>100</v>
      </c>
      <c r="Z50" s="2083">
        <f>21/Z49*100</f>
        <v>100</v>
      </c>
      <c r="AA50" s="2083">
        <f>16/AA49*100</f>
        <v>100</v>
      </c>
      <c r="AB50" s="2083">
        <f>27/AB49*100</f>
        <v>93.103448275862064</v>
      </c>
      <c r="AC50" s="2083">
        <f>13/AC49*100</f>
        <v>92.857142857142861</v>
      </c>
      <c r="AD50" s="2083">
        <f>24/AD49*100</f>
        <v>96</v>
      </c>
      <c r="AE50" s="2083">
        <f>32/AE49*100</f>
        <v>96.969696969696969</v>
      </c>
      <c r="AF50" s="2083">
        <f>29/AF49*100</f>
        <v>90.625</v>
      </c>
      <c r="AG50" s="2083">
        <f>10/AG49*100</f>
        <v>71.428571428571431</v>
      </c>
      <c r="AH50" s="2083">
        <f>15/AH49*100</f>
        <v>100</v>
      </c>
      <c r="AI50" s="2083">
        <f>14/AI49*100</f>
        <v>93.333333333333329</v>
      </c>
      <c r="AJ50" s="2083">
        <f>16/AJ49*100</f>
        <v>69.565217391304344</v>
      </c>
      <c r="AK50" s="2501">
        <f>51/AK49*100</f>
        <v>96.226415094339629</v>
      </c>
      <c r="AL50" s="2355">
        <f t="shared" si="7"/>
        <v>105.1549888759191</v>
      </c>
      <c r="AM50" s="2355">
        <f t="shared" si="8"/>
        <v>105.58481804488194</v>
      </c>
      <c r="AN50" s="2355">
        <f t="shared" si="9"/>
        <v>100.29933996467416</v>
      </c>
      <c r="AO50" s="2083"/>
      <c r="AP50" s="2083">
        <f>39/AP49*100</f>
        <v>100</v>
      </c>
      <c r="AQ50" s="2083">
        <f>18/AQ49*100</f>
        <v>90</v>
      </c>
      <c r="AR50" s="2083">
        <f>20/AR49*100</f>
        <v>95.238095238095227</v>
      </c>
      <c r="AS50" s="2083">
        <f>17/AS49*100</f>
        <v>100</v>
      </c>
      <c r="AT50" s="2083">
        <f>24/AT49*100</f>
        <v>82.758620689655174</v>
      </c>
      <c r="AU50" s="2083">
        <f>12/AU49*100</f>
        <v>80</v>
      </c>
      <c r="AV50" s="2083">
        <f>23/AV49*100</f>
        <v>92</v>
      </c>
      <c r="AW50" s="2083">
        <f>31/AW49*100</f>
        <v>91.17647058823529</v>
      </c>
      <c r="AX50" s="2083">
        <f>30/AX49*100</f>
        <v>90.909090909090907</v>
      </c>
      <c r="AY50" s="2083">
        <f>9/AY49*100</f>
        <v>64.285714285714292</v>
      </c>
      <c r="AZ50" s="2083">
        <f>14/AZ49*100</f>
        <v>100</v>
      </c>
      <c r="BA50" s="2083">
        <f>14/BA49*100</f>
        <v>87.5</v>
      </c>
      <c r="BB50" s="2083">
        <f>14/BB49*100</f>
        <v>56.000000000000007</v>
      </c>
      <c r="BC50" s="2083">
        <f>48/BC49*100</f>
        <v>90.566037735849065</v>
      </c>
      <c r="BD50" s="1234"/>
    </row>
    <row r="51" spans="1:56" s="1069" customFormat="1" ht="20.100000000000001" customHeight="1">
      <c r="A51" s="2084"/>
      <c r="B51" s="2085" t="s">
        <v>437</v>
      </c>
      <c r="C51" s="2086" t="s">
        <v>49</v>
      </c>
      <c r="D51" s="2048">
        <v>407</v>
      </c>
      <c r="E51" s="2048">
        <f t="shared" ref="E51" si="27">SUM(AP51:BC51)</f>
        <v>418</v>
      </c>
      <c r="F51" s="2352">
        <v>401</v>
      </c>
      <c r="G51" s="2354">
        <v>401</v>
      </c>
      <c r="H51" s="2464">
        <f>SUM(I51:V51)</f>
        <v>394</v>
      </c>
      <c r="I51" s="2048">
        <v>38</v>
      </c>
      <c r="J51" s="2048">
        <v>23</v>
      </c>
      <c r="K51" s="2048">
        <v>24</v>
      </c>
      <c r="L51" s="2048">
        <v>18</v>
      </c>
      <c r="M51" s="2048">
        <v>32</v>
      </c>
      <c r="N51" s="2048">
        <v>17</v>
      </c>
      <c r="O51" s="2048">
        <v>36</v>
      </c>
      <c r="P51" s="2048">
        <v>42</v>
      </c>
      <c r="Q51" s="2048">
        <v>31</v>
      </c>
      <c r="R51" s="2048">
        <v>15</v>
      </c>
      <c r="S51" s="2048">
        <v>19</v>
      </c>
      <c r="T51" s="2048">
        <v>17</v>
      </c>
      <c r="U51" s="2048">
        <v>22</v>
      </c>
      <c r="V51" s="2048">
        <v>60</v>
      </c>
      <c r="W51" s="2464">
        <f>SUM(X51:AK51)</f>
        <v>402</v>
      </c>
      <c r="X51" s="2048">
        <v>38</v>
      </c>
      <c r="Y51" s="2048">
        <v>24</v>
      </c>
      <c r="Z51" s="2048">
        <v>24</v>
      </c>
      <c r="AA51" s="2048">
        <v>19</v>
      </c>
      <c r="AB51" s="2048">
        <v>32</v>
      </c>
      <c r="AC51" s="2048">
        <v>17</v>
      </c>
      <c r="AD51" s="2048">
        <v>37</v>
      </c>
      <c r="AE51" s="2048">
        <v>42</v>
      </c>
      <c r="AF51" s="2048">
        <v>31</v>
      </c>
      <c r="AG51" s="2048">
        <v>15</v>
      </c>
      <c r="AH51" s="2048">
        <v>19</v>
      </c>
      <c r="AI51" s="2048">
        <v>17</v>
      </c>
      <c r="AJ51" s="2048">
        <v>22</v>
      </c>
      <c r="AK51" s="2485">
        <v>65</v>
      </c>
      <c r="AL51" s="2355">
        <f t="shared" si="7"/>
        <v>96.805896805896793</v>
      </c>
      <c r="AM51" s="2355">
        <f t="shared" si="8"/>
        <v>94.258373205741634</v>
      </c>
      <c r="AN51" s="2355">
        <f t="shared" si="9"/>
        <v>102.03045685279189</v>
      </c>
      <c r="AO51" s="2048"/>
      <c r="AP51" s="2087">
        <v>39</v>
      </c>
      <c r="AQ51" s="2087">
        <v>25</v>
      </c>
      <c r="AR51" s="2087">
        <v>25</v>
      </c>
      <c r="AS51" s="2087">
        <v>22</v>
      </c>
      <c r="AT51" s="2087">
        <v>33</v>
      </c>
      <c r="AU51" s="2087">
        <v>17</v>
      </c>
      <c r="AV51" s="2087">
        <v>39</v>
      </c>
      <c r="AW51" s="2087">
        <v>45</v>
      </c>
      <c r="AX51" s="2087">
        <v>33</v>
      </c>
      <c r="AY51" s="2087">
        <v>15</v>
      </c>
      <c r="AZ51" s="2087">
        <v>20</v>
      </c>
      <c r="BA51" s="2087">
        <v>20</v>
      </c>
      <c r="BB51" s="2087">
        <v>24</v>
      </c>
      <c r="BC51" s="2087">
        <v>61</v>
      </c>
      <c r="BD51" s="1232"/>
    </row>
    <row r="52" spans="1:56" s="1068" customFormat="1" ht="20.100000000000001" customHeight="1">
      <c r="A52" s="1582"/>
      <c r="B52" s="2081" t="s">
        <v>435</v>
      </c>
      <c r="C52" s="2082" t="s">
        <v>26</v>
      </c>
      <c r="D52" s="2083">
        <v>79.852579852579851</v>
      </c>
      <c r="E52" s="2083">
        <f>333/E51*100</f>
        <v>79.665071770334933</v>
      </c>
      <c r="F52" s="2351">
        <f>341/F51*100</f>
        <v>85.037406483790519</v>
      </c>
      <c r="G52" s="2353">
        <f>341/G51*100</f>
        <v>85.037406483790519</v>
      </c>
      <c r="H52" s="2064">
        <f>339/H51*100</f>
        <v>86.040609137055839</v>
      </c>
      <c r="I52" s="2083">
        <f>35/I51*100</f>
        <v>92.10526315789474</v>
      </c>
      <c r="J52" s="2083">
        <f>20/J51*100</f>
        <v>86.956521739130437</v>
      </c>
      <c r="K52" s="2083">
        <f>22/K51*100</f>
        <v>91.666666666666657</v>
      </c>
      <c r="L52" s="2083">
        <f>14/L51*100</f>
        <v>77.777777777777786</v>
      </c>
      <c r="M52" s="2083">
        <f>26/M51*100</f>
        <v>81.25</v>
      </c>
      <c r="N52" s="2083">
        <f>14/N51*100</f>
        <v>82.35294117647058</v>
      </c>
      <c r="O52" s="2083">
        <f>30/O51*100</f>
        <v>83.333333333333343</v>
      </c>
      <c r="P52" s="2083">
        <f>35/P51*100</f>
        <v>83.333333333333343</v>
      </c>
      <c r="Q52" s="2083">
        <f>29/Q51*100</f>
        <v>93.548387096774192</v>
      </c>
      <c r="R52" s="2083">
        <f>13/R51*100</f>
        <v>86.666666666666671</v>
      </c>
      <c r="S52" s="2083">
        <f>19/S51*100</f>
        <v>100</v>
      </c>
      <c r="T52" s="2083">
        <f>16/T51*100</f>
        <v>94.117647058823522</v>
      </c>
      <c r="U52" s="2083">
        <f>18/U51*100</f>
        <v>81.818181818181827</v>
      </c>
      <c r="V52" s="2083">
        <f>48/V51*100</f>
        <v>80</v>
      </c>
      <c r="W52" s="2083">
        <f>347/W51*100</f>
        <v>86.318407960199011</v>
      </c>
      <c r="X52" s="2083">
        <f>35/X51*100</f>
        <v>92.10526315789474</v>
      </c>
      <c r="Y52" s="2083">
        <f>21/Y51*100</f>
        <v>87.5</v>
      </c>
      <c r="Z52" s="2083">
        <f>22/Z51*100</f>
        <v>91.666666666666657</v>
      </c>
      <c r="AA52" s="2083">
        <f>15/AA51*100</f>
        <v>78.94736842105263</v>
      </c>
      <c r="AB52" s="2083">
        <f>26/AB51*100</f>
        <v>81.25</v>
      </c>
      <c r="AC52" s="2083">
        <f>14/AC51*100</f>
        <v>82.35294117647058</v>
      </c>
      <c r="AD52" s="2083">
        <f>31/AD51*100</f>
        <v>83.78378378378379</v>
      </c>
      <c r="AE52" s="2083">
        <f>35/AE51*100</f>
        <v>83.333333333333343</v>
      </c>
      <c r="AF52" s="2083">
        <f>29/AF51*100</f>
        <v>93.548387096774192</v>
      </c>
      <c r="AG52" s="2083">
        <f>13/AG51*100</f>
        <v>86.666666666666671</v>
      </c>
      <c r="AH52" s="2083">
        <f>19/AH51*100</f>
        <v>100</v>
      </c>
      <c r="AI52" s="2083">
        <f>16/AI51*100</f>
        <v>94.117647058823522</v>
      </c>
      <c r="AJ52" s="2083">
        <f>18/AJ51*100</f>
        <v>81.818181818181827</v>
      </c>
      <c r="AK52" s="2501">
        <f>53/AK51*100</f>
        <v>81.538461538461533</v>
      </c>
      <c r="AL52" s="2355">
        <f t="shared" si="7"/>
        <v>107.74931667317455</v>
      </c>
      <c r="AM52" s="2355">
        <f t="shared" si="8"/>
        <v>108.00292678465267</v>
      </c>
      <c r="AN52" s="2355">
        <f t="shared" si="9"/>
        <v>100.32286942866789</v>
      </c>
      <c r="AO52" s="2083"/>
      <c r="AP52" s="2083">
        <f>32/AP51*100</f>
        <v>82.051282051282044</v>
      </c>
      <c r="AQ52" s="2083">
        <f>22/AQ51*100</f>
        <v>88</v>
      </c>
      <c r="AR52" s="2083">
        <f>20/AR51*100</f>
        <v>80</v>
      </c>
      <c r="AS52" s="2083">
        <f>16/AS51*100</f>
        <v>72.727272727272734</v>
      </c>
      <c r="AT52" s="2083">
        <f>25/AT51*100</f>
        <v>75.757575757575751</v>
      </c>
      <c r="AU52" s="2083">
        <f>12/AU51*100</f>
        <v>70.588235294117652</v>
      </c>
      <c r="AV52" s="2083">
        <f>32/AV51*100</f>
        <v>82.051282051282044</v>
      </c>
      <c r="AW52" s="2083">
        <f>34/AW51*100</f>
        <v>75.555555555555557</v>
      </c>
      <c r="AX52" s="2083">
        <f>29/AX51*100</f>
        <v>87.878787878787875</v>
      </c>
      <c r="AY52" s="2083">
        <f>14/AY51*100</f>
        <v>93.333333333333329</v>
      </c>
      <c r="AZ52" s="2083">
        <f>20/AZ51*100</f>
        <v>100</v>
      </c>
      <c r="BA52" s="2083">
        <f>19/BA51*100</f>
        <v>95</v>
      </c>
      <c r="BB52" s="2083">
        <f>17/BB51*100</f>
        <v>70.833333333333343</v>
      </c>
      <c r="BC52" s="2083">
        <f>41/BC51*100</f>
        <v>67.213114754098356</v>
      </c>
      <c r="BD52" s="1234"/>
    </row>
    <row r="53" spans="1:56" s="1069" customFormat="1" ht="20.100000000000001" customHeight="1">
      <c r="A53" s="2084"/>
      <c r="B53" s="2085" t="s">
        <v>438</v>
      </c>
      <c r="C53" s="2086" t="s">
        <v>49</v>
      </c>
      <c r="D53" s="2048">
        <v>204</v>
      </c>
      <c r="E53" s="2048">
        <f t="shared" ref="E53" si="28">SUM(AP53:BC53)</f>
        <v>267</v>
      </c>
      <c r="F53" s="2352">
        <v>199</v>
      </c>
      <c r="G53" s="2354">
        <v>199</v>
      </c>
      <c r="H53" s="2464">
        <f>SUM(I53:V53)</f>
        <v>197</v>
      </c>
      <c r="I53" s="2048">
        <v>17</v>
      </c>
      <c r="J53" s="2048">
        <v>12</v>
      </c>
      <c r="K53" s="2048">
        <v>16</v>
      </c>
      <c r="L53" s="2048">
        <v>6</v>
      </c>
      <c r="M53" s="2048">
        <v>9</v>
      </c>
      <c r="N53" s="2048">
        <v>10</v>
      </c>
      <c r="O53" s="2048">
        <v>16</v>
      </c>
      <c r="P53" s="2048">
        <v>17</v>
      </c>
      <c r="Q53" s="2048">
        <v>15</v>
      </c>
      <c r="R53" s="2048">
        <v>13</v>
      </c>
      <c r="S53" s="2048">
        <v>13</v>
      </c>
      <c r="T53" s="2048">
        <v>14</v>
      </c>
      <c r="U53" s="2048">
        <v>12</v>
      </c>
      <c r="V53" s="2048">
        <v>27</v>
      </c>
      <c r="W53" s="2464">
        <f>SUM(X53:AK53)</f>
        <v>273</v>
      </c>
      <c r="X53" s="2048">
        <v>25</v>
      </c>
      <c r="Y53" s="2048">
        <v>14</v>
      </c>
      <c r="Z53" s="2048">
        <v>19</v>
      </c>
      <c r="AA53" s="2048">
        <v>12</v>
      </c>
      <c r="AB53" s="2048">
        <v>13</v>
      </c>
      <c r="AC53" s="2048">
        <v>14</v>
      </c>
      <c r="AD53" s="2048">
        <v>19</v>
      </c>
      <c r="AE53" s="2048">
        <v>26</v>
      </c>
      <c r="AF53" s="2048">
        <v>20</v>
      </c>
      <c r="AG53" s="2048">
        <v>13</v>
      </c>
      <c r="AH53" s="2048">
        <v>18</v>
      </c>
      <c r="AI53" s="2048">
        <v>18</v>
      </c>
      <c r="AJ53" s="2048">
        <v>15</v>
      </c>
      <c r="AK53" s="2485">
        <v>47</v>
      </c>
      <c r="AL53" s="2355">
        <f t="shared" si="7"/>
        <v>96.568627450980387</v>
      </c>
      <c r="AM53" s="2355">
        <f t="shared" si="8"/>
        <v>73.782771535580522</v>
      </c>
      <c r="AN53" s="2355">
        <f t="shared" si="9"/>
        <v>138.57868020304568</v>
      </c>
      <c r="AO53" s="2048"/>
      <c r="AP53" s="2087">
        <v>22</v>
      </c>
      <c r="AQ53" s="2087">
        <v>18</v>
      </c>
      <c r="AR53" s="2087">
        <v>18</v>
      </c>
      <c r="AS53" s="2087">
        <v>9</v>
      </c>
      <c r="AT53" s="2087">
        <v>15</v>
      </c>
      <c r="AU53" s="2087">
        <v>14</v>
      </c>
      <c r="AV53" s="2087">
        <v>22</v>
      </c>
      <c r="AW53" s="2087">
        <v>20</v>
      </c>
      <c r="AX53" s="2087">
        <v>17</v>
      </c>
      <c r="AY53" s="2087">
        <v>18</v>
      </c>
      <c r="AZ53" s="2087">
        <v>19</v>
      </c>
      <c r="BA53" s="2087">
        <v>19</v>
      </c>
      <c r="BB53" s="2087">
        <v>16</v>
      </c>
      <c r="BC53" s="2087">
        <v>40</v>
      </c>
      <c r="BD53" s="1232"/>
    </row>
    <row r="54" spans="1:56" s="1068" customFormat="1" ht="20.100000000000001" customHeight="1">
      <c r="A54" s="1582"/>
      <c r="B54" s="2081" t="s">
        <v>435</v>
      </c>
      <c r="C54" s="2082" t="s">
        <v>26</v>
      </c>
      <c r="D54" s="2083">
        <v>91.17647058823529</v>
      </c>
      <c r="E54" s="2083">
        <f>244/E53*100</f>
        <v>91.385767790262179</v>
      </c>
      <c r="F54" s="2351">
        <f>182/F53*100</f>
        <v>91.457286432160799</v>
      </c>
      <c r="G54" s="2353">
        <f>182/G53*100</f>
        <v>91.457286432160799</v>
      </c>
      <c r="H54" s="2083">
        <f>183/H53*100</f>
        <v>92.89340101522842</v>
      </c>
      <c r="I54" s="2083">
        <f>16/I53*100</f>
        <v>94.117647058823522</v>
      </c>
      <c r="J54" s="2083">
        <f>11/J53*100</f>
        <v>91.666666666666657</v>
      </c>
      <c r="K54" s="2083">
        <f>15/K53*100</f>
        <v>93.75</v>
      </c>
      <c r="L54" s="2083">
        <f>6/L53*100</f>
        <v>100</v>
      </c>
      <c r="M54" s="2083">
        <f>6/M53*100</f>
        <v>66.666666666666657</v>
      </c>
      <c r="N54" s="2083">
        <f>10/N53*100</f>
        <v>100</v>
      </c>
      <c r="O54" s="2083">
        <f>14/O53*100</f>
        <v>87.5</v>
      </c>
      <c r="P54" s="2083">
        <f>15/P53*100</f>
        <v>88.235294117647058</v>
      </c>
      <c r="Q54" s="2083">
        <f>14/Q53*100</f>
        <v>93.333333333333329</v>
      </c>
      <c r="R54" s="2083">
        <f>13/R53*100</f>
        <v>100</v>
      </c>
      <c r="S54" s="2083">
        <f>13/S53*100</f>
        <v>100</v>
      </c>
      <c r="T54" s="2083">
        <f>13/T53*100</f>
        <v>92.857142857142861</v>
      </c>
      <c r="U54" s="2083">
        <f>11/U53*100</f>
        <v>91.666666666666657</v>
      </c>
      <c r="V54" s="2083">
        <f>26/V53*100</f>
        <v>96.296296296296291</v>
      </c>
      <c r="W54" s="2083">
        <f>255/W53*100</f>
        <v>93.406593406593402</v>
      </c>
      <c r="X54" s="2083">
        <f>24/X53*100</f>
        <v>96</v>
      </c>
      <c r="Y54" s="2083">
        <f>12/Y53*100</f>
        <v>85.714285714285708</v>
      </c>
      <c r="Z54" s="2083">
        <f>17/Z53*100</f>
        <v>89.473684210526315</v>
      </c>
      <c r="AA54" s="2083">
        <f>12/AA53*100</f>
        <v>100</v>
      </c>
      <c r="AB54" s="2083">
        <f>10/AB53*100</f>
        <v>76.923076923076934</v>
      </c>
      <c r="AC54" s="2083">
        <f>14/AC53*100</f>
        <v>100</v>
      </c>
      <c r="AD54" s="2083">
        <f>16/AD53*100</f>
        <v>84.210526315789465</v>
      </c>
      <c r="AE54" s="2083">
        <f>24/AE53*100</f>
        <v>92.307692307692307</v>
      </c>
      <c r="AF54" s="2083">
        <f>19/AF53*100</f>
        <v>95</v>
      </c>
      <c r="AG54" s="2083">
        <f>13/AG53*100</f>
        <v>100</v>
      </c>
      <c r="AH54" s="2083">
        <f>18/AH53*100</f>
        <v>100</v>
      </c>
      <c r="AI54" s="2083">
        <f>17/AI53*100</f>
        <v>94.444444444444443</v>
      </c>
      <c r="AJ54" s="2083">
        <f>14/AJ53*100</f>
        <v>93.333333333333329</v>
      </c>
      <c r="AK54" s="2501">
        <f>45/AK53*100</f>
        <v>95.744680851063833</v>
      </c>
      <c r="AL54" s="2355">
        <f t="shared" si="7"/>
        <v>101.88308498444408</v>
      </c>
      <c r="AM54" s="2355">
        <f t="shared" si="8"/>
        <v>101.64974619289339</v>
      </c>
      <c r="AN54" s="2355">
        <f t="shared" si="9"/>
        <v>100.55245301146941</v>
      </c>
      <c r="AO54" s="2083"/>
      <c r="AP54" s="2083">
        <f>21/AP53*100</f>
        <v>95.454545454545453</v>
      </c>
      <c r="AQ54" s="2083">
        <f>17/AQ53*100</f>
        <v>94.444444444444443</v>
      </c>
      <c r="AR54" s="2083">
        <f>17/AR53*100</f>
        <v>94.444444444444443</v>
      </c>
      <c r="AS54" s="2083">
        <f>7/AS53*100</f>
        <v>77.777777777777786</v>
      </c>
      <c r="AT54" s="2083">
        <f>11/AT53*100</f>
        <v>73.333333333333329</v>
      </c>
      <c r="AU54" s="2083">
        <f>14/AU53*100</f>
        <v>100</v>
      </c>
      <c r="AV54" s="2083">
        <f>20/AV53*100</f>
        <v>90.909090909090907</v>
      </c>
      <c r="AW54" s="2083">
        <f>17/AW53*100</f>
        <v>85</v>
      </c>
      <c r="AX54" s="2083">
        <f>16/AX53*100</f>
        <v>94.117647058823522</v>
      </c>
      <c r="AY54" s="2052">
        <f>18/AY53*100</f>
        <v>100</v>
      </c>
      <c r="AZ54" s="2083">
        <f>18/AZ53*100</f>
        <v>94.73684210526315</v>
      </c>
      <c r="BA54" s="2083">
        <f>18/BA53*100</f>
        <v>94.73684210526315</v>
      </c>
      <c r="BB54" s="2083">
        <f>13/BB53*100</f>
        <v>81.25</v>
      </c>
      <c r="BC54" s="2083">
        <f>37/BC53*100</f>
        <v>92.5</v>
      </c>
      <c r="BD54" s="1234"/>
    </row>
    <row r="55" spans="1:56" s="1069" customFormat="1" ht="20.100000000000001" customHeight="1">
      <c r="A55" s="2084"/>
      <c r="B55" s="2085" t="s">
        <v>439</v>
      </c>
      <c r="C55" s="2086" t="s">
        <v>49</v>
      </c>
      <c r="D55" s="2048">
        <v>57</v>
      </c>
      <c r="E55" s="2048">
        <f t="shared" ref="E55" si="29">SUM(AP55:BC55)</f>
        <v>55</v>
      </c>
      <c r="F55" s="2352">
        <v>60</v>
      </c>
      <c r="G55" s="2354">
        <v>60</v>
      </c>
      <c r="H55" s="2464">
        <f>SUM(I55:V55)</f>
        <v>58</v>
      </c>
      <c r="I55" s="2048">
        <v>34</v>
      </c>
      <c r="J55" s="2048"/>
      <c r="K55" s="2048"/>
      <c r="L55" s="2048"/>
      <c r="M55" s="2048"/>
      <c r="N55" s="2048"/>
      <c r="O55" s="2048"/>
      <c r="P55" s="2048"/>
      <c r="Q55" s="2048"/>
      <c r="R55" s="2048"/>
      <c r="S55" s="2048">
        <v>24</v>
      </c>
      <c r="T55" s="2048"/>
      <c r="U55" s="2048"/>
      <c r="V55" s="2048"/>
      <c r="W55" s="2464">
        <f>SUM(X55:AK55)</f>
        <v>85</v>
      </c>
      <c r="X55" s="2048">
        <v>61</v>
      </c>
      <c r="Y55" s="2048"/>
      <c r="Z55" s="2048"/>
      <c r="AA55" s="2048"/>
      <c r="AB55" s="2048"/>
      <c r="AC55" s="2048"/>
      <c r="AD55" s="2048"/>
      <c r="AE55" s="2048"/>
      <c r="AF55" s="2048"/>
      <c r="AG55" s="2048"/>
      <c r="AH55" s="2048">
        <v>24</v>
      </c>
      <c r="AI55" s="2048"/>
      <c r="AJ55" s="2048"/>
      <c r="AK55" s="2485"/>
      <c r="AL55" s="2355">
        <f t="shared" si="7"/>
        <v>101.75438596491229</v>
      </c>
      <c r="AM55" s="2355">
        <f t="shared" si="8"/>
        <v>105.45454545454544</v>
      </c>
      <c r="AN55" s="2355">
        <f t="shared" si="9"/>
        <v>146.55172413793105</v>
      </c>
      <c r="AO55" s="2048"/>
      <c r="AP55" s="2087">
        <v>33</v>
      </c>
      <c r="AQ55" s="2087"/>
      <c r="AR55" s="2087"/>
      <c r="AS55" s="2087"/>
      <c r="AT55" s="2087"/>
      <c r="AU55" s="2087"/>
      <c r="AV55" s="2087"/>
      <c r="AW55" s="2087"/>
      <c r="AX55" s="2087"/>
      <c r="AY55" s="2087"/>
      <c r="AZ55" s="2087">
        <v>22</v>
      </c>
      <c r="BA55" s="2087"/>
      <c r="BB55" s="2087"/>
      <c r="BC55" s="2087"/>
      <c r="BD55" s="1235"/>
    </row>
    <row r="56" spans="1:56" s="1068" customFormat="1" ht="20.100000000000001" customHeight="1">
      <c r="A56" s="1582"/>
      <c r="B56" s="2081" t="s">
        <v>435</v>
      </c>
      <c r="C56" s="2082" t="s">
        <v>26</v>
      </c>
      <c r="D56" s="2083">
        <v>100</v>
      </c>
      <c r="E56" s="2083">
        <f>55/E55*100</f>
        <v>100</v>
      </c>
      <c r="F56" s="2352">
        <v>100</v>
      </c>
      <c r="G56" s="2354">
        <v>100</v>
      </c>
      <c r="H56" s="2083">
        <f>58/H55*100</f>
        <v>100</v>
      </c>
      <c r="I56" s="2083">
        <f>34/I55*100</f>
        <v>100</v>
      </c>
      <c r="J56" s="2083"/>
      <c r="K56" s="2083"/>
      <c r="L56" s="2083"/>
      <c r="M56" s="2083"/>
      <c r="N56" s="2083"/>
      <c r="O56" s="2083"/>
      <c r="P56" s="2083"/>
      <c r="Q56" s="2083"/>
      <c r="R56" s="2083"/>
      <c r="S56" s="2083">
        <f>24/S55*100</f>
        <v>100</v>
      </c>
      <c r="T56" s="2083"/>
      <c r="U56" s="2083"/>
      <c r="V56" s="2083"/>
      <c r="W56" s="2083">
        <v>100</v>
      </c>
      <c r="X56" s="2083">
        <v>100</v>
      </c>
      <c r="Y56" s="2083"/>
      <c r="Z56" s="2083"/>
      <c r="AA56" s="2083"/>
      <c r="AB56" s="2083"/>
      <c r="AC56" s="2083"/>
      <c r="AD56" s="2083"/>
      <c r="AE56" s="2083"/>
      <c r="AF56" s="2083"/>
      <c r="AG56" s="2083"/>
      <c r="AH56" s="2083">
        <v>100</v>
      </c>
      <c r="AI56" s="2083"/>
      <c r="AJ56" s="2083"/>
      <c r="AK56" s="2501"/>
      <c r="AL56" s="2355">
        <f t="shared" si="7"/>
        <v>100</v>
      </c>
      <c r="AM56" s="2355">
        <f t="shared" si="8"/>
        <v>100</v>
      </c>
      <c r="AN56" s="2355">
        <f t="shared" si="9"/>
        <v>100</v>
      </c>
      <c r="AO56" s="2083"/>
      <c r="AP56" s="2083">
        <f>33/AP55*100</f>
        <v>100</v>
      </c>
      <c r="AQ56" s="2088"/>
      <c r="AR56" s="2088"/>
      <c r="AS56" s="2088"/>
      <c r="AT56" s="2088"/>
      <c r="AU56" s="2088"/>
      <c r="AV56" s="2088"/>
      <c r="AW56" s="2088"/>
      <c r="AX56" s="2088"/>
      <c r="AY56" s="2088"/>
      <c r="AZ56" s="2083">
        <f>22/AZ55*100</f>
        <v>100</v>
      </c>
      <c r="BA56" s="2088"/>
      <c r="BB56" s="2088"/>
      <c r="BC56" s="2088"/>
      <c r="BD56" s="1234"/>
    </row>
    <row r="57" spans="1:56" s="1070" customFormat="1" ht="20.100000000000001" customHeight="1">
      <c r="A57" s="2084"/>
      <c r="B57" s="2085" t="s">
        <v>440</v>
      </c>
      <c r="C57" s="2086" t="s">
        <v>49</v>
      </c>
      <c r="D57" s="2048">
        <v>8</v>
      </c>
      <c r="E57" s="2048">
        <f t="shared" ref="E57" si="30">SUM(AP57:BC57)</f>
        <v>12</v>
      </c>
      <c r="F57" s="2352">
        <v>7</v>
      </c>
      <c r="G57" s="2354">
        <v>7</v>
      </c>
      <c r="H57" s="2464">
        <f t="shared" ref="H57" si="31">SUM(I57:V57)</f>
        <v>9</v>
      </c>
      <c r="I57" s="2048">
        <v>9</v>
      </c>
      <c r="J57" s="2048"/>
      <c r="K57" s="2048"/>
      <c r="L57" s="2048"/>
      <c r="M57" s="2048"/>
      <c r="N57" s="2048"/>
      <c r="O57" s="2048"/>
      <c r="P57" s="2048"/>
      <c r="Q57" s="2048"/>
      <c r="R57" s="2048"/>
      <c r="S57" s="2048"/>
      <c r="T57" s="2048"/>
      <c r="U57" s="2048"/>
      <c r="V57" s="2048"/>
      <c r="W57" s="2464">
        <f>SUM(X57:AK57)</f>
        <v>10</v>
      </c>
      <c r="X57" s="2048">
        <v>10</v>
      </c>
      <c r="Y57" s="2048"/>
      <c r="Z57" s="2048"/>
      <c r="AA57" s="2048"/>
      <c r="AB57" s="2048"/>
      <c r="AC57" s="2048"/>
      <c r="AD57" s="2048"/>
      <c r="AE57" s="2048"/>
      <c r="AF57" s="2048"/>
      <c r="AG57" s="2048"/>
      <c r="AH57" s="2048"/>
      <c r="AI57" s="2048"/>
      <c r="AJ57" s="2048"/>
      <c r="AK57" s="2485"/>
      <c r="AL57" s="2355">
        <f t="shared" si="7"/>
        <v>112.5</v>
      </c>
      <c r="AM57" s="2355">
        <f t="shared" si="8"/>
        <v>75</v>
      </c>
      <c r="AN57" s="2355">
        <f t="shared" si="9"/>
        <v>111.11111111111111</v>
      </c>
      <c r="AO57" s="2048"/>
      <c r="AP57" s="2087">
        <v>12</v>
      </c>
      <c r="AQ57" s="2087"/>
      <c r="AR57" s="2087"/>
      <c r="AS57" s="2087"/>
      <c r="AT57" s="2087"/>
      <c r="AU57" s="2087"/>
      <c r="AV57" s="2087"/>
      <c r="AW57" s="2087"/>
      <c r="AX57" s="2087"/>
      <c r="AY57" s="2087"/>
      <c r="AZ57" s="2087"/>
      <c r="BA57" s="2087"/>
      <c r="BB57" s="2087"/>
      <c r="BC57" s="2087"/>
      <c r="BD57" s="1235"/>
    </row>
    <row r="58" spans="1:56" s="1068" customFormat="1" ht="20.100000000000001" customHeight="1">
      <c r="A58" s="1582"/>
      <c r="B58" s="2081" t="s">
        <v>435</v>
      </c>
      <c r="C58" s="2082" t="s">
        <v>26</v>
      </c>
      <c r="D58" s="2083">
        <v>100</v>
      </c>
      <c r="E58" s="2083">
        <f>12/E57*100</f>
        <v>100</v>
      </c>
      <c r="F58" s="2352">
        <v>100</v>
      </c>
      <c r="G58" s="2354">
        <v>100</v>
      </c>
      <c r="H58" s="2449">
        <f>9/H57*100</f>
        <v>100</v>
      </c>
      <c r="I58" s="2083">
        <f>9/I57*100</f>
        <v>100</v>
      </c>
      <c r="J58" s="2083"/>
      <c r="K58" s="2083"/>
      <c r="L58" s="2083"/>
      <c r="M58" s="2083"/>
      <c r="N58" s="2083"/>
      <c r="O58" s="2083"/>
      <c r="P58" s="2083"/>
      <c r="Q58" s="2083"/>
      <c r="R58" s="2083"/>
      <c r="S58" s="2083"/>
      <c r="T58" s="2083"/>
      <c r="U58" s="2083"/>
      <c r="V58" s="2083"/>
      <c r="W58" s="2083">
        <v>100</v>
      </c>
      <c r="X58" s="2449">
        <f>10/X57*100</f>
        <v>100</v>
      </c>
      <c r="Y58" s="2083"/>
      <c r="Z58" s="2083"/>
      <c r="AA58" s="2083"/>
      <c r="AB58" s="2083"/>
      <c r="AC58" s="2083"/>
      <c r="AD58" s="2083"/>
      <c r="AE58" s="2083"/>
      <c r="AF58" s="2083"/>
      <c r="AG58" s="2083"/>
      <c r="AH58" s="2083"/>
      <c r="AI58" s="2083"/>
      <c r="AJ58" s="2083"/>
      <c r="AK58" s="2501"/>
      <c r="AL58" s="2355">
        <f t="shared" si="7"/>
        <v>100</v>
      </c>
      <c r="AM58" s="2355">
        <f t="shared" si="8"/>
        <v>100</v>
      </c>
      <c r="AN58" s="2355">
        <f t="shared" si="9"/>
        <v>100</v>
      </c>
      <c r="AO58" s="2083"/>
      <c r="AP58" s="2083">
        <f>12/AP57*100</f>
        <v>100</v>
      </c>
      <c r="AQ58" s="2088"/>
      <c r="AR58" s="2088"/>
      <c r="AS58" s="2088"/>
      <c r="AT58" s="1571"/>
      <c r="AU58" s="2088"/>
      <c r="AV58" s="2088"/>
      <c r="AW58" s="2088"/>
      <c r="AX58" s="2088"/>
      <c r="AY58" s="2088"/>
      <c r="AZ58" s="2088"/>
      <c r="BA58" s="2088"/>
      <c r="BB58" s="2088"/>
      <c r="BC58" s="2088"/>
      <c r="BD58" s="1234"/>
    </row>
    <row r="59" spans="1:56" s="1064" customFormat="1" ht="20.100000000000001" customHeight="1">
      <c r="A59" s="248" t="s">
        <v>441</v>
      </c>
      <c r="B59" s="2061" t="s">
        <v>442</v>
      </c>
      <c r="C59" s="1473" t="s">
        <v>451</v>
      </c>
      <c r="D59" s="1521">
        <v>40</v>
      </c>
      <c r="E59" s="1521">
        <f>SUM(E61:E66)</f>
        <v>40</v>
      </c>
      <c r="F59" s="1521">
        <f t="shared" ref="F59:G59" si="32">SUM(F61:F66)</f>
        <v>40</v>
      </c>
      <c r="G59" s="1521">
        <f t="shared" si="32"/>
        <v>40</v>
      </c>
      <c r="H59" s="2463">
        <f t="shared" ref="H59:H66" si="33">SUM(I59:V59)</f>
        <v>40</v>
      </c>
      <c r="I59" s="1521">
        <f t="shared" ref="I59:V59" si="34">SUM(I61:I66)</f>
        <v>6</v>
      </c>
      <c r="J59" s="1521">
        <f t="shared" si="34"/>
        <v>2</v>
      </c>
      <c r="K59" s="1521">
        <f t="shared" si="34"/>
        <v>2</v>
      </c>
      <c r="L59" s="1521">
        <f t="shared" si="34"/>
        <v>2</v>
      </c>
      <c r="M59" s="1521">
        <f t="shared" si="34"/>
        <v>3</v>
      </c>
      <c r="N59" s="1521">
        <f t="shared" si="34"/>
        <v>2</v>
      </c>
      <c r="O59" s="1521">
        <f t="shared" si="34"/>
        <v>3</v>
      </c>
      <c r="P59" s="1521">
        <f t="shared" si="34"/>
        <v>3</v>
      </c>
      <c r="Q59" s="1521">
        <f t="shared" si="34"/>
        <v>2</v>
      </c>
      <c r="R59" s="1521">
        <f t="shared" si="34"/>
        <v>2</v>
      </c>
      <c r="S59" s="1521">
        <f t="shared" si="34"/>
        <v>4</v>
      </c>
      <c r="T59" s="1521">
        <f t="shared" si="34"/>
        <v>3</v>
      </c>
      <c r="U59" s="1521">
        <f t="shared" si="34"/>
        <v>3</v>
      </c>
      <c r="V59" s="1521">
        <f t="shared" si="34"/>
        <v>3</v>
      </c>
      <c r="W59" s="2463">
        <f t="shared" ref="W59:W66" si="35">SUM(X59:AK59)</f>
        <v>40</v>
      </c>
      <c r="X59" s="2450">
        <f t="shared" ref="X59:AK59" si="36">SUM(X61:X66)</f>
        <v>6</v>
      </c>
      <c r="Y59" s="1521">
        <f t="shared" si="36"/>
        <v>2</v>
      </c>
      <c r="Z59" s="1521">
        <f t="shared" si="36"/>
        <v>2</v>
      </c>
      <c r="AA59" s="1521">
        <f t="shared" si="36"/>
        <v>2</v>
      </c>
      <c r="AB59" s="1521">
        <f t="shared" si="36"/>
        <v>3</v>
      </c>
      <c r="AC59" s="1521">
        <f t="shared" si="36"/>
        <v>2</v>
      </c>
      <c r="AD59" s="1521">
        <f t="shared" si="36"/>
        <v>3</v>
      </c>
      <c r="AE59" s="1521">
        <f t="shared" si="36"/>
        <v>3</v>
      </c>
      <c r="AF59" s="1521">
        <f t="shared" si="36"/>
        <v>2</v>
      </c>
      <c r="AG59" s="1521">
        <f t="shared" si="36"/>
        <v>2</v>
      </c>
      <c r="AH59" s="1521">
        <f t="shared" si="36"/>
        <v>4</v>
      </c>
      <c r="AI59" s="1521">
        <f t="shared" si="36"/>
        <v>3</v>
      </c>
      <c r="AJ59" s="1521">
        <f t="shared" si="36"/>
        <v>3</v>
      </c>
      <c r="AK59" s="2502">
        <f t="shared" si="36"/>
        <v>3</v>
      </c>
      <c r="AL59" s="2355">
        <f t="shared" si="7"/>
        <v>100</v>
      </c>
      <c r="AM59" s="2355">
        <f t="shared" si="8"/>
        <v>100</v>
      </c>
      <c r="AN59" s="2355">
        <f t="shared" si="9"/>
        <v>100</v>
      </c>
      <c r="AO59" s="1521"/>
      <c r="AP59" s="1521">
        <f t="shared" ref="AP59:BC59" si="37">SUM(AP61:AP66)</f>
        <v>6</v>
      </c>
      <c r="AQ59" s="1521">
        <f t="shared" si="37"/>
        <v>2</v>
      </c>
      <c r="AR59" s="1521">
        <f t="shared" si="37"/>
        <v>2</v>
      </c>
      <c r="AS59" s="1521">
        <f t="shared" si="37"/>
        <v>2</v>
      </c>
      <c r="AT59" s="1521">
        <f t="shared" si="37"/>
        <v>3</v>
      </c>
      <c r="AU59" s="1521">
        <f t="shared" si="37"/>
        <v>2</v>
      </c>
      <c r="AV59" s="1521">
        <f t="shared" si="37"/>
        <v>3</v>
      </c>
      <c r="AW59" s="1521">
        <f t="shared" si="37"/>
        <v>3</v>
      </c>
      <c r="AX59" s="1521">
        <f t="shared" si="37"/>
        <v>2</v>
      </c>
      <c r="AY59" s="1521">
        <f t="shared" si="37"/>
        <v>2</v>
      </c>
      <c r="AZ59" s="1521">
        <f t="shared" si="37"/>
        <v>4</v>
      </c>
      <c r="BA59" s="1521">
        <f t="shared" si="37"/>
        <v>3</v>
      </c>
      <c r="BB59" s="1521">
        <f t="shared" si="37"/>
        <v>3</v>
      </c>
      <c r="BC59" s="1521">
        <f t="shared" si="37"/>
        <v>3</v>
      </c>
      <c r="BD59" s="1229"/>
    </row>
    <row r="60" spans="1:56" s="1066" customFormat="1" ht="25.5">
      <c r="A60" s="1586"/>
      <c r="B60" s="2050" t="s">
        <v>444</v>
      </c>
      <c r="C60" s="2051" t="s">
        <v>443</v>
      </c>
      <c r="D60" s="2514">
        <v>2</v>
      </c>
      <c r="E60" s="2090">
        <f t="shared" ref="E60:E66" si="38">SUM(AP60:BC60)</f>
        <v>2</v>
      </c>
      <c r="F60" s="2090">
        <v>2</v>
      </c>
      <c r="G60" s="2090">
        <v>2</v>
      </c>
      <c r="H60" s="2468">
        <f t="shared" si="33"/>
        <v>2</v>
      </c>
      <c r="I60" s="2451">
        <v>1</v>
      </c>
      <c r="J60" s="2451"/>
      <c r="K60" s="2451"/>
      <c r="L60" s="2451"/>
      <c r="M60" s="2451"/>
      <c r="N60" s="2451"/>
      <c r="O60" s="2451"/>
      <c r="P60" s="2451"/>
      <c r="Q60" s="2451"/>
      <c r="R60" s="2451"/>
      <c r="S60" s="2451">
        <v>1</v>
      </c>
      <c r="T60" s="2451"/>
      <c r="U60" s="2451"/>
      <c r="V60" s="2451"/>
      <c r="W60" s="2468">
        <f t="shared" si="35"/>
        <v>2</v>
      </c>
      <c r="X60" s="2090">
        <v>1</v>
      </c>
      <c r="Y60" s="2090"/>
      <c r="Z60" s="2090"/>
      <c r="AA60" s="2090"/>
      <c r="AB60" s="2090"/>
      <c r="AC60" s="2090"/>
      <c r="AD60" s="2090"/>
      <c r="AE60" s="2090"/>
      <c r="AF60" s="2090"/>
      <c r="AG60" s="2090"/>
      <c r="AH60" s="2090">
        <v>1</v>
      </c>
      <c r="AI60" s="2090"/>
      <c r="AJ60" s="2090"/>
      <c r="AK60" s="2503"/>
      <c r="AL60" s="2515">
        <f t="shared" si="7"/>
        <v>100</v>
      </c>
      <c r="AM60" s="2515">
        <f t="shared" si="8"/>
        <v>100</v>
      </c>
      <c r="AN60" s="2515">
        <f t="shared" si="9"/>
        <v>100</v>
      </c>
      <c r="AO60" s="2090"/>
      <c r="AP60" s="2089">
        <v>1</v>
      </c>
      <c r="AQ60" s="2089"/>
      <c r="AR60" s="2089"/>
      <c r="AS60" s="2089"/>
      <c r="AT60" s="2089"/>
      <c r="AU60" s="2089"/>
      <c r="AV60" s="2089"/>
      <c r="AW60" s="2089"/>
      <c r="AX60" s="2089"/>
      <c r="AY60" s="2089"/>
      <c r="AZ60" s="2089">
        <v>1</v>
      </c>
      <c r="BA60" s="2089"/>
      <c r="BB60" s="2089"/>
      <c r="BC60" s="2089"/>
      <c r="BD60" s="1231"/>
    </row>
    <row r="61" spans="1:56" ht="20.100000000000001" customHeight="1">
      <c r="A61" s="317"/>
      <c r="B61" s="2047" t="s">
        <v>445</v>
      </c>
      <c r="C61" s="927" t="s">
        <v>443</v>
      </c>
      <c r="D61" s="2048">
        <v>14</v>
      </c>
      <c r="E61" s="2048">
        <f t="shared" si="38"/>
        <v>14</v>
      </c>
      <c r="F61" s="2048">
        <v>14</v>
      </c>
      <c r="G61" s="2048">
        <v>14</v>
      </c>
      <c r="H61" s="2464">
        <f t="shared" si="33"/>
        <v>14</v>
      </c>
      <c r="I61" s="2441">
        <v>1</v>
      </c>
      <c r="J61" s="2441">
        <v>1</v>
      </c>
      <c r="K61" s="2441">
        <v>1</v>
      </c>
      <c r="L61" s="2441">
        <v>1</v>
      </c>
      <c r="M61" s="2441">
        <v>1</v>
      </c>
      <c r="N61" s="2441">
        <v>1</v>
      </c>
      <c r="O61" s="2441">
        <v>1</v>
      </c>
      <c r="P61" s="2441">
        <v>1</v>
      </c>
      <c r="Q61" s="2441">
        <v>1</v>
      </c>
      <c r="R61" s="2441">
        <v>1</v>
      </c>
      <c r="S61" s="2441">
        <v>1</v>
      </c>
      <c r="T61" s="2441">
        <v>1</v>
      </c>
      <c r="U61" s="2441">
        <v>1</v>
      </c>
      <c r="V61" s="2441">
        <v>1</v>
      </c>
      <c r="W61" s="2464">
        <f t="shared" si="35"/>
        <v>14</v>
      </c>
      <c r="X61" s="2048">
        <v>1</v>
      </c>
      <c r="Y61" s="2048">
        <v>1</v>
      </c>
      <c r="Z61" s="2048">
        <v>1</v>
      </c>
      <c r="AA61" s="2048">
        <v>1</v>
      </c>
      <c r="AB61" s="2048">
        <v>1</v>
      </c>
      <c r="AC61" s="2048">
        <v>1</v>
      </c>
      <c r="AD61" s="2048">
        <v>1</v>
      </c>
      <c r="AE61" s="2048">
        <v>1</v>
      </c>
      <c r="AF61" s="2048">
        <v>1</v>
      </c>
      <c r="AG61" s="2048">
        <v>1</v>
      </c>
      <c r="AH61" s="2048">
        <v>1</v>
      </c>
      <c r="AI61" s="2048">
        <v>1</v>
      </c>
      <c r="AJ61" s="2048">
        <v>1</v>
      </c>
      <c r="AK61" s="2485">
        <v>1</v>
      </c>
      <c r="AL61" s="2355">
        <f t="shared" si="7"/>
        <v>99.999999999999986</v>
      </c>
      <c r="AM61" s="2355">
        <f t="shared" si="8"/>
        <v>99.999999999999986</v>
      </c>
      <c r="AN61" s="2355">
        <f t="shared" si="9"/>
        <v>99.999999999999986</v>
      </c>
      <c r="AO61" s="2048"/>
      <c r="AP61" s="2087">
        <v>1</v>
      </c>
      <c r="AQ61" s="2087">
        <v>1</v>
      </c>
      <c r="AR61" s="2087">
        <v>1</v>
      </c>
      <c r="AS61" s="2087">
        <v>1</v>
      </c>
      <c r="AT61" s="2087">
        <v>1</v>
      </c>
      <c r="AU61" s="2087">
        <v>1</v>
      </c>
      <c r="AV61" s="2087">
        <v>1</v>
      </c>
      <c r="AW61" s="2087">
        <v>1</v>
      </c>
      <c r="AX61" s="2087">
        <v>1</v>
      </c>
      <c r="AY61" s="2087">
        <v>1</v>
      </c>
      <c r="AZ61" s="2087">
        <v>1</v>
      </c>
      <c r="BA61" s="2087">
        <v>1</v>
      </c>
      <c r="BB61" s="2087">
        <v>1</v>
      </c>
      <c r="BC61" s="2087">
        <v>1</v>
      </c>
    </row>
    <row r="62" spans="1:56" ht="20.100000000000001" customHeight="1">
      <c r="A62" s="317"/>
      <c r="B62" s="2047" t="s">
        <v>446</v>
      </c>
      <c r="C62" s="927" t="s">
        <v>443</v>
      </c>
      <c r="D62" s="2048">
        <v>7</v>
      </c>
      <c r="E62" s="2048">
        <f t="shared" si="38"/>
        <v>7</v>
      </c>
      <c r="F62" s="2048">
        <v>7</v>
      </c>
      <c r="G62" s="2048">
        <v>7</v>
      </c>
      <c r="H62" s="2464">
        <f t="shared" si="33"/>
        <v>7</v>
      </c>
      <c r="I62" s="2441">
        <v>1</v>
      </c>
      <c r="J62" s="2441"/>
      <c r="K62" s="2441"/>
      <c r="L62" s="2441"/>
      <c r="M62" s="2441">
        <v>1</v>
      </c>
      <c r="N62" s="2441"/>
      <c r="O62" s="2441">
        <v>1</v>
      </c>
      <c r="P62" s="2441">
        <v>1</v>
      </c>
      <c r="Q62" s="2441"/>
      <c r="R62" s="2441"/>
      <c r="S62" s="2441">
        <v>1</v>
      </c>
      <c r="T62" s="2441">
        <v>1</v>
      </c>
      <c r="U62" s="2441">
        <v>1</v>
      </c>
      <c r="V62" s="2441"/>
      <c r="W62" s="2464">
        <f t="shared" si="35"/>
        <v>7</v>
      </c>
      <c r="X62" s="2048">
        <v>1</v>
      </c>
      <c r="Y62" s="2048"/>
      <c r="Z62" s="2048"/>
      <c r="AA62" s="2048"/>
      <c r="AB62" s="2048">
        <v>1</v>
      </c>
      <c r="AC62" s="2048"/>
      <c r="AD62" s="2048">
        <v>1</v>
      </c>
      <c r="AE62" s="2048">
        <v>1</v>
      </c>
      <c r="AF62" s="2048"/>
      <c r="AG62" s="2048"/>
      <c r="AH62" s="2048">
        <v>1</v>
      </c>
      <c r="AI62" s="2048">
        <v>1</v>
      </c>
      <c r="AJ62" s="2048">
        <v>1</v>
      </c>
      <c r="AK62" s="2485"/>
      <c r="AL62" s="2355">
        <f t="shared" si="7"/>
        <v>99.999999999999986</v>
      </c>
      <c r="AM62" s="2355">
        <f t="shared" si="8"/>
        <v>99.999999999999986</v>
      </c>
      <c r="AN62" s="2355">
        <f t="shared" si="9"/>
        <v>99.999999999999986</v>
      </c>
      <c r="AO62" s="2048"/>
      <c r="AP62" s="2087">
        <v>1</v>
      </c>
      <c r="AQ62" s="2087"/>
      <c r="AR62" s="2087"/>
      <c r="AS62" s="2087"/>
      <c r="AT62" s="2087">
        <v>1</v>
      </c>
      <c r="AU62" s="2087"/>
      <c r="AV62" s="2087">
        <v>1</v>
      </c>
      <c r="AW62" s="2087">
        <v>1</v>
      </c>
      <c r="AX62" s="2087"/>
      <c r="AY62" s="2087"/>
      <c r="AZ62" s="2087">
        <v>1</v>
      </c>
      <c r="BA62" s="2087">
        <v>1</v>
      </c>
      <c r="BB62" s="2087">
        <v>1</v>
      </c>
      <c r="BC62" s="2087"/>
    </row>
    <row r="63" spans="1:56" ht="20.100000000000001" customHeight="1">
      <c r="A63" s="317"/>
      <c r="B63" s="2047" t="s">
        <v>835</v>
      </c>
      <c r="C63" s="927" t="s">
        <v>443</v>
      </c>
      <c r="D63" s="2048">
        <v>8</v>
      </c>
      <c r="E63" s="2048">
        <f t="shared" si="38"/>
        <v>8</v>
      </c>
      <c r="F63" s="2048">
        <v>8</v>
      </c>
      <c r="G63" s="2048">
        <v>8</v>
      </c>
      <c r="H63" s="2464">
        <f t="shared" si="33"/>
        <v>8</v>
      </c>
      <c r="I63" s="2441"/>
      <c r="J63" s="2441">
        <v>1</v>
      </c>
      <c r="K63" s="2441">
        <v>1</v>
      </c>
      <c r="L63" s="2441">
        <v>1</v>
      </c>
      <c r="M63" s="2441"/>
      <c r="N63" s="2441">
        <v>1</v>
      </c>
      <c r="O63" s="2441"/>
      <c r="P63" s="2441"/>
      <c r="Q63" s="2441">
        <v>1</v>
      </c>
      <c r="R63" s="2441">
        <v>1</v>
      </c>
      <c r="S63" s="2441"/>
      <c r="T63" s="2441"/>
      <c r="U63" s="2441"/>
      <c r="V63" s="2441">
        <v>2</v>
      </c>
      <c r="W63" s="2464">
        <f t="shared" si="35"/>
        <v>8</v>
      </c>
      <c r="X63" s="2048"/>
      <c r="Y63" s="2048">
        <v>1</v>
      </c>
      <c r="Z63" s="2048">
        <v>1</v>
      </c>
      <c r="AA63" s="2048">
        <v>1</v>
      </c>
      <c r="AB63" s="2048"/>
      <c r="AC63" s="2048">
        <v>1</v>
      </c>
      <c r="AD63" s="2048"/>
      <c r="AE63" s="2048"/>
      <c r="AF63" s="2048">
        <v>1</v>
      </c>
      <c r="AG63" s="2048">
        <v>1</v>
      </c>
      <c r="AH63" s="2048"/>
      <c r="AI63" s="2048"/>
      <c r="AJ63" s="2048"/>
      <c r="AK63" s="2485">
        <v>2</v>
      </c>
      <c r="AL63" s="2355">
        <f t="shared" si="7"/>
        <v>100</v>
      </c>
      <c r="AM63" s="2355">
        <f t="shared" si="8"/>
        <v>100</v>
      </c>
      <c r="AN63" s="2355">
        <f t="shared" si="9"/>
        <v>100</v>
      </c>
      <c r="AO63" s="2048"/>
      <c r="AP63" s="319"/>
      <c r="AQ63" s="319">
        <v>1</v>
      </c>
      <c r="AR63" s="319">
        <v>1</v>
      </c>
      <c r="AS63" s="319">
        <v>1</v>
      </c>
      <c r="AT63" s="319"/>
      <c r="AU63" s="319">
        <v>1</v>
      </c>
      <c r="AV63" s="319"/>
      <c r="AW63" s="319"/>
      <c r="AX63" s="319">
        <v>1</v>
      </c>
      <c r="AY63" s="319">
        <v>1</v>
      </c>
      <c r="AZ63" s="319"/>
      <c r="BA63" s="319"/>
      <c r="BB63" s="319"/>
      <c r="BC63" s="319">
        <v>2</v>
      </c>
    </row>
    <row r="64" spans="1:56" ht="20.100000000000001" customHeight="1">
      <c r="A64" s="317"/>
      <c r="B64" s="2047" t="s">
        <v>447</v>
      </c>
      <c r="C64" s="927" t="s">
        <v>443</v>
      </c>
      <c r="D64" s="2048">
        <v>7</v>
      </c>
      <c r="E64" s="2048">
        <f t="shared" si="38"/>
        <v>7</v>
      </c>
      <c r="F64" s="2048">
        <v>7</v>
      </c>
      <c r="G64" s="2048">
        <v>7</v>
      </c>
      <c r="H64" s="2464">
        <f t="shared" si="33"/>
        <v>7</v>
      </c>
      <c r="I64" s="2441">
        <v>1</v>
      </c>
      <c r="J64" s="2441"/>
      <c r="K64" s="2441"/>
      <c r="L64" s="2441"/>
      <c r="M64" s="2441">
        <v>1</v>
      </c>
      <c r="N64" s="2441"/>
      <c r="O64" s="2441">
        <v>1</v>
      </c>
      <c r="P64" s="2441">
        <v>1</v>
      </c>
      <c r="Q64" s="2441"/>
      <c r="R64" s="2441"/>
      <c r="S64" s="2441">
        <v>1</v>
      </c>
      <c r="T64" s="2441">
        <v>1</v>
      </c>
      <c r="U64" s="2441">
        <v>1</v>
      </c>
      <c r="V64" s="2441"/>
      <c r="W64" s="2464">
        <f t="shared" si="35"/>
        <v>7</v>
      </c>
      <c r="X64" s="2048">
        <v>1</v>
      </c>
      <c r="Y64" s="2048"/>
      <c r="Z64" s="2048"/>
      <c r="AA64" s="2048"/>
      <c r="AB64" s="2048">
        <v>1</v>
      </c>
      <c r="AC64" s="2048"/>
      <c r="AD64" s="2048">
        <v>1</v>
      </c>
      <c r="AE64" s="2048">
        <v>1</v>
      </c>
      <c r="AF64" s="2048"/>
      <c r="AG64" s="2048"/>
      <c r="AH64" s="2048">
        <v>1</v>
      </c>
      <c r="AI64" s="2048">
        <v>1</v>
      </c>
      <c r="AJ64" s="2048">
        <v>1</v>
      </c>
      <c r="AK64" s="2485"/>
      <c r="AL64" s="2355">
        <f t="shared" si="7"/>
        <v>99.999999999999986</v>
      </c>
      <c r="AM64" s="2355">
        <f t="shared" si="8"/>
        <v>99.999999999999986</v>
      </c>
      <c r="AN64" s="2355">
        <f t="shared" si="9"/>
        <v>99.999999999999986</v>
      </c>
      <c r="AO64" s="2048"/>
      <c r="AP64" s="1517">
        <v>1</v>
      </c>
      <c r="AQ64" s="1517"/>
      <c r="AR64" s="1517"/>
      <c r="AS64" s="1517"/>
      <c r="AT64" s="1517">
        <v>1</v>
      </c>
      <c r="AU64" s="1517"/>
      <c r="AV64" s="1517">
        <v>1</v>
      </c>
      <c r="AW64" s="1517">
        <v>1</v>
      </c>
      <c r="AX64" s="1517"/>
      <c r="AY64" s="1517"/>
      <c r="AZ64" s="1517">
        <v>1</v>
      </c>
      <c r="BA64" s="1517">
        <v>1</v>
      </c>
      <c r="BB64" s="1517">
        <v>1</v>
      </c>
      <c r="BC64" s="1517"/>
    </row>
    <row r="65" spans="1:57" ht="39" customHeight="1">
      <c r="A65" s="317"/>
      <c r="B65" s="2047" t="s">
        <v>688</v>
      </c>
      <c r="C65" s="927" t="s">
        <v>443</v>
      </c>
      <c r="D65" s="2048">
        <v>3</v>
      </c>
      <c r="E65" s="2048">
        <f t="shared" si="38"/>
        <v>3</v>
      </c>
      <c r="F65" s="2048">
        <v>3</v>
      </c>
      <c r="G65" s="2048">
        <v>3</v>
      </c>
      <c r="H65" s="2464">
        <f t="shared" si="33"/>
        <v>3</v>
      </c>
      <c r="I65" s="2441">
        <v>2</v>
      </c>
      <c r="J65" s="2441"/>
      <c r="K65" s="2441"/>
      <c r="L65" s="2441"/>
      <c r="M65" s="2441"/>
      <c r="N65" s="2441"/>
      <c r="O65" s="2441"/>
      <c r="P65" s="2441"/>
      <c r="Q65" s="2441"/>
      <c r="R65" s="2441"/>
      <c r="S65" s="2441">
        <v>1</v>
      </c>
      <c r="T65" s="2441"/>
      <c r="U65" s="2441"/>
      <c r="V65" s="2441"/>
      <c r="W65" s="2464">
        <f t="shared" si="35"/>
        <v>3</v>
      </c>
      <c r="X65" s="2048">
        <v>2</v>
      </c>
      <c r="Y65" s="2048"/>
      <c r="Z65" s="2048"/>
      <c r="AA65" s="2048"/>
      <c r="AB65" s="2048"/>
      <c r="AC65" s="2048"/>
      <c r="AD65" s="2048"/>
      <c r="AE65" s="2048"/>
      <c r="AF65" s="2048"/>
      <c r="AG65" s="2048"/>
      <c r="AH65" s="2048">
        <v>1</v>
      </c>
      <c r="AI65" s="2048"/>
      <c r="AJ65" s="2048"/>
      <c r="AK65" s="2485"/>
      <c r="AL65" s="2355">
        <f t="shared" si="7"/>
        <v>100</v>
      </c>
      <c r="AM65" s="2355">
        <f t="shared" si="8"/>
        <v>100</v>
      </c>
      <c r="AN65" s="2355">
        <f t="shared" si="9"/>
        <v>100</v>
      </c>
      <c r="AO65" s="2048"/>
      <c r="AP65" s="1517">
        <v>2</v>
      </c>
      <c r="AQ65" s="1517"/>
      <c r="AR65" s="1517"/>
      <c r="AS65" s="1517"/>
      <c r="AT65" s="1517"/>
      <c r="AU65" s="1517"/>
      <c r="AV65" s="1517"/>
      <c r="AW65" s="1517"/>
      <c r="AX65" s="1517"/>
      <c r="AY65" s="1517"/>
      <c r="AZ65" s="1517">
        <v>1</v>
      </c>
      <c r="BA65" s="1517"/>
      <c r="BB65" s="1517"/>
      <c r="BC65" s="1517"/>
    </row>
    <row r="66" spans="1:57" ht="20.100000000000001" customHeight="1">
      <c r="A66" s="317"/>
      <c r="B66" s="2047" t="s">
        <v>448</v>
      </c>
      <c r="C66" s="927" t="s">
        <v>443</v>
      </c>
      <c r="D66" s="2048">
        <v>1</v>
      </c>
      <c r="E66" s="2048">
        <f t="shared" si="38"/>
        <v>1</v>
      </c>
      <c r="F66" s="2048">
        <v>1</v>
      </c>
      <c r="G66" s="2048">
        <v>1</v>
      </c>
      <c r="H66" s="2464">
        <f t="shared" si="33"/>
        <v>1</v>
      </c>
      <c r="I66" s="2441">
        <v>1</v>
      </c>
      <c r="J66" s="2441"/>
      <c r="K66" s="2441"/>
      <c r="L66" s="2441"/>
      <c r="M66" s="2441"/>
      <c r="N66" s="2441"/>
      <c r="O66" s="2441"/>
      <c r="P66" s="2441"/>
      <c r="Q66" s="2441"/>
      <c r="R66" s="2441"/>
      <c r="S66" s="2441"/>
      <c r="T66" s="2441"/>
      <c r="U66" s="2441"/>
      <c r="V66" s="2441"/>
      <c r="W66" s="2464">
        <f t="shared" si="35"/>
        <v>1</v>
      </c>
      <c r="X66" s="2048">
        <v>1</v>
      </c>
      <c r="Y66" s="2048"/>
      <c r="Z66" s="2048"/>
      <c r="AA66" s="2048"/>
      <c r="AB66" s="2048"/>
      <c r="AC66" s="2048"/>
      <c r="AD66" s="2048"/>
      <c r="AE66" s="2048"/>
      <c r="AF66" s="2048"/>
      <c r="AG66" s="2048"/>
      <c r="AH66" s="2048"/>
      <c r="AI66" s="2048"/>
      <c r="AJ66" s="2048"/>
      <c r="AK66" s="2485"/>
      <c r="AL66" s="2355">
        <f t="shared" si="7"/>
        <v>100</v>
      </c>
      <c r="AM66" s="2355">
        <f t="shared" si="8"/>
        <v>100</v>
      </c>
      <c r="AN66" s="2355">
        <f t="shared" si="9"/>
        <v>100</v>
      </c>
      <c r="AO66" s="2048"/>
      <c r="AP66" s="1517">
        <v>1</v>
      </c>
      <c r="AQ66" s="1517"/>
      <c r="AR66" s="1517"/>
      <c r="AS66" s="1517"/>
      <c r="AT66" s="1517"/>
      <c r="AU66" s="1517"/>
      <c r="AV66" s="1517"/>
      <c r="AW66" s="1517"/>
      <c r="AX66" s="1517"/>
      <c r="AY66" s="1517"/>
      <c r="AZ66" s="1517"/>
      <c r="BA66" s="1517"/>
      <c r="BB66" s="1517"/>
      <c r="BC66" s="1517"/>
    </row>
    <row r="67" spans="1:57" ht="20.100000000000001" customHeight="1">
      <c r="A67" s="317"/>
      <c r="B67" s="2047" t="s">
        <v>690</v>
      </c>
      <c r="C67" s="927" t="s">
        <v>26</v>
      </c>
      <c r="D67" s="2087">
        <v>100</v>
      </c>
      <c r="E67" s="2087">
        <f>SUM(AP67:BC67)/14</f>
        <v>100</v>
      </c>
      <c r="F67" s="2064">
        <v>100</v>
      </c>
      <c r="G67" s="2064">
        <v>100</v>
      </c>
      <c r="H67" s="2064">
        <f>SUM(I67:V67)/14</f>
        <v>100</v>
      </c>
      <c r="I67" s="2222">
        <v>100</v>
      </c>
      <c r="J67" s="2222">
        <v>100</v>
      </c>
      <c r="K67" s="2222">
        <v>100</v>
      </c>
      <c r="L67" s="2222">
        <v>100</v>
      </c>
      <c r="M67" s="2222">
        <v>100</v>
      </c>
      <c r="N67" s="2222">
        <v>100</v>
      </c>
      <c r="O67" s="2222">
        <v>100</v>
      </c>
      <c r="P67" s="2222">
        <v>100</v>
      </c>
      <c r="Q67" s="2222">
        <v>100</v>
      </c>
      <c r="R67" s="2222">
        <v>100</v>
      </c>
      <c r="S67" s="2222">
        <v>100</v>
      </c>
      <c r="T67" s="2222">
        <v>100</v>
      </c>
      <c r="U67" s="2222">
        <v>100</v>
      </c>
      <c r="V67" s="2222">
        <v>100</v>
      </c>
      <c r="W67" s="2087">
        <f>SUM(X67:AK67)/14</f>
        <v>100</v>
      </c>
      <c r="X67" s="2471">
        <v>100</v>
      </c>
      <c r="Y67" s="2471">
        <v>100</v>
      </c>
      <c r="Z67" s="2471">
        <v>100</v>
      </c>
      <c r="AA67" s="2471">
        <v>100</v>
      </c>
      <c r="AB67" s="2471">
        <v>100</v>
      </c>
      <c r="AC67" s="2471">
        <v>100</v>
      </c>
      <c r="AD67" s="2471">
        <v>100</v>
      </c>
      <c r="AE67" s="2471">
        <v>100</v>
      </c>
      <c r="AF67" s="2471">
        <v>100</v>
      </c>
      <c r="AG67" s="2471">
        <v>100</v>
      </c>
      <c r="AH67" s="2471">
        <v>100</v>
      </c>
      <c r="AI67" s="2471">
        <v>100</v>
      </c>
      <c r="AJ67" s="2471">
        <v>100</v>
      </c>
      <c r="AK67" s="2504">
        <v>100</v>
      </c>
      <c r="AL67" s="2355">
        <f t="shared" si="7"/>
        <v>100</v>
      </c>
      <c r="AM67" s="2355">
        <f t="shared" si="8"/>
        <v>100</v>
      </c>
      <c r="AN67" s="2355">
        <f t="shared" si="9"/>
        <v>100</v>
      </c>
      <c r="AO67" s="2064"/>
      <c r="AP67" s="1517">
        <v>100</v>
      </c>
      <c r="AQ67" s="1517">
        <v>100</v>
      </c>
      <c r="AR67" s="1517">
        <v>100</v>
      </c>
      <c r="AS67" s="1517">
        <v>100</v>
      </c>
      <c r="AT67" s="1517">
        <v>100</v>
      </c>
      <c r="AU67" s="1517">
        <v>100</v>
      </c>
      <c r="AV67" s="1517">
        <v>100</v>
      </c>
      <c r="AW67" s="1517">
        <v>100</v>
      </c>
      <c r="AX67" s="1517">
        <v>100</v>
      </c>
      <c r="AY67" s="1517">
        <v>100</v>
      </c>
      <c r="AZ67" s="1517">
        <v>100</v>
      </c>
      <c r="BA67" s="1517">
        <v>100</v>
      </c>
      <c r="BB67" s="1517">
        <v>100</v>
      </c>
      <c r="BC67" s="1517">
        <v>100</v>
      </c>
    </row>
    <row r="68" spans="1:57" s="1064" customFormat="1" ht="20.100000000000001" customHeight="1">
      <c r="A68" s="248" t="s">
        <v>449</v>
      </c>
      <c r="B68" s="2061" t="s">
        <v>450</v>
      </c>
      <c r="C68" s="1473" t="s">
        <v>451</v>
      </c>
      <c r="D68" s="2065">
        <f>SUM(E68:R68)</f>
        <v>109</v>
      </c>
      <c r="E68" s="2065">
        <f t="shared" ref="E68" si="39">SUM(AP68:BC68)</f>
        <v>24</v>
      </c>
      <c r="F68" s="2065">
        <v>23</v>
      </c>
      <c r="G68" s="2065">
        <v>23</v>
      </c>
      <c r="H68" s="2463">
        <f t="shared" ref="H68:H70" si="40">SUM(I68:V68)</f>
        <v>24</v>
      </c>
      <c r="I68" s="2452">
        <v>3</v>
      </c>
      <c r="J68" s="2453">
        <v>2</v>
      </c>
      <c r="K68" s="2453">
        <v>1</v>
      </c>
      <c r="L68" s="2453">
        <v>2</v>
      </c>
      <c r="M68" s="2453">
        <v>3</v>
      </c>
      <c r="N68" s="2453">
        <v>2</v>
      </c>
      <c r="O68" s="2453"/>
      <c r="P68" s="2454">
        <v>1</v>
      </c>
      <c r="Q68" s="2453">
        <v>1</v>
      </c>
      <c r="R68" s="2453"/>
      <c r="S68" s="2453">
        <v>3</v>
      </c>
      <c r="T68" s="2453">
        <v>3</v>
      </c>
      <c r="U68" s="2453">
        <v>3</v>
      </c>
      <c r="V68" s="2455"/>
      <c r="W68" s="2463">
        <f>SUM(X68:AK68)</f>
        <v>26</v>
      </c>
      <c r="X68" s="2452">
        <v>3</v>
      </c>
      <c r="Y68" s="2223">
        <v>2</v>
      </c>
      <c r="Z68" s="2223">
        <v>1</v>
      </c>
      <c r="AA68" s="2223">
        <v>2</v>
      </c>
      <c r="AB68" s="2223">
        <v>3</v>
      </c>
      <c r="AC68" s="2223">
        <v>2</v>
      </c>
      <c r="AD68" s="2223">
        <v>1</v>
      </c>
      <c r="AE68" s="2223">
        <v>2</v>
      </c>
      <c r="AF68" s="2223">
        <v>1</v>
      </c>
      <c r="AG68" s="2223">
        <v>0</v>
      </c>
      <c r="AH68" s="2223">
        <v>3</v>
      </c>
      <c r="AI68" s="2223">
        <v>3</v>
      </c>
      <c r="AJ68" s="2223">
        <v>3</v>
      </c>
      <c r="AK68" s="2505">
        <v>0</v>
      </c>
      <c r="AL68" s="2355">
        <f t="shared" si="7"/>
        <v>22.01834862385321</v>
      </c>
      <c r="AM68" s="2355">
        <f t="shared" si="8"/>
        <v>100</v>
      </c>
      <c r="AN68" s="2355">
        <f t="shared" si="9"/>
        <v>108.33333333333334</v>
      </c>
      <c r="AO68" s="2065"/>
      <c r="AP68" s="1487">
        <v>3</v>
      </c>
      <c r="AQ68" s="1487">
        <v>2</v>
      </c>
      <c r="AR68" s="1487">
        <v>1</v>
      </c>
      <c r="AS68" s="1487">
        <v>2</v>
      </c>
      <c r="AT68" s="1487">
        <v>3</v>
      </c>
      <c r="AU68" s="1487">
        <v>2</v>
      </c>
      <c r="AV68" s="1487"/>
      <c r="AW68" s="1487">
        <v>1</v>
      </c>
      <c r="AX68" s="1487">
        <v>1</v>
      </c>
      <c r="AY68" s="1487"/>
      <c r="AZ68" s="1487">
        <v>3</v>
      </c>
      <c r="BA68" s="1487">
        <v>3</v>
      </c>
      <c r="BB68" s="1487">
        <v>3</v>
      </c>
      <c r="BC68" s="1487"/>
      <c r="BD68" s="1229"/>
    </row>
    <row r="69" spans="1:57" s="638" customFormat="1" ht="20.100000000000001" customHeight="1">
      <c r="A69" s="317"/>
      <c r="B69" s="2047" t="s">
        <v>452</v>
      </c>
      <c r="C69" s="927" t="s">
        <v>26</v>
      </c>
      <c r="D69" s="1515">
        <f>23/39*100</f>
        <v>58.974358974358978</v>
      </c>
      <c r="E69" s="1515">
        <f>24/39*100</f>
        <v>61.53846153846154</v>
      </c>
      <c r="F69" s="1515">
        <f>23/39*100</f>
        <v>58.974358974358978</v>
      </c>
      <c r="G69" s="1515">
        <f t="shared" ref="G69" si="41">23/39*100</f>
        <v>58.974358974358978</v>
      </c>
      <c r="H69" s="1515">
        <f>24/39*100</f>
        <v>61.53846153846154</v>
      </c>
      <c r="I69" s="2224">
        <f>3/5*100</f>
        <v>60</v>
      </c>
      <c r="J69" s="2225">
        <f>2/2*100</f>
        <v>100</v>
      </c>
      <c r="K69" s="2225">
        <f>1/2*100</f>
        <v>50</v>
      </c>
      <c r="L69" s="2225">
        <f>2/2*100</f>
        <v>100</v>
      </c>
      <c r="M69" s="2225">
        <f>3/3*100</f>
        <v>100</v>
      </c>
      <c r="N69" s="2225">
        <f>2/2*100</f>
        <v>100</v>
      </c>
      <c r="O69" s="2225">
        <v>0</v>
      </c>
      <c r="P69" s="2225">
        <f>1/3*100</f>
        <v>33.333333333333329</v>
      </c>
      <c r="Q69" s="2225">
        <f>1/2*100</f>
        <v>50</v>
      </c>
      <c r="R69" s="2225">
        <v>0</v>
      </c>
      <c r="S69" s="2225">
        <f>3/4*100</f>
        <v>75</v>
      </c>
      <c r="T69" s="2225">
        <f>3/3*100</f>
        <v>100</v>
      </c>
      <c r="U69" s="2225">
        <f>3/3*100</f>
        <v>100</v>
      </c>
      <c r="V69" s="2226">
        <v>0</v>
      </c>
      <c r="W69" s="1515">
        <f>26/39*100</f>
        <v>66.666666666666657</v>
      </c>
      <c r="X69" s="2480">
        <f>X68/5*100</f>
        <v>60</v>
      </c>
      <c r="Y69" s="2472">
        <f>Y68/2*100</f>
        <v>100</v>
      </c>
      <c r="Z69" s="2472">
        <f>Z68/2*100</f>
        <v>50</v>
      </c>
      <c r="AA69" s="2472">
        <f t="shared" ref="AA69:AK69" si="42">AA68/2*100</f>
        <v>100</v>
      </c>
      <c r="AB69" s="2472">
        <f>AB68/3*100</f>
        <v>100</v>
      </c>
      <c r="AC69" s="2472">
        <f t="shared" si="42"/>
        <v>100</v>
      </c>
      <c r="AD69" s="2472">
        <f>AD68/3*100</f>
        <v>33.333333333333329</v>
      </c>
      <c r="AE69" s="2472">
        <f>AE68/3*100</f>
        <v>66.666666666666657</v>
      </c>
      <c r="AF69" s="2472">
        <f t="shared" si="42"/>
        <v>50</v>
      </c>
      <c r="AG69" s="2472">
        <f t="shared" si="42"/>
        <v>0</v>
      </c>
      <c r="AH69" s="2472">
        <f>AH68/4*100</f>
        <v>75</v>
      </c>
      <c r="AI69" s="2472">
        <f>AI68/3*100</f>
        <v>100</v>
      </c>
      <c r="AJ69" s="2472">
        <f>AJ68/3*100</f>
        <v>100</v>
      </c>
      <c r="AK69" s="2506">
        <f t="shared" si="42"/>
        <v>0</v>
      </c>
      <c r="AL69" s="2355">
        <f t="shared" si="7"/>
        <v>104.34782608695652</v>
      </c>
      <c r="AM69" s="2355">
        <f t="shared" si="8"/>
        <v>100</v>
      </c>
      <c r="AN69" s="2355">
        <f t="shared" si="9"/>
        <v>108.33333333333331</v>
      </c>
      <c r="AO69" s="1515"/>
      <c r="AP69" s="2091">
        <f>3/5*100</f>
        <v>60</v>
      </c>
      <c r="AQ69" s="2091">
        <f>2/2*100</f>
        <v>100</v>
      </c>
      <c r="AR69" s="2091">
        <f>1/2*100</f>
        <v>50</v>
      </c>
      <c r="AS69" s="2091">
        <f>2/2*100</f>
        <v>100</v>
      </c>
      <c r="AT69" s="2091">
        <f>3/3*100</f>
        <v>100</v>
      </c>
      <c r="AU69" s="2091">
        <f>2/2*100</f>
        <v>100</v>
      </c>
      <c r="AV69" s="2091">
        <v>0</v>
      </c>
      <c r="AW69" s="2091">
        <v>0</v>
      </c>
      <c r="AX69" s="2091">
        <f>1/2*100</f>
        <v>50</v>
      </c>
      <c r="AY69" s="2091">
        <v>0</v>
      </c>
      <c r="AZ69" s="2091">
        <f>3/4*100</f>
        <v>75</v>
      </c>
      <c r="BA69" s="2091">
        <f>3/3*100</f>
        <v>100</v>
      </c>
      <c r="BB69" s="2091">
        <f>3/3*100</f>
        <v>100</v>
      </c>
      <c r="BC69" s="2091">
        <v>0</v>
      </c>
      <c r="BD69" s="1233"/>
    </row>
    <row r="70" spans="1:57" s="1066" customFormat="1" ht="20.100000000000001" customHeight="1">
      <c r="A70" s="1586"/>
      <c r="B70" s="2050" t="s">
        <v>453</v>
      </c>
      <c r="C70" s="2051" t="s">
        <v>451</v>
      </c>
      <c r="D70" s="2090">
        <f>SUM(E70:R70)</f>
        <v>3</v>
      </c>
      <c r="E70" s="2090">
        <f t="shared" ref="E70" si="43">SUM(AP70:BC70)</f>
        <v>1</v>
      </c>
      <c r="F70" s="2090"/>
      <c r="G70" s="2090"/>
      <c r="H70" s="2465">
        <f t="shared" si="40"/>
        <v>1</v>
      </c>
      <c r="I70" s="2456"/>
      <c r="J70" s="2456"/>
      <c r="K70" s="2456"/>
      <c r="L70" s="2456">
        <v>1</v>
      </c>
      <c r="M70" s="2456"/>
      <c r="N70" s="2456"/>
      <c r="O70" s="2456"/>
      <c r="P70" s="2456"/>
      <c r="Q70" s="2456"/>
      <c r="R70" s="2456"/>
      <c r="S70" s="2456"/>
      <c r="T70" s="2456"/>
      <c r="U70" s="2456"/>
      <c r="V70" s="2456"/>
      <c r="W70" s="2463">
        <f>SUM(X70:AK70)</f>
        <v>2</v>
      </c>
      <c r="X70" s="2456"/>
      <c r="Y70" s="1172"/>
      <c r="Z70" s="1172"/>
      <c r="AA70" s="1172"/>
      <c r="AB70" s="1172"/>
      <c r="AC70" s="1172"/>
      <c r="AD70" s="1172">
        <v>1</v>
      </c>
      <c r="AE70" s="1172">
        <v>1</v>
      </c>
      <c r="AF70" s="1172"/>
      <c r="AG70" s="1172"/>
      <c r="AH70" s="1172"/>
      <c r="AI70" s="1172"/>
      <c r="AJ70" s="1172"/>
      <c r="AK70" s="2507"/>
      <c r="AL70" s="2355">
        <f t="shared" si="7"/>
        <v>33.333333333333336</v>
      </c>
      <c r="AM70" s="2355">
        <f t="shared" si="8"/>
        <v>100</v>
      </c>
      <c r="AN70" s="2355">
        <f t="shared" si="9"/>
        <v>200</v>
      </c>
      <c r="AO70" s="2090"/>
      <c r="AP70" s="1172"/>
      <c r="AQ70" s="1172"/>
      <c r="AR70" s="1172"/>
      <c r="AS70" s="1172">
        <v>1</v>
      </c>
      <c r="AT70" s="1172"/>
      <c r="AU70" s="1172"/>
      <c r="AV70" s="1172"/>
      <c r="AW70" s="1172"/>
      <c r="AX70" s="1172"/>
      <c r="AY70" s="1172"/>
      <c r="AZ70" s="1172"/>
      <c r="BA70" s="1172"/>
      <c r="BB70" s="1172"/>
      <c r="BC70" s="1172"/>
      <c r="BD70" s="1231"/>
    </row>
    <row r="71" spans="1:57" s="1066" customFormat="1" ht="20.100000000000001" customHeight="1">
      <c r="A71" s="1586"/>
      <c r="B71" s="2047" t="s">
        <v>454</v>
      </c>
      <c r="C71" s="927" t="s">
        <v>26</v>
      </c>
      <c r="D71" s="1515">
        <f>10/14*100</f>
        <v>71.428571428571431</v>
      </c>
      <c r="E71" s="1515">
        <f>10/14*100</f>
        <v>71.428571428571431</v>
      </c>
      <c r="F71" s="1515">
        <f>10/14*100</f>
        <v>71.428571428571431</v>
      </c>
      <c r="G71" s="1515">
        <f>10/14*100</f>
        <v>71.428571428571431</v>
      </c>
      <c r="H71" s="1515">
        <f>10/14*100</f>
        <v>71.428571428571431</v>
      </c>
      <c r="I71" s="1172">
        <v>100</v>
      </c>
      <c r="J71" s="1172">
        <v>100</v>
      </c>
      <c r="K71" s="1172"/>
      <c r="L71" s="1172">
        <v>100</v>
      </c>
      <c r="M71" s="1172">
        <v>100</v>
      </c>
      <c r="N71" s="1172">
        <v>100</v>
      </c>
      <c r="O71" s="1172"/>
      <c r="P71" s="1172">
        <v>100</v>
      </c>
      <c r="Q71" s="1172">
        <v>100</v>
      </c>
      <c r="R71" s="1172"/>
      <c r="S71" s="1172">
        <v>100</v>
      </c>
      <c r="T71" s="1172">
        <v>100</v>
      </c>
      <c r="U71" s="1172">
        <v>100</v>
      </c>
      <c r="V71" s="1172"/>
      <c r="W71" s="1515">
        <f>10/14*100</f>
        <v>71.428571428571431</v>
      </c>
      <c r="X71" s="2222">
        <v>100</v>
      </c>
      <c r="Y71" s="2473">
        <v>100</v>
      </c>
      <c r="Z71" s="2473"/>
      <c r="AA71" s="2473">
        <v>100</v>
      </c>
      <c r="AB71" s="2473">
        <v>100</v>
      </c>
      <c r="AC71" s="2473">
        <v>100</v>
      </c>
      <c r="AD71" s="2473"/>
      <c r="AE71" s="2473">
        <v>100</v>
      </c>
      <c r="AF71" s="2473">
        <v>100</v>
      </c>
      <c r="AG71" s="2473"/>
      <c r="AH71" s="2473">
        <v>100</v>
      </c>
      <c r="AI71" s="2473">
        <v>100</v>
      </c>
      <c r="AJ71" s="2473">
        <v>100</v>
      </c>
      <c r="AK71" s="2508"/>
      <c r="AL71" s="2355">
        <f t="shared" si="7"/>
        <v>100</v>
      </c>
      <c r="AM71" s="2355">
        <f t="shared" si="8"/>
        <v>100</v>
      </c>
      <c r="AN71" s="2355">
        <f t="shared" si="9"/>
        <v>100</v>
      </c>
      <c r="AO71" s="1515"/>
      <c r="AP71" s="1172">
        <v>100</v>
      </c>
      <c r="AQ71" s="1172">
        <v>100</v>
      </c>
      <c r="AR71" s="1172"/>
      <c r="AS71" s="1172">
        <v>100</v>
      </c>
      <c r="AT71" s="1172">
        <v>100</v>
      </c>
      <c r="AU71" s="1172">
        <v>100</v>
      </c>
      <c r="AV71" s="1172"/>
      <c r="AW71" s="1172">
        <v>100</v>
      </c>
      <c r="AX71" s="1172">
        <v>100</v>
      </c>
      <c r="AY71" s="1172"/>
      <c r="AZ71" s="1172">
        <v>100</v>
      </c>
      <c r="BA71" s="1172">
        <v>100</v>
      </c>
      <c r="BB71" s="1172">
        <v>100</v>
      </c>
      <c r="BC71" s="1172"/>
      <c r="BD71" s="1236"/>
    </row>
    <row r="72" spans="1:57" s="1066" customFormat="1" ht="20.100000000000001" customHeight="1">
      <c r="A72" s="1586"/>
      <c r="B72" s="2047" t="s">
        <v>437</v>
      </c>
      <c r="C72" s="927" t="s">
        <v>26</v>
      </c>
      <c r="D72" s="1515">
        <f>5/7*100</f>
        <v>71.428571428571431</v>
      </c>
      <c r="E72" s="1515">
        <f>5/7*100</f>
        <v>71.428571428571431</v>
      </c>
      <c r="F72" s="1515">
        <f>5/7*100</f>
        <v>71.428571428571431</v>
      </c>
      <c r="G72" s="1515">
        <f>5/7*100</f>
        <v>71.428571428571431</v>
      </c>
      <c r="H72" s="1515">
        <f>5/7*100</f>
        <v>71.428571428571431</v>
      </c>
      <c r="I72" s="1172">
        <v>100</v>
      </c>
      <c r="J72" s="1172"/>
      <c r="K72" s="1172"/>
      <c r="L72" s="1172"/>
      <c r="M72" s="1172">
        <v>100</v>
      </c>
      <c r="N72" s="1172"/>
      <c r="O72" s="1172"/>
      <c r="P72" s="1172"/>
      <c r="Q72" s="1172"/>
      <c r="R72" s="1172"/>
      <c r="S72" s="1172">
        <v>100</v>
      </c>
      <c r="T72" s="1172">
        <v>100</v>
      </c>
      <c r="U72" s="1172">
        <v>100</v>
      </c>
      <c r="V72" s="1172"/>
      <c r="W72" s="1515">
        <f>7/7*100</f>
        <v>100</v>
      </c>
      <c r="X72" s="2222">
        <v>100</v>
      </c>
      <c r="Y72" s="2473"/>
      <c r="Z72" s="2473"/>
      <c r="AA72" s="2473"/>
      <c r="AB72" s="2473">
        <v>100</v>
      </c>
      <c r="AC72" s="2473"/>
      <c r="AD72" s="2473">
        <v>100</v>
      </c>
      <c r="AE72" s="2473">
        <v>100</v>
      </c>
      <c r="AF72" s="2473"/>
      <c r="AG72" s="2473"/>
      <c r="AH72" s="2473">
        <v>100</v>
      </c>
      <c r="AI72" s="2473">
        <v>100</v>
      </c>
      <c r="AJ72" s="2473">
        <v>100</v>
      </c>
      <c r="AK72" s="2508"/>
      <c r="AL72" s="2355">
        <f t="shared" si="7"/>
        <v>100</v>
      </c>
      <c r="AM72" s="2355">
        <f t="shared" si="8"/>
        <v>100</v>
      </c>
      <c r="AN72" s="2355">
        <f t="shared" si="9"/>
        <v>140</v>
      </c>
      <c r="AO72" s="1515"/>
      <c r="AP72" s="1172">
        <v>100</v>
      </c>
      <c r="AQ72" s="1172"/>
      <c r="AR72" s="1172"/>
      <c r="AS72" s="1172"/>
      <c r="AT72" s="1172">
        <v>100</v>
      </c>
      <c r="AU72" s="1172"/>
      <c r="AV72" s="1172"/>
      <c r="AW72" s="1172"/>
      <c r="AX72" s="1172"/>
      <c r="AY72" s="1172"/>
      <c r="AZ72" s="1172">
        <v>100</v>
      </c>
      <c r="BA72" s="1172">
        <v>100</v>
      </c>
      <c r="BB72" s="1172">
        <v>100</v>
      </c>
      <c r="BC72" s="1172"/>
      <c r="BD72" s="1236"/>
    </row>
    <row r="73" spans="1:57" s="1066" customFormat="1" ht="20.100000000000001" customHeight="1">
      <c r="A73" s="1586"/>
      <c r="B73" s="2047" t="s">
        <v>455</v>
      </c>
      <c r="C73" s="927" t="s">
        <v>26</v>
      </c>
      <c r="D73" s="1515">
        <f>7/15*100</f>
        <v>46.666666666666664</v>
      </c>
      <c r="E73" s="1515">
        <f>8/15*100</f>
        <v>53.333333333333336</v>
      </c>
      <c r="F73" s="1515">
        <f>7/15*100</f>
        <v>46.666666666666664</v>
      </c>
      <c r="G73" s="1515">
        <f>7/15*100</f>
        <v>46.666666666666664</v>
      </c>
      <c r="H73" s="1515">
        <f>8/15*100</f>
        <v>53.333333333333336</v>
      </c>
      <c r="I73" s="1172">
        <v>100</v>
      </c>
      <c r="J73" s="1172">
        <v>100</v>
      </c>
      <c r="K73" s="1172">
        <v>100</v>
      </c>
      <c r="L73" s="1172">
        <v>100</v>
      </c>
      <c r="M73" s="1172">
        <v>100</v>
      </c>
      <c r="N73" s="1172">
        <v>100</v>
      </c>
      <c r="O73" s="1172"/>
      <c r="P73" s="1172"/>
      <c r="Q73" s="1172"/>
      <c r="R73" s="1172"/>
      <c r="S73" s="1172"/>
      <c r="T73" s="1172">
        <v>100</v>
      </c>
      <c r="U73" s="1172">
        <v>100</v>
      </c>
      <c r="V73" s="1172"/>
      <c r="W73" s="1515">
        <f>8/15*100</f>
        <v>53.333333333333336</v>
      </c>
      <c r="X73" s="2222">
        <v>100</v>
      </c>
      <c r="Y73" s="2473">
        <v>100</v>
      </c>
      <c r="Z73" s="2473">
        <v>100</v>
      </c>
      <c r="AA73" s="2473">
        <v>100</v>
      </c>
      <c r="AB73" s="2473">
        <v>100</v>
      </c>
      <c r="AC73" s="2473">
        <v>100</v>
      </c>
      <c r="AD73" s="1172"/>
      <c r="AE73" s="1172"/>
      <c r="AF73" s="1172"/>
      <c r="AG73" s="1172"/>
      <c r="AH73" s="1172"/>
      <c r="AI73" s="2473">
        <v>100</v>
      </c>
      <c r="AJ73" s="2473">
        <v>100</v>
      </c>
      <c r="AK73" s="2507"/>
      <c r="AL73" s="2355">
        <f t="shared" si="7"/>
        <v>114.28571428571431</v>
      </c>
      <c r="AM73" s="2355">
        <f t="shared" si="8"/>
        <v>100</v>
      </c>
      <c r="AN73" s="2355">
        <f t="shared" si="9"/>
        <v>100</v>
      </c>
      <c r="AO73" s="1515"/>
      <c r="AP73" s="1172">
        <v>100</v>
      </c>
      <c r="AQ73" s="1172">
        <v>100</v>
      </c>
      <c r="AR73" s="1172">
        <v>100</v>
      </c>
      <c r="AS73" s="1172">
        <v>100</v>
      </c>
      <c r="AT73" s="1172">
        <v>100</v>
      </c>
      <c r="AU73" s="1172">
        <v>100</v>
      </c>
      <c r="AV73" s="1172"/>
      <c r="AW73" s="1172"/>
      <c r="AX73" s="1172"/>
      <c r="AY73" s="1172"/>
      <c r="AZ73" s="1172"/>
      <c r="BA73" s="1172">
        <v>100</v>
      </c>
      <c r="BB73" s="1172">
        <v>100</v>
      </c>
      <c r="BC73" s="1172"/>
      <c r="BD73" s="1236"/>
    </row>
    <row r="74" spans="1:57" s="1066" customFormat="1" ht="20.100000000000001" customHeight="1">
      <c r="A74" s="1586"/>
      <c r="B74" s="2047" t="s">
        <v>439</v>
      </c>
      <c r="C74" s="927" t="s">
        <v>26</v>
      </c>
      <c r="D74" s="1515">
        <f>1/3*100</f>
        <v>33.333333333333329</v>
      </c>
      <c r="E74" s="1515">
        <f>1/3*100</f>
        <v>33.333333333333329</v>
      </c>
      <c r="F74" s="1515">
        <f>1/3*100</f>
        <v>33.333333333333329</v>
      </c>
      <c r="G74" s="1515">
        <f>1/3*100</f>
        <v>33.333333333333329</v>
      </c>
      <c r="H74" s="1515">
        <f>1/3*100</f>
        <v>33.333333333333329</v>
      </c>
      <c r="I74" s="1172"/>
      <c r="J74" s="1172"/>
      <c r="K74" s="1172"/>
      <c r="L74" s="1172"/>
      <c r="M74" s="1172"/>
      <c r="N74" s="1172"/>
      <c r="O74" s="1172"/>
      <c r="P74" s="1172"/>
      <c r="Q74" s="1172"/>
      <c r="R74" s="1172"/>
      <c r="S74" s="1172">
        <v>100</v>
      </c>
      <c r="T74" s="1172"/>
      <c r="U74" s="1172"/>
      <c r="V74" s="1172"/>
      <c r="W74" s="1515">
        <f>1/3*100</f>
        <v>33.333333333333329</v>
      </c>
      <c r="X74" s="2457"/>
      <c r="Y74" s="2227"/>
      <c r="Z74" s="2227"/>
      <c r="AA74" s="2227"/>
      <c r="AB74" s="2227"/>
      <c r="AC74" s="2227"/>
      <c r="AD74" s="2227"/>
      <c r="AE74" s="2227"/>
      <c r="AF74" s="2227"/>
      <c r="AG74" s="2227"/>
      <c r="AH74" s="2473">
        <v>100</v>
      </c>
      <c r="AI74" s="2227"/>
      <c r="AJ74" s="2227"/>
      <c r="AK74" s="2509"/>
      <c r="AL74" s="2355">
        <f t="shared" si="7"/>
        <v>100.00000000000001</v>
      </c>
      <c r="AM74" s="2355">
        <f t="shared" si="8"/>
        <v>100.00000000000001</v>
      </c>
      <c r="AN74" s="2355">
        <f t="shared" si="9"/>
        <v>100.00000000000001</v>
      </c>
      <c r="AO74" s="1515"/>
      <c r="AP74" s="1172"/>
      <c r="AQ74" s="1172"/>
      <c r="AR74" s="1172"/>
      <c r="AS74" s="1172"/>
      <c r="AT74" s="1172"/>
      <c r="AU74" s="1172"/>
      <c r="AV74" s="1172"/>
      <c r="AW74" s="1172"/>
      <c r="AX74" s="1172"/>
      <c r="AY74" s="1172"/>
      <c r="AZ74" s="1172">
        <v>100</v>
      </c>
      <c r="BA74" s="1172"/>
      <c r="BB74" s="1172"/>
      <c r="BC74" s="1172"/>
      <c r="BD74" s="1236"/>
    </row>
    <row r="75" spans="1:57" s="1064" customFormat="1" ht="20.100000000000001" customHeight="1">
      <c r="A75" s="248" t="s">
        <v>456</v>
      </c>
      <c r="B75" s="2061" t="s">
        <v>457</v>
      </c>
      <c r="C75" s="2092" t="s">
        <v>205</v>
      </c>
      <c r="D75" s="1487">
        <v>942</v>
      </c>
      <c r="E75" s="1487">
        <f>E77+E79+E81+E83+E85</f>
        <v>942</v>
      </c>
      <c r="F75" s="2228">
        <f>F77+F79+F81+F83+F85</f>
        <v>941</v>
      </c>
      <c r="G75" s="2228">
        <f t="shared" ref="G75" si="44">G77+G79+G81+G83+G85</f>
        <v>941</v>
      </c>
      <c r="H75" s="2463">
        <f>SUM(I75:V75)</f>
        <v>943</v>
      </c>
      <c r="I75" s="1487">
        <f t="shared" ref="I75:V75" si="45">I77+I79+I81+I83+I85</f>
        <v>116</v>
      </c>
      <c r="J75" s="1487">
        <f t="shared" si="45"/>
        <v>57</v>
      </c>
      <c r="K75" s="1487">
        <f t="shared" si="45"/>
        <v>66</v>
      </c>
      <c r="L75" s="1487">
        <f t="shared" si="45"/>
        <v>40</v>
      </c>
      <c r="M75" s="1487">
        <f t="shared" si="45"/>
        <v>70</v>
      </c>
      <c r="N75" s="1487">
        <f t="shared" si="45"/>
        <v>40</v>
      </c>
      <c r="O75" s="1487">
        <f t="shared" si="45"/>
        <v>62</v>
      </c>
      <c r="P75" s="1487">
        <f t="shared" si="45"/>
        <v>82</v>
      </c>
      <c r="Q75" s="1487">
        <f t="shared" si="45"/>
        <v>66</v>
      </c>
      <c r="R75" s="1487">
        <f t="shared" si="45"/>
        <v>37</v>
      </c>
      <c r="S75" s="1487">
        <f t="shared" si="45"/>
        <v>81</v>
      </c>
      <c r="T75" s="1487">
        <f t="shared" si="45"/>
        <v>60</v>
      </c>
      <c r="U75" s="1487">
        <f t="shared" si="45"/>
        <v>49</v>
      </c>
      <c r="V75" s="1487">
        <f t="shared" si="45"/>
        <v>117</v>
      </c>
      <c r="W75" s="2463">
        <f>SUM(X75:AK75)</f>
        <v>943</v>
      </c>
      <c r="X75" s="2080">
        <f t="shared" ref="X75:AK75" si="46">X77+X79+X81+X83+X85</f>
        <v>116</v>
      </c>
      <c r="Y75" s="1487">
        <f t="shared" si="46"/>
        <v>57</v>
      </c>
      <c r="Z75" s="1487">
        <f t="shared" si="46"/>
        <v>66</v>
      </c>
      <c r="AA75" s="1487">
        <f t="shared" si="46"/>
        <v>40</v>
      </c>
      <c r="AB75" s="1487">
        <f t="shared" si="46"/>
        <v>70</v>
      </c>
      <c r="AC75" s="1487">
        <f t="shared" si="46"/>
        <v>40</v>
      </c>
      <c r="AD75" s="1487">
        <f t="shared" si="46"/>
        <v>62</v>
      </c>
      <c r="AE75" s="1487">
        <f t="shared" si="46"/>
        <v>82</v>
      </c>
      <c r="AF75" s="1487">
        <f t="shared" si="46"/>
        <v>66</v>
      </c>
      <c r="AG75" s="1487">
        <f t="shared" si="46"/>
        <v>37</v>
      </c>
      <c r="AH75" s="1487">
        <f t="shared" si="46"/>
        <v>81</v>
      </c>
      <c r="AI75" s="1487">
        <f t="shared" si="46"/>
        <v>60</v>
      </c>
      <c r="AJ75" s="1487">
        <f t="shared" si="46"/>
        <v>49</v>
      </c>
      <c r="AK75" s="2492">
        <f t="shared" si="46"/>
        <v>117</v>
      </c>
      <c r="AL75" s="2355">
        <f t="shared" ref="AL75:AL85" si="47">H75/D75%</f>
        <v>100.10615711252655</v>
      </c>
      <c r="AM75" s="2355">
        <f t="shared" ref="AM75:AM85" si="48">H75/E75%</f>
        <v>100.10615711252655</v>
      </c>
      <c r="AN75" s="2355">
        <f t="shared" ref="AN75:AN85" si="49">W75/H75%</f>
        <v>100</v>
      </c>
      <c r="AO75" s="1487"/>
      <c r="AP75" s="1487">
        <f t="shared" ref="AP75:BC75" si="50">AP77+AP79+AP81+AP83+AP85</f>
        <v>115</v>
      </c>
      <c r="AQ75" s="1487">
        <f t="shared" si="50"/>
        <v>57</v>
      </c>
      <c r="AR75" s="1487">
        <f t="shared" si="50"/>
        <v>66</v>
      </c>
      <c r="AS75" s="1487">
        <f t="shared" si="50"/>
        <v>34</v>
      </c>
      <c r="AT75" s="1487">
        <f t="shared" si="50"/>
        <v>70</v>
      </c>
      <c r="AU75" s="1487">
        <f t="shared" si="50"/>
        <v>37</v>
      </c>
      <c r="AV75" s="1487">
        <f t="shared" si="50"/>
        <v>69</v>
      </c>
      <c r="AW75" s="1487">
        <f t="shared" si="50"/>
        <v>83</v>
      </c>
      <c r="AX75" s="1487">
        <f t="shared" si="50"/>
        <v>66</v>
      </c>
      <c r="AY75" s="1487">
        <f t="shared" si="50"/>
        <v>37</v>
      </c>
      <c r="AZ75" s="1487">
        <f t="shared" si="50"/>
        <v>80</v>
      </c>
      <c r="BA75" s="1487">
        <f t="shared" si="50"/>
        <v>59</v>
      </c>
      <c r="BB75" s="1487">
        <f t="shared" si="50"/>
        <v>50</v>
      </c>
      <c r="BC75" s="1487">
        <f t="shared" si="50"/>
        <v>119</v>
      </c>
      <c r="BD75" s="1229"/>
      <c r="BE75" s="2600">
        <f>H76-D76</f>
        <v>0.85015749077456348</v>
      </c>
    </row>
    <row r="76" spans="1:57" s="1066" customFormat="1" ht="20.100000000000001" customHeight="1">
      <c r="A76" s="1586"/>
      <c r="B76" s="2050" t="s">
        <v>458</v>
      </c>
      <c r="C76" s="2051" t="s">
        <v>26</v>
      </c>
      <c r="D76" s="2093">
        <v>98.301486199575379</v>
      </c>
      <c r="E76" s="2093">
        <f>926/E75*100</f>
        <v>98.301486199575379</v>
      </c>
      <c r="F76" s="2351">
        <f>930/F75*100</f>
        <v>98.831030818278435</v>
      </c>
      <c r="G76" s="2351">
        <f>930/G75*100</f>
        <v>98.831030818278435</v>
      </c>
      <c r="H76" s="2351">
        <f>935/H75*100</f>
        <v>99.151643690349943</v>
      </c>
      <c r="I76" s="2229">
        <f>116/I75*100</f>
        <v>100</v>
      </c>
      <c r="J76" s="2230">
        <f>57/J75*100</f>
        <v>100</v>
      </c>
      <c r="K76" s="2230">
        <f>66/K75*100</f>
        <v>100</v>
      </c>
      <c r="L76" s="2230">
        <f>40/L75*100</f>
        <v>100</v>
      </c>
      <c r="M76" s="2230">
        <f>70/M75*100</f>
        <v>100</v>
      </c>
      <c r="N76" s="2230">
        <f>40/N75*100</f>
        <v>100</v>
      </c>
      <c r="O76" s="2230">
        <f>62/O75*100</f>
        <v>100</v>
      </c>
      <c r="P76" s="2230">
        <f>78/P75*100</f>
        <v>95.121951219512198</v>
      </c>
      <c r="Q76" s="2230">
        <f>66/Q75*100</f>
        <v>100</v>
      </c>
      <c r="R76" s="2230">
        <f>37/R75*100</f>
        <v>100</v>
      </c>
      <c r="S76" s="2230">
        <f>81/S75*100</f>
        <v>100</v>
      </c>
      <c r="T76" s="2230">
        <f>60/T75*100</f>
        <v>100</v>
      </c>
      <c r="U76" s="2230">
        <f>49/U75*100</f>
        <v>100</v>
      </c>
      <c r="V76" s="2230">
        <f>114/V75*100</f>
        <v>97.435897435897431</v>
      </c>
      <c r="W76" s="2351">
        <f>935/W75*100</f>
        <v>99.151643690349943</v>
      </c>
      <c r="X76" s="2458">
        <f>116/X75*100</f>
        <v>100</v>
      </c>
      <c r="Y76" s="2230">
        <f>57/Y75*100</f>
        <v>100</v>
      </c>
      <c r="Z76" s="2230">
        <f>66/Z75*100</f>
        <v>100</v>
      </c>
      <c r="AA76" s="2230">
        <f>40/AA75*100</f>
        <v>100</v>
      </c>
      <c r="AB76" s="2230">
        <f>70/AB75*100</f>
        <v>100</v>
      </c>
      <c r="AC76" s="2230">
        <f>40/AC75*100</f>
        <v>100</v>
      </c>
      <c r="AD76" s="2230">
        <f>62/AD75*100</f>
        <v>100</v>
      </c>
      <c r="AE76" s="2230">
        <f>78/AE75*100</f>
        <v>95.121951219512198</v>
      </c>
      <c r="AF76" s="2230">
        <f>66/AF75*100</f>
        <v>100</v>
      </c>
      <c r="AG76" s="2230">
        <f>37/AG75*100</f>
        <v>100</v>
      </c>
      <c r="AH76" s="2230">
        <f>81/AH75*100</f>
        <v>100</v>
      </c>
      <c r="AI76" s="2230">
        <f>60/AI75*100</f>
        <v>100</v>
      </c>
      <c r="AJ76" s="2230">
        <f>49/AJ75*100</f>
        <v>100</v>
      </c>
      <c r="AK76" s="2510">
        <f>114/AK75*100</f>
        <v>97.435897435897431</v>
      </c>
      <c r="AL76" s="2355">
        <f t="shared" si="47"/>
        <v>100.86484703705145</v>
      </c>
      <c r="AM76" s="2355">
        <f t="shared" si="48"/>
        <v>100.86484703705145</v>
      </c>
      <c r="AN76" s="2355">
        <f t="shared" si="49"/>
        <v>100</v>
      </c>
      <c r="AO76" s="2093"/>
      <c r="AP76" s="2094">
        <f>115/AP75*100</f>
        <v>100</v>
      </c>
      <c r="AQ76" s="2094">
        <f>57/AQ75*100</f>
        <v>100</v>
      </c>
      <c r="AR76" s="2094">
        <f>66/AR75*100</f>
        <v>100</v>
      </c>
      <c r="AS76" s="2094">
        <f>34/AS75*100</f>
        <v>100</v>
      </c>
      <c r="AT76" s="2094">
        <f>70/AT75*100</f>
        <v>100</v>
      </c>
      <c r="AU76" s="2094">
        <f>37/AU75*100</f>
        <v>100</v>
      </c>
      <c r="AV76" s="2094">
        <f>63/AV75*100</f>
        <v>91.304347826086953</v>
      </c>
      <c r="AW76" s="2094">
        <f>79/AW75*100</f>
        <v>95.180722891566262</v>
      </c>
      <c r="AX76" s="2094">
        <f>66/AX75*100</f>
        <v>100</v>
      </c>
      <c r="AY76" s="2094">
        <f>37/AY75*100</f>
        <v>100</v>
      </c>
      <c r="AZ76" s="2094">
        <f>80/AZ75*100</f>
        <v>100</v>
      </c>
      <c r="BA76" s="2094">
        <f>58/BA75*100</f>
        <v>98.305084745762713</v>
      </c>
      <c r="BB76" s="2094">
        <f>47/BB75*100</f>
        <v>94</v>
      </c>
      <c r="BC76" s="2094">
        <f>117/BC75*100</f>
        <v>98.319327731092429</v>
      </c>
      <c r="BD76" s="1236"/>
    </row>
    <row r="77" spans="1:57" ht="20.100000000000001" customHeight="1">
      <c r="A77" s="317"/>
      <c r="B77" s="2047" t="s">
        <v>459</v>
      </c>
      <c r="C77" s="927" t="s">
        <v>205</v>
      </c>
      <c r="D77" s="2048">
        <v>301</v>
      </c>
      <c r="E77" s="2048">
        <f t="shared" ref="E77" si="51">SUM(AP77:BC77)</f>
        <v>301</v>
      </c>
      <c r="F77" s="2352">
        <v>301</v>
      </c>
      <c r="G77" s="2352">
        <v>301</v>
      </c>
      <c r="H77" s="2464">
        <f>SUM(I77:V77)</f>
        <v>297</v>
      </c>
      <c r="I77" s="2231">
        <v>24</v>
      </c>
      <c r="J77" s="2232">
        <v>17</v>
      </c>
      <c r="K77" s="2232">
        <v>26</v>
      </c>
      <c r="L77" s="2232">
        <v>11</v>
      </c>
      <c r="M77" s="2232">
        <v>26</v>
      </c>
      <c r="N77" s="2232">
        <v>14</v>
      </c>
      <c r="O77" s="2232">
        <v>18</v>
      </c>
      <c r="P77" s="2232">
        <v>25</v>
      </c>
      <c r="Q77" s="2232">
        <v>19</v>
      </c>
      <c r="R77" s="2232">
        <v>11</v>
      </c>
      <c r="S77" s="2232">
        <v>19</v>
      </c>
      <c r="T77" s="2232">
        <v>20</v>
      </c>
      <c r="U77" s="2232">
        <v>26</v>
      </c>
      <c r="V77" s="2233">
        <v>41</v>
      </c>
      <c r="W77" s="2464">
        <f>SUM(X77:AK77)</f>
        <v>297</v>
      </c>
      <c r="X77" s="2459">
        <v>24</v>
      </c>
      <c r="Y77" s="2232">
        <v>17</v>
      </c>
      <c r="Z77" s="2232">
        <v>26</v>
      </c>
      <c r="AA77" s="2232">
        <v>11</v>
      </c>
      <c r="AB77" s="2232">
        <v>26</v>
      </c>
      <c r="AC77" s="2232">
        <v>14</v>
      </c>
      <c r="AD77" s="2232">
        <v>18</v>
      </c>
      <c r="AE77" s="2232">
        <v>25</v>
      </c>
      <c r="AF77" s="2232">
        <v>19</v>
      </c>
      <c r="AG77" s="2232">
        <v>11</v>
      </c>
      <c r="AH77" s="2232">
        <v>19</v>
      </c>
      <c r="AI77" s="2232">
        <v>20</v>
      </c>
      <c r="AJ77" s="2232">
        <v>26</v>
      </c>
      <c r="AK77" s="2511">
        <v>41</v>
      </c>
      <c r="AL77" s="2355">
        <f t="shared" si="47"/>
        <v>98.671096345514954</v>
      </c>
      <c r="AM77" s="2355">
        <f t="shared" si="48"/>
        <v>98.671096345514954</v>
      </c>
      <c r="AN77" s="2355">
        <f t="shared" si="49"/>
        <v>100</v>
      </c>
      <c r="AO77" s="2048"/>
      <c r="AP77" s="2055">
        <v>23</v>
      </c>
      <c r="AQ77" s="2055">
        <v>17</v>
      </c>
      <c r="AR77" s="2055">
        <v>26</v>
      </c>
      <c r="AS77" s="2055">
        <v>11</v>
      </c>
      <c r="AT77" s="2055">
        <v>26</v>
      </c>
      <c r="AU77" s="2055">
        <v>14</v>
      </c>
      <c r="AV77" s="2055">
        <v>19</v>
      </c>
      <c r="AW77" s="2055">
        <v>28</v>
      </c>
      <c r="AX77" s="2055">
        <v>19</v>
      </c>
      <c r="AY77" s="2055">
        <v>11</v>
      </c>
      <c r="AZ77" s="2055">
        <v>19</v>
      </c>
      <c r="BA77" s="2055">
        <v>20</v>
      </c>
      <c r="BB77" s="2055">
        <v>26</v>
      </c>
      <c r="BC77" s="2055">
        <v>42</v>
      </c>
    </row>
    <row r="78" spans="1:57" s="1066" customFormat="1">
      <c r="A78" s="2095"/>
      <c r="B78" s="2050" t="s">
        <v>460</v>
      </c>
      <c r="C78" s="2051" t="s">
        <v>26</v>
      </c>
      <c r="D78" s="2094">
        <v>100</v>
      </c>
      <c r="E78" s="2094">
        <f>301/E77*100</f>
        <v>100</v>
      </c>
      <c r="F78" s="2475">
        <v>100</v>
      </c>
      <c r="G78" s="2475">
        <f>301/G77*100</f>
        <v>100</v>
      </c>
      <c r="H78" s="2475">
        <f>297/H77*100</f>
        <v>100</v>
      </c>
      <c r="I78" s="2229">
        <f>24/I77*100</f>
        <v>100</v>
      </c>
      <c r="J78" s="2229">
        <f>17/J77*100</f>
        <v>100</v>
      </c>
      <c r="K78" s="2229">
        <f>26/K77*100</f>
        <v>100</v>
      </c>
      <c r="L78" s="2229">
        <f>11/L77*100</f>
        <v>100</v>
      </c>
      <c r="M78" s="2229">
        <f>26/M77*100</f>
        <v>100</v>
      </c>
      <c r="N78" s="2229">
        <f>14/N77*100</f>
        <v>100</v>
      </c>
      <c r="O78" s="2229">
        <f>18/O77*100</f>
        <v>100</v>
      </c>
      <c r="P78" s="2229">
        <f>25/P77*100</f>
        <v>100</v>
      </c>
      <c r="Q78" s="2229">
        <f>19/Q77*100</f>
        <v>100</v>
      </c>
      <c r="R78" s="2229">
        <f>11/R77*100</f>
        <v>100</v>
      </c>
      <c r="S78" s="2229">
        <f>19/S77*100</f>
        <v>100</v>
      </c>
      <c r="T78" s="2229">
        <f>20/T77*100</f>
        <v>100</v>
      </c>
      <c r="U78" s="2229">
        <f>26/U77*100</f>
        <v>100</v>
      </c>
      <c r="V78" s="2229">
        <f>41/V77*100</f>
        <v>100</v>
      </c>
      <c r="W78" s="2475">
        <f>297/W77*100</f>
        <v>100</v>
      </c>
      <c r="X78" s="2458">
        <f>24/X77*100</f>
        <v>100</v>
      </c>
      <c r="Y78" s="2229">
        <f>17/Y77*100</f>
        <v>100</v>
      </c>
      <c r="Z78" s="2229">
        <f>26/Z77*100</f>
        <v>100</v>
      </c>
      <c r="AA78" s="2229">
        <f>11/AA77*100</f>
        <v>100</v>
      </c>
      <c r="AB78" s="2229">
        <f>26/AB77*100</f>
        <v>100</v>
      </c>
      <c r="AC78" s="2229">
        <f>14/AC77*100</f>
        <v>100</v>
      </c>
      <c r="AD78" s="2229">
        <f>18/AD77*100</f>
        <v>100</v>
      </c>
      <c r="AE78" s="2229">
        <f>25/AE77*100</f>
        <v>100</v>
      </c>
      <c r="AF78" s="2229">
        <f>19/AF77*100</f>
        <v>100</v>
      </c>
      <c r="AG78" s="2229">
        <f>11/AG77*100</f>
        <v>100</v>
      </c>
      <c r="AH78" s="2229">
        <f>19/AH77*100</f>
        <v>100</v>
      </c>
      <c r="AI78" s="2229">
        <f>20/AI77*100</f>
        <v>100</v>
      </c>
      <c r="AJ78" s="2229">
        <f>26/AJ77*100</f>
        <v>100</v>
      </c>
      <c r="AK78" s="2512">
        <f>41/AK77*100</f>
        <v>100</v>
      </c>
      <c r="AL78" s="2355">
        <f t="shared" si="47"/>
        <v>100</v>
      </c>
      <c r="AM78" s="2355">
        <f t="shared" si="48"/>
        <v>100</v>
      </c>
      <c r="AN78" s="2355">
        <f t="shared" si="49"/>
        <v>100</v>
      </c>
      <c r="AO78" s="2094"/>
      <c r="AP78" s="2094">
        <f>23/AP77*100</f>
        <v>100</v>
      </c>
      <c r="AQ78" s="2094">
        <f>17/AQ77*100</f>
        <v>100</v>
      </c>
      <c r="AR78" s="2094">
        <f>26/AR77*100</f>
        <v>100</v>
      </c>
      <c r="AS78" s="2094">
        <f>11/AS77*100</f>
        <v>100</v>
      </c>
      <c r="AT78" s="2094">
        <f>26/AT77*100</f>
        <v>100</v>
      </c>
      <c r="AU78" s="2094">
        <f>14/AU77*100</f>
        <v>100</v>
      </c>
      <c r="AV78" s="2094">
        <f>19/AV77*100</f>
        <v>100</v>
      </c>
      <c r="AW78" s="2094">
        <f>28/AW77*100</f>
        <v>100</v>
      </c>
      <c r="AX78" s="2094">
        <f>19/AX77*100</f>
        <v>100</v>
      </c>
      <c r="AY78" s="2094">
        <f>11/AY77*100</f>
        <v>100</v>
      </c>
      <c r="AZ78" s="2094">
        <f>19/AZ77*100</f>
        <v>100</v>
      </c>
      <c r="BA78" s="2094">
        <f>20/BA77*100</f>
        <v>100</v>
      </c>
      <c r="BB78" s="2094">
        <f>26/BB77*100</f>
        <v>100</v>
      </c>
      <c r="BC78" s="2094">
        <f>42/BC77*100</f>
        <v>100</v>
      </c>
      <c r="BD78" s="1236"/>
    </row>
    <row r="79" spans="1:57" ht="20.100000000000001" customHeight="1">
      <c r="A79" s="2096"/>
      <c r="B79" s="2047" t="s">
        <v>461</v>
      </c>
      <c r="C79" s="927" t="s">
        <v>205</v>
      </c>
      <c r="D79" s="2048">
        <v>395</v>
      </c>
      <c r="E79" s="2048">
        <f t="shared" ref="E79" si="52">SUM(AP79:BC79)</f>
        <v>395</v>
      </c>
      <c r="F79" s="2352">
        <v>394</v>
      </c>
      <c r="G79" s="2352">
        <v>394</v>
      </c>
      <c r="H79" s="2464">
        <f>SUM(I79:V79)</f>
        <v>398</v>
      </c>
      <c r="I79" s="2231">
        <v>30</v>
      </c>
      <c r="J79" s="2232">
        <v>25</v>
      </c>
      <c r="K79" s="2232">
        <v>28</v>
      </c>
      <c r="L79" s="2232">
        <v>22</v>
      </c>
      <c r="M79" s="2232">
        <v>28</v>
      </c>
      <c r="N79" s="2232">
        <v>14</v>
      </c>
      <c r="O79" s="2232">
        <v>34</v>
      </c>
      <c r="P79" s="2232">
        <v>45</v>
      </c>
      <c r="Q79" s="2232">
        <v>31</v>
      </c>
      <c r="R79" s="2232">
        <v>17</v>
      </c>
      <c r="S79" s="2232">
        <v>37</v>
      </c>
      <c r="T79" s="2232">
        <v>23</v>
      </c>
      <c r="U79" s="2232">
        <v>15</v>
      </c>
      <c r="V79" s="2233">
        <v>49</v>
      </c>
      <c r="W79" s="2464">
        <f>SUM(X79:AK79)</f>
        <v>398</v>
      </c>
      <c r="X79" s="2459">
        <v>30</v>
      </c>
      <c r="Y79" s="2232">
        <v>25</v>
      </c>
      <c r="Z79" s="2232">
        <v>28</v>
      </c>
      <c r="AA79" s="2232">
        <v>22</v>
      </c>
      <c r="AB79" s="2232">
        <v>28</v>
      </c>
      <c r="AC79" s="2232">
        <v>14</v>
      </c>
      <c r="AD79" s="2232">
        <v>34</v>
      </c>
      <c r="AE79" s="2232">
        <v>45</v>
      </c>
      <c r="AF79" s="2232">
        <v>31</v>
      </c>
      <c r="AG79" s="2232">
        <v>17</v>
      </c>
      <c r="AH79" s="2232">
        <v>37</v>
      </c>
      <c r="AI79" s="2232">
        <v>23</v>
      </c>
      <c r="AJ79" s="2232">
        <v>15</v>
      </c>
      <c r="AK79" s="2511">
        <v>49</v>
      </c>
      <c r="AL79" s="2355">
        <f t="shared" si="47"/>
        <v>100.75949367088607</v>
      </c>
      <c r="AM79" s="2355">
        <f t="shared" si="48"/>
        <v>100.75949367088607</v>
      </c>
      <c r="AN79" s="2355">
        <f t="shared" si="49"/>
        <v>100</v>
      </c>
      <c r="AO79" s="2048"/>
      <c r="AP79" s="2055">
        <v>30</v>
      </c>
      <c r="AQ79" s="2055">
        <v>25</v>
      </c>
      <c r="AR79" s="2055">
        <v>28</v>
      </c>
      <c r="AS79" s="2055">
        <v>16</v>
      </c>
      <c r="AT79" s="2055">
        <v>28</v>
      </c>
      <c r="AU79" s="2055">
        <v>11</v>
      </c>
      <c r="AV79" s="2055">
        <v>40</v>
      </c>
      <c r="AW79" s="2055">
        <v>43</v>
      </c>
      <c r="AX79" s="2055">
        <v>31</v>
      </c>
      <c r="AY79" s="2055">
        <v>17</v>
      </c>
      <c r="AZ79" s="2055">
        <v>37</v>
      </c>
      <c r="BA79" s="2055">
        <v>22</v>
      </c>
      <c r="BB79" s="2055">
        <v>16</v>
      </c>
      <c r="BC79" s="2055">
        <v>51</v>
      </c>
    </row>
    <row r="80" spans="1:57" s="1066" customFormat="1">
      <c r="A80" s="1586"/>
      <c r="B80" s="2050" t="s">
        <v>462</v>
      </c>
      <c r="C80" s="2051" t="s">
        <v>26</v>
      </c>
      <c r="D80" s="2093">
        <v>97.468354430379748</v>
      </c>
      <c r="E80" s="2093">
        <f>385/E79*100</f>
        <v>97.468354430379748</v>
      </c>
      <c r="F80" s="2474">
        <f>389/F79*100</f>
        <v>98.73096446700508</v>
      </c>
      <c r="G80" s="2474">
        <f>389/G79*100</f>
        <v>98.73096446700508</v>
      </c>
      <c r="H80" s="2474">
        <f>397/H79*100</f>
        <v>99.748743718592976</v>
      </c>
      <c r="I80" s="2229">
        <f>30/I79*100</f>
        <v>100</v>
      </c>
      <c r="J80" s="2229">
        <f>25/J79*100</f>
        <v>100</v>
      </c>
      <c r="K80" s="2229">
        <f>28/K79*100</f>
        <v>100</v>
      </c>
      <c r="L80" s="2229">
        <f>22/L79*100</f>
        <v>100</v>
      </c>
      <c r="M80" s="2229">
        <f>28/M79*100</f>
        <v>100</v>
      </c>
      <c r="N80" s="2229">
        <f>14/N79*100</f>
        <v>100</v>
      </c>
      <c r="O80" s="2229">
        <f>34/O79*100</f>
        <v>100</v>
      </c>
      <c r="P80" s="2229">
        <f>45/P79*100</f>
        <v>100</v>
      </c>
      <c r="Q80" s="2229">
        <f>31/Q79*100</f>
        <v>100</v>
      </c>
      <c r="R80" s="2229">
        <f>17/R79*100</f>
        <v>100</v>
      </c>
      <c r="S80" s="2229">
        <f>37/S79*100</f>
        <v>100</v>
      </c>
      <c r="T80" s="2229">
        <f>23/T79*100</f>
        <v>100</v>
      </c>
      <c r="U80" s="2229">
        <f>14/U79*100</f>
        <v>93.333333333333329</v>
      </c>
      <c r="V80" s="2229">
        <f>49/V79*100</f>
        <v>100</v>
      </c>
      <c r="W80" s="2474">
        <f>397/W79*100</f>
        <v>99.748743718592976</v>
      </c>
      <c r="X80" s="2458">
        <f>30/X79*100</f>
        <v>100</v>
      </c>
      <c r="Y80" s="2229">
        <f>25/Y79*100</f>
        <v>100</v>
      </c>
      <c r="Z80" s="2229">
        <f>28/Z79*100</f>
        <v>100</v>
      </c>
      <c r="AA80" s="2229">
        <f>22/AA79*100</f>
        <v>100</v>
      </c>
      <c r="AB80" s="2229">
        <f>28/AB79*100</f>
        <v>100</v>
      </c>
      <c r="AC80" s="2229">
        <f>14/AC79*100</f>
        <v>100</v>
      </c>
      <c r="AD80" s="2229">
        <f>34/AD79*100</f>
        <v>100</v>
      </c>
      <c r="AE80" s="2229">
        <f>45/AE79*100</f>
        <v>100</v>
      </c>
      <c r="AF80" s="2229">
        <f>31/AF79*100</f>
        <v>100</v>
      </c>
      <c r="AG80" s="2229">
        <f>17/AG79*100</f>
        <v>100</v>
      </c>
      <c r="AH80" s="2229">
        <f>37/AH79*100</f>
        <v>100</v>
      </c>
      <c r="AI80" s="2229">
        <f>23/AI79*100</f>
        <v>100</v>
      </c>
      <c r="AJ80" s="2229">
        <f>14/AJ79*100</f>
        <v>93.333333333333329</v>
      </c>
      <c r="AK80" s="2512">
        <f>49/AK79*100</f>
        <v>100</v>
      </c>
      <c r="AL80" s="2355">
        <f t="shared" si="47"/>
        <v>102.33962017881618</v>
      </c>
      <c r="AM80" s="2355">
        <f t="shared" si="48"/>
        <v>102.33962017881618</v>
      </c>
      <c r="AN80" s="2355">
        <f t="shared" si="49"/>
        <v>100</v>
      </c>
      <c r="AO80" s="2093"/>
      <c r="AP80" s="2094">
        <f>30/AP79*100</f>
        <v>100</v>
      </c>
      <c r="AQ80" s="2094">
        <f>25/AQ79*100</f>
        <v>100</v>
      </c>
      <c r="AR80" s="2094">
        <f>28/AR79*100</f>
        <v>100</v>
      </c>
      <c r="AS80" s="2094">
        <f>16/AS79*100</f>
        <v>100</v>
      </c>
      <c r="AT80" s="2094">
        <f>28/AT79*100</f>
        <v>100</v>
      </c>
      <c r="AU80" s="2094">
        <f>11/AU79*100</f>
        <v>100</v>
      </c>
      <c r="AV80" s="2094">
        <f>34/AV79*100</f>
        <v>85</v>
      </c>
      <c r="AW80" s="2094">
        <f>43/AW79*100</f>
        <v>100</v>
      </c>
      <c r="AX80" s="2094">
        <f>31/AX79*100</f>
        <v>100</v>
      </c>
      <c r="AY80" s="2094">
        <f>17/AY79*100</f>
        <v>100</v>
      </c>
      <c r="AZ80" s="2094">
        <f>37/AZ79*100</f>
        <v>100</v>
      </c>
      <c r="BA80" s="2094">
        <f>21/BA79*100</f>
        <v>95.454545454545453</v>
      </c>
      <c r="BB80" s="2094">
        <f>13/BB79*100</f>
        <v>81.25</v>
      </c>
      <c r="BC80" s="2094">
        <f>51/BC79*100</f>
        <v>100</v>
      </c>
      <c r="BD80" s="1236"/>
    </row>
    <row r="81" spans="1:56" ht="20.100000000000001" customHeight="1">
      <c r="A81" s="317"/>
      <c r="B81" s="2047" t="s">
        <v>463</v>
      </c>
      <c r="C81" s="927" t="s">
        <v>205</v>
      </c>
      <c r="D81" s="2048">
        <v>187</v>
      </c>
      <c r="E81" s="2048">
        <f t="shared" ref="E81" si="53">SUM(AP81:BC81)</f>
        <v>187</v>
      </c>
      <c r="F81" s="2352">
        <v>187</v>
      </c>
      <c r="G81" s="2352">
        <v>187</v>
      </c>
      <c r="H81" s="2464">
        <f>SUM(I81:V81)</f>
        <v>188</v>
      </c>
      <c r="I81" s="2231">
        <v>19</v>
      </c>
      <c r="J81" s="2232">
        <v>15</v>
      </c>
      <c r="K81" s="2232">
        <v>12</v>
      </c>
      <c r="L81" s="2232">
        <v>7</v>
      </c>
      <c r="M81" s="2232">
        <v>16</v>
      </c>
      <c r="N81" s="2232">
        <v>12</v>
      </c>
      <c r="O81" s="2232">
        <v>10</v>
      </c>
      <c r="P81" s="2232">
        <v>12</v>
      </c>
      <c r="Q81" s="2232">
        <v>16</v>
      </c>
      <c r="R81" s="2232">
        <v>9</v>
      </c>
      <c r="S81" s="2232">
        <v>8</v>
      </c>
      <c r="T81" s="2232">
        <v>17</v>
      </c>
      <c r="U81" s="2232">
        <v>8</v>
      </c>
      <c r="V81" s="2233">
        <v>27</v>
      </c>
      <c r="W81" s="2464">
        <f>SUM(X81:AK81)</f>
        <v>188</v>
      </c>
      <c r="X81" s="2459">
        <v>19</v>
      </c>
      <c r="Y81" s="2232">
        <v>15</v>
      </c>
      <c r="Z81" s="2232">
        <v>12</v>
      </c>
      <c r="AA81" s="2232">
        <v>7</v>
      </c>
      <c r="AB81" s="2232">
        <v>16</v>
      </c>
      <c r="AC81" s="2232">
        <v>12</v>
      </c>
      <c r="AD81" s="2232">
        <v>10</v>
      </c>
      <c r="AE81" s="2232">
        <v>12</v>
      </c>
      <c r="AF81" s="2232">
        <v>16</v>
      </c>
      <c r="AG81" s="2232">
        <v>9</v>
      </c>
      <c r="AH81" s="2232">
        <v>8</v>
      </c>
      <c r="AI81" s="2232">
        <v>17</v>
      </c>
      <c r="AJ81" s="2232">
        <v>8</v>
      </c>
      <c r="AK81" s="2511">
        <v>27</v>
      </c>
      <c r="AL81" s="2355">
        <f t="shared" si="47"/>
        <v>100.53475935828877</v>
      </c>
      <c r="AM81" s="2355">
        <f t="shared" si="48"/>
        <v>100.53475935828877</v>
      </c>
      <c r="AN81" s="2355">
        <f t="shared" si="49"/>
        <v>100</v>
      </c>
      <c r="AO81" s="2048"/>
      <c r="AP81" s="2055">
        <v>19</v>
      </c>
      <c r="AQ81" s="2055">
        <v>15</v>
      </c>
      <c r="AR81" s="2055">
        <v>12</v>
      </c>
      <c r="AS81" s="2055">
        <v>7</v>
      </c>
      <c r="AT81" s="2055">
        <v>16</v>
      </c>
      <c r="AU81" s="2055">
        <v>12</v>
      </c>
      <c r="AV81" s="2055">
        <v>10</v>
      </c>
      <c r="AW81" s="2055">
        <v>12</v>
      </c>
      <c r="AX81" s="2055">
        <v>16</v>
      </c>
      <c r="AY81" s="2055">
        <v>9</v>
      </c>
      <c r="AZ81" s="2055">
        <v>8</v>
      </c>
      <c r="BA81" s="2055">
        <v>17</v>
      </c>
      <c r="BB81" s="2055">
        <v>8</v>
      </c>
      <c r="BC81" s="2055">
        <v>26</v>
      </c>
    </row>
    <row r="82" spans="1:56" s="1066" customFormat="1">
      <c r="A82" s="1586"/>
      <c r="B82" s="2050" t="s">
        <v>462</v>
      </c>
      <c r="C82" s="2097" t="s">
        <v>26</v>
      </c>
      <c r="D82" s="2093">
        <v>96.791443850267385</v>
      </c>
      <c r="E82" s="2093">
        <f>181/E81*100</f>
        <v>96.791443850267385</v>
      </c>
      <c r="F82" s="2474">
        <f>181/F81*100</f>
        <v>96.791443850267385</v>
      </c>
      <c r="G82" s="2474">
        <f>181/G81*100</f>
        <v>96.791443850267385</v>
      </c>
      <c r="H82" s="2474">
        <f>181/H81*100</f>
        <v>96.276595744680847</v>
      </c>
      <c r="I82" s="2229">
        <f>19/I81*100</f>
        <v>100</v>
      </c>
      <c r="J82" s="2229">
        <f>15/J81*100</f>
        <v>100</v>
      </c>
      <c r="K82" s="2229">
        <f>12/K81*100</f>
        <v>100</v>
      </c>
      <c r="L82" s="2229">
        <f>7/L81*100</f>
        <v>100</v>
      </c>
      <c r="M82" s="2229">
        <f>16/M81*100</f>
        <v>100</v>
      </c>
      <c r="N82" s="2229">
        <f>12/N81*100</f>
        <v>100</v>
      </c>
      <c r="O82" s="2229">
        <f>10/O81*100</f>
        <v>100</v>
      </c>
      <c r="P82" s="2229">
        <f>8/P81*100</f>
        <v>66.666666666666657</v>
      </c>
      <c r="Q82" s="2229">
        <f>16/Q81*100</f>
        <v>100</v>
      </c>
      <c r="R82" s="2229">
        <f>9/R81*100</f>
        <v>100</v>
      </c>
      <c r="S82" s="2229">
        <f>8/S81*100</f>
        <v>100</v>
      </c>
      <c r="T82" s="2229">
        <f>17/T81*100</f>
        <v>100</v>
      </c>
      <c r="U82" s="2229">
        <f>8/U81*100</f>
        <v>100</v>
      </c>
      <c r="V82" s="2229">
        <f>24/V81*100</f>
        <v>88.888888888888886</v>
      </c>
      <c r="W82" s="2474">
        <f>181/W81*100</f>
        <v>96.276595744680847</v>
      </c>
      <c r="X82" s="2458">
        <f>19/X81*100</f>
        <v>100</v>
      </c>
      <c r="Y82" s="2229">
        <f>15/Y81*100</f>
        <v>100</v>
      </c>
      <c r="Z82" s="2229">
        <f>12/Z81*100</f>
        <v>100</v>
      </c>
      <c r="AA82" s="2229">
        <f>7/AA81*100</f>
        <v>100</v>
      </c>
      <c r="AB82" s="2229">
        <f>16/AB81*100</f>
        <v>100</v>
      </c>
      <c r="AC82" s="2229">
        <f>12/AC81*100</f>
        <v>100</v>
      </c>
      <c r="AD82" s="2229">
        <f>10/AD81*100</f>
        <v>100</v>
      </c>
      <c r="AE82" s="2229">
        <f>8/AE81*100</f>
        <v>66.666666666666657</v>
      </c>
      <c r="AF82" s="2229">
        <f>16/AF81*100</f>
        <v>100</v>
      </c>
      <c r="AG82" s="2229">
        <f>9/AG81*100</f>
        <v>100</v>
      </c>
      <c r="AH82" s="2229">
        <f>8/AH81*100</f>
        <v>100</v>
      </c>
      <c r="AI82" s="2229">
        <f>17/AI81*100</f>
        <v>100</v>
      </c>
      <c r="AJ82" s="2229">
        <f>8/AJ81*100</f>
        <v>100</v>
      </c>
      <c r="AK82" s="2512">
        <f>24/AK81*100</f>
        <v>88.888888888888886</v>
      </c>
      <c r="AL82" s="2355">
        <f t="shared" si="47"/>
        <v>99.468085106382972</v>
      </c>
      <c r="AM82" s="2355">
        <f t="shared" si="48"/>
        <v>99.468085106382972</v>
      </c>
      <c r="AN82" s="2355">
        <f t="shared" si="49"/>
        <v>100</v>
      </c>
      <c r="AO82" s="2093"/>
      <c r="AP82" s="2094">
        <f>19/AP81*100</f>
        <v>100</v>
      </c>
      <c r="AQ82" s="2094">
        <f>15/AQ81*100</f>
        <v>100</v>
      </c>
      <c r="AR82" s="2094">
        <f>12/AR81*100</f>
        <v>100</v>
      </c>
      <c r="AS82" s="2094">
        <f>7/AS81*100</f>
        <v>100</v>
      </c>
      <c r="AT82" s="2094">
        <f>16/AT81*100</f>
        <v>100</v>
      </c>
      <c r="AU82" s="2094">
        <f>12/AU81*100</f>
        <v>100</v>
      </c>
      <c r="AV82" s="2094">
        <f>10/AV81*100</f>
        <v>100</v>
      </c>
      <c r="AW82" s="2094">
        <f>8/AW81*100</f>
        <v>66.666666666666657</v>
      </c>
      <c r="AX82" s="2094">
        <f>16/AX81*100</f>
        <v>100</v>
      </c>
      <c r="AY82" s="2094">
        <f>9/AY81*100</f>
        <v>100</v>
      </c>
      <c r="AZ82" s="2094">
        <f>8/AZ81*100</f>
        <v>100</v>
      </c>
      <c r="BA82" s="2094">
        <f>17/BA81*100</f>
        <v>100</v>
      </c>
      <c r="BB82" s="2094">
        <f>8/BB81*100</f>
        <v>100</v>
      </c>
      <c r="BC82" s="2094">
        <f>24/BC81*100</f>
        <v>92.307692307692307</v>
      </c>
      <c r="BD82" s="1294"/>
    </row>
    <row r="83" spans="1:56" ht="20.100000000000001" customHeight="1">
      <c r="A83" s="317"/>
      <c r="B83" s="2047" t="s">
        <v>464</v>
      </c>
      <c r="C83" s="927" t="s">
        <v>205</v>
      </c>
      <c r="D83" s="2048">
        <v>44</v>
      </c>
      <c r="E83" s="2048">
        <f t="shared" ref="E83" si="54">SUM(AP83:BC83)</f>
        <v>44</v>
      </c>
      <c r="F83" s="2352">
        <v>44</v>
      </c>
      <c r="G83" s="2352">
        <v>44</v>
      </c>
      <c r="H83" s="2464">
        <f>SUM(I83:V83)</f>
        <v>45</v>
      </c>
      <c r="I83" s="2231">
        <v>28</v>
      </c>
      <c r="J83" s="2232"/>
      <c r="K83" s="2232"/>
      <c r="L83" s="2232"/>
      <c r="M83" s="2232"/>
      <c r="N83" s="2232"/>
      <c r="O83" s="2232"/>
      <c r="P83" s="2232"/>
      <c r="Q83" s="2232"/>
      <c r="R83" s="2232"/>
      <c r="S83" s="2232">
        <v>17</v>
      </c>
      <c r="T83" s="2232"/>
      <c r="U83" s="2232"/>
      <c r="V83" s="2233"/>
      <c r="W83" s="2464">
        <f>SUM(X83:AK83)</f>
        <v>45</v>
      </c>
      <c r="X83" s="2459">
        <v>28</v>
      </c>
      <c r="Y83" s="2232"/>
      <c r="Z83" s="2232"/>
      <c r="AA83" s="2232"/>
      <c r="AB83" s="2232"/>
      <c r="AC83" s="2232"/>
      <c r="AD83" s="2232"/>
      <c r="AE83" s="2232"/>
      <c r="AF83" s="2232"/>
      <c r="AG83" s="2232"/>
      <c r="AH83" s="2232">
        <v>17</v>
      </c>
      <c r="AI83" s="2232"/>
      <c r="AJ83" s="2232"/>
      <c r="AK83" s="2511"/>
      <c r="AL83" s="2355">
        <f t="shared" si="47"/>
        <v>102.27272727272727</v>
      </c>
      <c r="AM83" s="2355">
        <f t="shared" si="48"/>
        <v>102.27272727272727</v>
      </c>
      <c r="AN83" s="2355">
        <f t="shared" si="49"/>
        <v>100</v>
      </c>
      <c r="AO83" s="2048"/>
      <c r="AP83" s="2055">
        <v>28</v>
      </c>
      <c r="AQ83" s="2055"/>
      <c r="AR83" s="2055"/>
      <c r="AS83" s="2055"/>
      <c r="AT83" s="2055"/>
      <c r="AU83" s="2055"/>
      <c r="AV83" s="2055"/>
      <c r="AW83" s="2055"/>
      <c r="AX83" s="2055"/>
      <c r="AY83" s="2055"/>
      <c r="AZ83" s="2055">
        <v>16</v>
      </c>
      <c r="BA83" s="2055"/>
      <c r="BB83" s="2055"/>
      <c r="BC83" s="2055"/>
    </row>
    <row r="84" spans="1:56" s="1066" customFormat="1">
      <c r="A84" s="1586"/>
      <c r="B84" s="2050" t="s">
        <v>462</v>
      </c>
      <c r="C84" s="2097" t="s">
        <v>26</v>
      </c>
      <c r="D84" s="2093">
        <v>100</v>
      </c>
      <c r="E84" s="2093">
        <f>44/E83*100</f>
        <v>100</v>
      </c>
      <c r="F84" s="2475">
        <v>100</v>
      </c>
      <c r="G84" s="2475">
        <v>100</v>
      </c>
      <c r="H84" s="2475">
        <v>100</v>
      </c>
      <c r="I84" s="2229">
        <f>28/I83*100</f>
        <v>100</v>
      </c>
      <c r="J84" s="2234"/>
      <c r="K84" s="2234"/>
      <c r="L84" s="2234"/>
      <c r="M84" s="2234"/>
      <c r="N84" s="2234"/>
      <c r="O84" s="2234"/>
      <c r="P84" s="2234"/>
      <c r="Q84" s="2234"/>
      <c r="R84" s="2234"/>
      <c r="S84" s="2229">
        <f>17/S83*100</f>
        <v>100</v>
      </c>
      <c r="T84" s="2234"/>
      <c r="U84" s="2234"/>
      <c r="V84" s="2235"/>
      <c r="W84" s="2475">
        <v>100</v>
      </c>
      <c r="X84" s="2458">
        <f>28/X83*100</f>
        <v>100</v>
      </c>
      <c r="Y84" s="2234"/>
      <c r="Z84" s="2234"/>
      <c r="AA84" s="2234"/>
      <c r="AB84" s="2234"/>
      <c r="AC84" s="2234"/>
      <c r="AD84" s="2234"/>
      <c r="AE84" s="2234"/>
      <c r="AF84" s="2234"/>
      <c r="AG84" s="2234"/>
      <c r="AH84" s="2229">
        <f>17/AH83*100</f>
        <v>100</v>
      </c>
      <c r="AI84" s="2234"/>
      <c r="AJ84" s="2234"/>
      <c r="AK84" s="2513"/>
      <c r="AL84" s="2355">
        <f t="shared" si="47"/>
        <v>100</v>
      </c>
      <c r="AM84" s="2355">
        <f t="shared" si="48"/>
        <v>100</v>
      </c>
      <c r="AN84" s="2355">
        <f t="shared" si="49"/>
        <v>100</v>
      </c>
      <c r="AO84" s="2093"/>
      <c r="AP84" s="2094">
        <f>28/AP83*100</f>
        <v>100</v>
      </c>
      <c r="AQ84" s="2098"/>
      <c r="AR84" s="2098"/>
      <c r="AS84" s="2098"/>
      <c r="AT84" s="2098"/>
      <c r="AU84" s="2098"/>
      <c r="AV84" s="2098"/>
      <c r="AW84" s="2098"/>
      <c r="AX84" s="2098"/>
      <c r="AY84" s="2098"/>
      <c r="AZ84" s="2094">
        <f>16/AZ83*100</f>
        <v>100</v>
      </c>
      <c r="BA84" s="2098"/>
      <c r="BB84" s="2098"/>
      <c r="BC84" s="2098"/>
      <c r="BD84" s="1236"/>
    </row>
    <row r="85" spans="1:56" ht="20.100000000000001" customHeight="1">
      <c r="A85" s="317"/>
      <c r="B85" s="2047" t="s">
        <v>465</v>
      </c>
      <c r="C85" s="927" t="s">
        <v>205</v>
      </c>
      <c r="D85" s="2048">
        <v>15</v>
      </c>
      <c r="E85" s="2048">
        <f t="shared" ref="E85" si="55">SUM(AP85:BC85)</f>
        <v>15</v>
      </c>
      <c r="F85" s="2352">
        <v>15</v>
      </c>
      <c r="G85" s="2352">
        <v>15</v>
      </c>
      <c r="H85" s="2464">
        <f>SUM(I85:V85)</f>
        <v>15</v>
      </c>
      <c r="I85" s="2231">
        <v>15</v>
      </c>
      <c r="J85" s="2232"/>
      <c r="K85" s="2232"/>
      <c r="L85" s="2232"/>
      <c r="M85" s="2232"/>
      <c r="N85" s="2232"/>
      <c r="O85" s="2232"/>
      <c r="P85" s="2232"/>
      <c r="Q85" s="2232"/>
      <c r="R85" s="2232"/>
      <c r="S85" s="2232"/>
      <c r="T85" s="2232"/>
      <c r="U85" s="2232"/>
      <c r="V85" s="2233"/>
      <c r="W85" s="2464">
        <f>SUM(X85:AK85)</f>
        <v>15</v>
      </c>
      <c r="X85" s="2459">
        <v>15</v>
      </c>
      <c r="Y85" s="2232"/>
      <c r="Z85" s="2232"/>
      <c r="AA85" s="2232"/>
      <c r="AB85" s="2232"/>
      <c r="AC85" s="2232"/>
      <c r="AD85" s="2232"/>
      <c r="AE85" s="2232"/>
      <c r="AF85" s="2232"/>
      <c r="AG85" s="2232"/>
      <c r="AH85" s="2232"/>
      <c r="AI85" s="2232"/>
      <c r="AJ85" s="2232"/>
      <c r="AK85" s="2511"/>
      <c r="AL85" s="2355">
        <f t="shared" si="47"/>
        <v>100</v>
      </c>
      <c r="AM85" s="2355">
        <f t="shared" si="48"/>
        <v>100</v>
      </c>
      <c r="AN85" s="2355">
        <f t="shared" si="49"/>
        <v>100</v>
      </c>
      <c r="AO85" s="2048"/>
      <c r="AP85" s="2055">
        <v>15</v>
      </c>
      <c r="AQ85" s="2055"/>
      <c r="AR85" s="2055"/>
      <c r="AS85" s="2055"/>
      <c r="AT85" s="2055"/>
      <c r="AU85" s="2055"/>
      <c r="AV85" s="2055"/>
      <c r="AW85" s="2055"/>
      <c r="AX85" s="2055"/>
      <c r="AY85" s="2055"/>
      <c r="AZ85" s="2055"/>
      <c r="BA85" s="2055"/>
      <c r="BB85" s="2055"/>
      <c r="BC85" s="2055"/>
    </row>
    <row r="86" spans="1:56" s="1066" customFormat="1">
      <c r="A86" s="2099"/>
      <c r="B86" s="2100" t="s">
        <v>462</v>
      </c>
      <c r="C86" s="2101" t="s">
        <v>26</v>
      </c>
      <c r="D86" s="2102">
        <v>100</v>
      </c>
      <c r="E86" s="2102">
        <f>15/E85*100</f>
        <v>100</v>
      </c>
      <c r="F86" s="2476">
        <v>100</v>
      </c>
      <c r="G86" s="2476">
        <v>100</v>
      </c>
      <c r="H86" s="2476">
        <v>100</v>
      </c>
      <c r="I86" s="2466">
        <f>15/I85*100</f>
        <v>100</v>
      </c>
      <c r="J86" s="2236"/>
      <c r="K86" s="2236"/>
      <c r="L86" s="2236"/>
      <c r="M86" s="2236"/>
      <c r="N86" s="2236"/>
      <c r="O86" s="2236"/>
      <c r="P86" s="2236"/>
      <c r="Q86" s="2236"/>
      <c r="R86" s="2236"/>
      <c r="S86" s="2236"/>
      <c r="T86" s="2236"/>
      <c r="U86" s="2236"/>
      <c r="V86" s="2237"/>
      <c r="W86" s="2476">
        <v>100</v>
      </c>
      <c r="X86" s="2481">
        <f>15/X85*100</f>
        <v>100</v>
      </c>
      <c r="Y86" s="2236"/>
      <c r="Z86" s="2236"/>
      <c r="AA86" s="2236"/>
      <c r="AB86" s="2236"/>
      <c r="AC86" s="2236"/>
      <c r="AD86" s="2236"/>
      <c r="AE86" s="2236"/>
      <c r="AF86" s="2236"/>
      <c r="AG86" s="2236"/>
      <c r="AH86" s="2236"/>
      <c r="AI86" s="2236"/>
      <c r="AJ86" s="2236"/>
      <c r="AK86" s="2237"/>
      <c r="AL86" s="2477">
        <f>H86/D86%</f>
        <v>100</v>
      </c>
      <c r="AM86" s="2477">
        <f>H86/E86%</f>
        <v>100</v>
      </c>
      <c r="AN86" s="2477">
        <f>W86/H86%</f>
        <v>100</v>
      </c>
      <c r="AO86" s="2102"/>
      <c r="AP86" s="2103">
        <f>15/AP85*100</f>
        <v>100</v>
      </c>
      <c r="AQ86" s="2102"/>
      <c r="AR86" s="2102"/>
      <c r="AS86" s="2102"/>
      <c r="AT86" s="2102"/>
      <c r="AU86" s="2102"/>
      <c r="AV86" s="2102"/>
      <c r="AW86" s="2102"/>
      <c r="AX86" s="2102"/>
      <c r="AY86" s="2102"/>
      <c r="AZ86" s="2102"/>
      <c r="BA86" s="2102"/>
      <c r="BB86" s="2102"/>
      <c r="BC86" s="2102"/>
      <c r="BD86" s="1236"/>
    </row>
    <row r="87" spans="1:56" ht="16.5" customHeight="1">
      <c r="A87" s="566"/>
      <c r="B87" s="567"/>
      <c r="C87" s="568"/>
      <c r="D87" s="1071"/>
      <c r="E87" s="1071"/>
      <c r="F87" s="1071"/>
      <c r="G87" s="1071"/>
      <c r="H87" s="1071"/>
      <c r="I87" s="1071"/>
      <c r="J87" s="1071"/>
      <c r="K87" s="1071"/>
      <c r="L87" s="1071"/>
      <c r="M87" s="1071"/>
      <c r="N87" s="1071"/>
      <c r="O87" s="1071"/>
      <c r="P87" s="1071"/>
      <c r="Q87" s="1071"/>
      <c r="R87" s="1071"/>
      <c r="S87" s="1071"/>
      <c r="T87" s="1071"/>
      <c r="U87" s="1071"/>
      <c r="V87" s="1071"/>
      <c r="W87" s="1071"/>
      <c r="X87" s="1071"/>
      <c r="Y87" s="1071"/>
      <c r="Z87" s="1071"/>
      <c r="AA87" s="1071"/>
      <c r="AB87" s="1071"/>
      <c r="AC87" s="1071"/>
      <c r="AD87" s="1071"/>
      <c r="AE87" s="1071"/>
      <c r="AF87" s="1071"/>
      <c r="AG87" s="1071"/>
      <c r="AH87" s="1071"/>
      <c r="AI87" s="1071"/>
      <c r="AJ87" s="1071"/>
      <c r="AK87" s="1071"/>
      <c r="AL87" s="1071"/>
      <c r="AM87" s="1071"/>
      <c r="AN87" s="1071"/>
      <c r="AO87" s="1071"/>
      <c r="AP87" s="1071"/>
      <c r="AQ87" s="1071"/>
      <c r="AR87" s="1071"/>
      <c r="AS87" s="1071"/>
      <c r="AT87" s="1071"/>
      <c r="AU87" s="1071"/>
      <c r="AV87" s="1071"/>
      <c r="AW87" s="1071"/>
      <c r="AX87" s="1071"/>
      <c r="AY87" s="1071"/>
      <c r="AZ87" s="1071"/>
      <c r="BA87" s="1071"/>
      <c r="BB87" s="1071"/>
      <c r="BC87" s="1071"/>
    </row>
    <row r="88" spans="1:56" ht="16.5" customHeight="1">
      <c r="A88" s="566"/>
      <c r="B88" s="567"/>
      <c r="C88" s="568"/>
      <c r="D88" s="1071"/>
      <c r="E88" s="1071"/>
      <c r="F88" s="1071"/>
      <c r="G88" s="1071"/>
      <c r="H88" s="1071"/>
      <c r="I88" s="1071"/>
      <c r="J88" s="1071"/>
      <c r="K88" s="1071"/>
      <c r="L88" s="1071"/>
      <c r="M88" s="1071"/>
      <c r="N88" s="1071"/>
      <c r="O88" s="1071"/>
      <c r="P88" s="1071"/>
      <c r="Q88" s="1071"/>
      <c r="R88" s="1071"/>
      <c r="S88" s="1071"/>
      <c r="T88" s="1071"/>
      <c r="U88" s="1071"/>
      <c r="V88" s="1071"/>
      <c r="W88" s="1071"/>
      <c r="X88" s="1071"/>
      <c r="Y88" s="1071"/>
      <c r="Z88" s="1071"/>
      <c r="AA88" s="1071"/>
      <c r="AB88" s="1071"/>
      <c r="AC88" s="1071"/>
      <c r="AD88" s="1071"/>
      <c r="AE88" s="1071"/>
      <c r="AF88" s="1071"/>
      <c r="AG88" s="1071"/>
      <c r="AH88" s="1071"/>
      <c r="AI88" s="1071"/>
      <c r="AJ88" s="1071"/>
      <c r="AK88" s="1071"/>
      <c r="AL88" s="1071"/>
      <c r="AM88" s="1071"/>
      <c r="AN88" s="1071"/>
      <c r="AO88" s="1071"/>
      <c r="AP88" s="1071"/>
      <c r="AQ88" s="1071"/>
      <c r="AR88" s="1071"/>
      <c r="AS88" s="1071"/>
      <c r="AT88" s="1071"/>
      <c r="AU88" s="1071"/>
      <c r="AV88" s="1071"/>
      <c r="AW88" s="1071"/>
      <c r="AX88" s="1071"/>
      <c r="AY88" s="1071"/>
      <c r="AZ88" s="1071"/>
      <c r="BA88" s="1071"/>
      <c r="BB88" s="1071"/>
      <c r="BC88" s="1071"/>
    </row>
    <row r="89" spans="1:56" ht="16.5" customHeight="1">
      <c r="A89" s="566"/>
      <c r="B89" s="567"/>
      <c r="C89" s="568"/>
      <c r="D89" s="1071"/>
      <c r="E89" s="1071"/>
      <c r="F89" s="1071"/>
      <c r="G89" s="1071"/>
      <c r="H89" s="1071"/>
      <c r="I89" s="1071"/>
      <c r="J89" s="1071"/>
      <c r="K89" s="1071"/>
      <c r="L89" s="1071"/>
      <c r="M89" s="1071"/>
      <c r="N89" s="1071"/>
      <c r="O89" s="1071"/>
      <c r="P89" s="1071"/>
      <c r="Q89" s="1071"/>
      <c r="R89" s="1071"/>
      <c r="S89" s="1071"/>
      <c r="T89" s="1071"/>
      <c r="U89" s="1071"/>
      <c r="V89" s="1071"/>
      <c r="W89" s="1071"/>
      <c r="X89" s="1071"/>
      <c r="Y89" s="1071"/>
      <c r="Z89" s="1071"/>
      <c r="AA89" s="1071"/>
      <c r="AB89" s="1071"/>
      <c r="AC89" s="1071"/>
      <c r="AD89" s="1071"/>
      <c r="AE89" s="1071"/>
      <c r="AF89" s="1071"/>
      <c r="AG89" s="1071"/>
      <c r="AH89" s="1071"/>
      <c r="AI89" s="1071"/>
      <c r="AJ89" s="1071"/>
      <c r="AK89" s="1071"/>
      <c r="AL89" s="1071"/>
      <c r="AM89" s="1071"/>
      <c r="AN89" s="1071"/>
      <c r="AO89" s="1071"/>
      <c r="AP89" s="1071"/>
      <c r="AQ89" s="1071"/>
      <c r="AR89" s="1071"/>
      <c r="AS89" s="1071"/>
      <c r="AT89" s="1071"/>
      <c r="AU89" s="1071"/>
      <c r="AV89" s="1071"/>
      <c r="AW89" s="1071"/>
      <c r="AX89" s="1071"/>
      <c r="AY89" s="1071"/>
      <c r="AZ89" s="1071"/>
      <c r="BA89" s="1071"/>
      <c r="BB89" s="1071"/>
      <c r="BC89" s="1071"/>
    </row>
    <row r="90" spans="1:56" ht="16.5" customHeight="1">
      <c r="A90" s="566"/>
      <c r="B90" s="567"/>
      <c r="C90" s="568"/>
      <c r="D90" s="1071"/>
      <c r="E90" s="1071"/>
      <c r="F90" s="1071"/>
      <c r="G90" s="1071"/>
      <c r="H90" s="1071"/>
      <c r="I90" s="1071"/>
      <c r="J90" s="1071"/>
      <c r="K90" s="1071"/>
      <c r="L90" s="1071"/>
      <c r="M90" s="1071"/>
      <c r="N90" s="1071"/>
      <c r="O90" s="1071"/>
      <c r="P90" s="1071"/>
      <c r="Q90" s="1071"/>
      <c r="R90" s="1071"/>
      <c r="S90" s="1071"/>
      <c r="T90" s="1071"/>
      <c r="U90" s="1071"/>
      <c r="V90" s="1071"/>
      <c r="W90" s="1071"/>
      <c r="X90" s="1071"/>
      <c r="Y90" s="1071"/>
      <c r="Z90" s="1071"/>
      <c r="AA90" s="1071"/>
      <c r="AB90" s="1071"/>
      <c r="AC90" s="1071"/>
      <c r="AD90" s="1071"/>
      <c r="AE90" s="1071"/>
      <c r="AF90" s="1071"/>
      <c r="AG90" s="1071"/>
      <c r="AH90" s="1071"/>
      <c r="AI90" s="1071"/>
      <c r="AJ90" s="1071"/>
      <c r="AK90" s="1071"/>
      <c r="AL90" s="1071"/>
      <c r="AM90" s="1071"/>
      <c r="AN90" s="1071"/>
      <c r="AO90" s="1071"/>
      <c r="AP90" s="1071"/>
      <c r="AQ90" s="1071"/>
      <c r="AR90" s="1071"/>
      <c r="AS90" s="1071"/>
      <c r="AT90" s="1071"/>
      <c r="AU90" s="1071"/>
      <c r="AV90" s="1071"/>
      <c r="AW90" s="1071"/>
      <c r="AX90" s="1071"/>
      <c r="AY90" s="1071"/>
      <c r="AZ90" s="1071"/>
      <c r="BA90" s="1071"/>
      <c r="BB90" s="1071"/>
      <c r="BC90" s="1071"/>
    </row>
    <row r="91" spans="1:56" ht="16.5" customHeight="1">
      <c r="A91" s="566"/>
      <c r="B91" s="567"/>
      <c r="C91" s="568"/>
      <c r="D91" s="1071"/>
      <c r="E91" s="1071"/>
      <c r="F91" s="1071"/>
      <c r="G91" s="1071"/>
      <c r="H91" s="1071"/>
      <c r="I91" s="1071"/>
      <c r="J91" s="1071"/>
      <c r="K91" s="1071"/>
      <c r="L91" s="1071"/>
      <c r="M91" s="1071"/>
      <c r="N91" s="1071"/>
      <c r="O91" s="1071"/>
      <c r="P91" s="1071"/>
      <c r="Q91" s="1071"/>
      <c r="R91" s="1071"/>
      <c r="S91" s="1071"/>
      <c r="T91" s="1071"/>
      <c r="U91" s="1071"/>
      <c r="V91" s="1071"/>
      <c r="W91" s="1071"/>
      <c r="X91" s="1071"/>
      <c r="Y91" s="1071"/>
      <c r="Z91" s="1071"/>
      <c r="AA91" s="1071"/>
      <c r="AB91" s="1071"/>
      <c r="AC91" s="1071"/>
      <c r="AD91" s="1071"/>
      <c r="AE91" s="1071"/>
      <c r="AF91" s="1071"/>
      <c r="AG91" s="1071"/>
      <c r="AH91" s="1071"/>
      <c r="AI91" s="1071"/>
      <c r="AJ91" s="1071"/>
      <c r="AK91" s="1071"/>
      <c r="AL91" s="1071"/>
      <c r="AM91" s="1071"/>
      <c r="AN91" s="1071"/>
      <c r="AO91" s="1071"/>
      <c r="AP91" s="1071"/>
      <c r="AQ91" s="1071"/>
      <c r="AR91" s="1071"/>
      <c r="AS91" s="1071"/>
      <c r="AT91" s="1071"/>
      <c r="AU91" s="1071"/>
      <c r="AV91" s="1071"/>
      <c r="AW91" s="1071"/>
      <c r="AX91" s="1071"/>
      <c r="AY91" s="1071"/>
      <c r="AZ91" s="1071"/>
      <c r="BA91" s="1071"/>
      <c r="BB91" s="1071"/>
      <c r="BC91" s="1071"/>
    </row>
    <row r="92" spans="1:56" ht="16.5" customHeight="1">
      <c r="A92" s="566"/>
      <c r="B92" s="569"/>
      <c r="C92" s="570"/>
    </row>
    <row r="93" spans="1:56" ht="16.5" customHeight="1">
      <c r="A93" s="566"/>
      <c r="B93" s="569"/>
      <c r="C93" s="570"/>
    </row>
    <row r="94" spans="1:56" ht="16.5" customHeight="1">
      <c r="A94" s="566"/>
      <c r="B94" s="569"/>
      <c r="C94" s="570"/>
    </row>
    <row r="95" spans="1:56" ht="16.5" customHeight="1">
      <c r="A95" s="566"/>
      <c r="B95" s="569"/>
      <c r="C95" s="570"/>
    </row>
    <row r="96" spans="1:56" ht="16.5" customHeight="1">
      <c r="A96" s="1073"/>
      <c r="B96" s="569"/>
      <c r="C96" s="570"/>
    </row>
    <row r="97" spans="1:55" ht="16.5" customHeight="1">
      <c r="A97" s="1073"/>
      <c r="B97" s="569"/>
      <c r="C97" s="570"/>
    </row>
    <row r="98" spans="1:55" ht="16.5" customHeight="1">
      <c r="A98" s="1073"/>
      <c r="B98" s="569"/>
      <c r="C98" s="570"/>
    </row>
    <row r="99" spans="1:55" ht="16.5" customHeight="1">
      <c r="A99" s="1073"/>
      <c r="B99" s="567"/>
      <c r="C99" s="568"/>
      <c r="D99" s="1071"/>
      <c r="E99" s="1071"/>
      <c r="F99" s="1071"/>
      <c r="G99" s="1071"/>
      <c r="H99" s="1071"/>
      <c r="I99" s="1071"/>
      <c r="J99" s="1071"/>
      <c r="K99" s="1071"/>
      <c r="L99" s="1071"/>
      <c r="M99" s="1071"/>
      <c r="N99" s="1071"/>
      <c r="O99" s="1071"/>
      <c r="P99" s="1071"/>
      <c r="Q99" s="1071"/>
      <c r="R99" s="1071"/>
      <c r="S99" s="1071"/>
      <c r="T99" s="1071"/>
      <c r="U99" s="1071"/>
      <c r="V99" s="1071"/>
      <c r="W99" s="1071"/>
      <c r="X99" s="1071"/>
      <c r="Y99" s="1071"/>
      <c r="Z99" s="1071"/>
      <c r="AA99" s="1071"/>
      <c r="AB99" s="1071"/>
      <c r="AC99" s="1071"/>
      <c r="AD99" s="1071"/>
      <c r="AE99" s="1071"/>
      <c r="AF99" s="1071"/>
      <c r="AG99" s="1071"/>
      <c r="AH99" s="1071"/>
      <c r="AI99" s="1071"/>
      <c r="AJ99" s="1071"/>
      <c r="AK99" s="1071"/>
      <c r="AL99" s="1071"/>
      <c r="AM99" s="1071"/>
      <c r="AN99" s="1071"/>
      <c r="AO99" s="1071"/>
      <c r="AP99" s="1071"/>
      <c r="AQ99" s="1071"/>
      <c r="AR99" s="1071"/>
      <c r="AS99" s="1071"/>
      <c r="AT99" s="1071"/>
      <c r="AU99" s="1071"/>
      <c r="AV99" s="1071"/>
      <c r="AW99" s="1071"/>
      <c r="AX99" s="1071"/>
      <c r="AY99" s="1071"/>
      <c r="AZ99" s="1071"/>
      <c r="BA99" s="1071"/>
      <c r="BB99" s="1071"/>
      <c r="BC99" s="1071"/>
    </row>
    <row r="100" spans="1:55" ht="16.5" customHeight="1">
      <c r="A100" s="1073"/>
      <c r="B100" s="567"/>
      <c r="C100" s="568"/>
      <c r="D100" s="1071"/>
      <c r="E100" s="1071"/>
      <c r="F100" s="1071"/>
      <c r="G100" s="1071"/>
      <c r="H100" s="1071"/>
      <c r="I100" s="1071"/>
      <c r="J100" s="1071"/>
      <c r="K100" s="1071"/>
      <c r="L100" s="1071"/>
      <c r="M100" s="1071"/>
      <c r="N100" s="1071"/>
      <c r="O100" s="1071"/>
      <c r="P100" s="1071"/>
      <c r="Q100" s="1071"/>
      <c r="R100" s="1071"/>
      <c r="S100" s="1071"/>
      <c r="T100" s="1071"/>
      <c r="U100" s="1071"/>
      <c r="V100" s="1071"/>
      <c r="W100" s="1071"/>
      <c r="X100" s="1071"/>
      <c r="Y100" s="1071"/>
      <c r="Z100" s="1071"/>
      <c r="AA100" s="1071"/>
      <c r="AB100" s="1071"/>
      <c r="AC100" s="1071"/>
      <c r="AD100" s="1071"/>
      <c r="AE100" s="1071"/>
      <c r="AF100" s="1071"/>
      <c r="AG100" s="1071"/>
      <c r="AH100" s="1071"/>
      <c r="AI100" s="1071"/>
      <c r="AJ100" s="1071"/>
      <c r="AK100" s="1071"/>
      <c r="AL100" s="1071"/>
      <c r="AM100" s="1071"/>
      <c r="AN100" s="1071"/>
      <c r="AO100" s="1071"/>
      <c r="AP100" s="1071"/>
      <c r="AQ100" s="1071"/>
      <c r="AR100" s="1071"/>
      <c r="AS100" s="1071"/>
      <c r="AT100" s="1071"/>
      <c r="AU100" s="1071"/>
      <c r="AV100" s="1071"/>
      <c r="AW100" s="1071"/>
      <c r="AX100" s="1071"/>
      <c r="AY100" s="1071"/>
      <c r="AZ100" s="1071"/>
      <c r="BA100" s="1071"/>
      <c r="BB100" s="1071"/>
      <c r="BC100" s="1071"/>
    </row>
    <row r="101" spans="1:55" ht="16.5" customHeight="1">
      <c r="A101" s="1073"/>
      <c r="B101" s="567"/>
      <c r="C101" s="568"/>
      <c r="D101" s="1071"/>
      <c r="E101" s="1071"/>
      <c r="F101" s="1071"/>
      <c r="G101" s="1071"/>
      <c r="H101" s="1071"/>
      <c r="I101" s="1071"/>
      <c r="J101" s="1071"/>
      <c r="K101" s="1071"/>
      <c r="L101" s="1071"/>
      <c r="M101" s="1071"/>
      <c r="N101" s="1071"/>
      <c r="O101" s="1071"/>
      <c r="P101" s="1071"/>
      <c r="Q101" s="1071"/>
      <c r="R101" s="1071"/>
      <c r="S101" s="1071"/>
      <c r="T101" s="1071"/>
      <c r="U101" s="1071"/>
      <c r="V101" s="1071"/>
      <c r="W101" s="1071"/>
      <c r="X101" s="1071"/>
      <c r="Y101" s="1071"/>
      <c r="Z101" s="1071"/>
      <c r="AA101" s="1071"/>
      <c r="AB101" s="1071"/>
      <c r="AC101" s="1071"/>
      <c r="AD101" s="1071"/>
      <c r="AE101" s="1071"/>
      <c r="AF101" s="1071"/>
      <c r="AG101" s="1071"/>
      <c r="AH101" s="1071"/>
      <c r="AI101" s="1071"/>
      <c r="AJ101" s="1071"/>
      <c r="AK101" s="1071"/>
      <c r="AL101" s="1071"/>
      <c r="AM101" s="1071"/>
      <c r="AN101" s="1071"/>
      <c r="AO101" s="1071"/>
      <c r="AP101" s="1071"/>
      <c r="AQ101" s="1071"/>
      <c r="AR101" s="1071"/>
      <c r="AS101" s="1071"/>
      <c r="AT101" s="1071"/>
      <c r="AU101" s="1071"/>
      <c r="AV101" s="1071"/>
      <c r="AW101" s="1071"/>
      <c r="AX101" s="1071"/>
      <c r="AY101" s="1071"/>
      <c r="AZ101" s="1071"/>
      <c r="BA101" s="1071"/>
      <c r="BB101" s="1071"/>
      <c r="BC101" s="1071"/>
    </row>
    <row r="102" spans="1:55" ht="16.5" customHeight="1">
      <c r="A102" s="1073"/>
      <c r="B102" s="567"/>
      <c r="C102" s="568"/>
      <c r="D102" s="1071"/>
      <c r="E102" s="1071"/>
      <c r="F102" s="1071"/>
      <c r="G102" s="1071"/>
      <c r="H102" s="1071"/>
      <c r="I102" s="1071"/>
      <c r="J102" s="1071"/>
      <c r="K102" s="1071"/>
      <c r="L102" s="1071"/>
      <c r="M102" s="1071"/>
      <c r="N102" s="1071"/>
      <c r="O102" s="1071"/>
      <c r="P102" s="1071"/>
      <c r="Q102" s="1071"/>
      <c r="R102" s="1071"/>
      <c r="S102" s="1071"/>
      <c r="T102" s="1071"/>
      <c r="U102" s="1071"/>
      <c r="V102" s="1071"/>
      <c r="W102" s="1071"/>
      <c r="X102" s="1071"/>
      <c r="Y102" s="1071"/>
      <c r="Z102" s="1071"/>
      <c r="AA102" s="1071"/>
      <c r="AB102" s="1071"/>
      <c r="AC102" s="1071"/>
      <c r="AD102" s="1071"/>
      <c r="AE102" s="1071"/>
      <c r="AF102" s="1071"/>
      <c r="AG102" s="1071"/>
      <c r="AH102" s="1071"/>
      <c r="AI102" s="1071"/>
      <c r="AJ102" s="1071"/>
      <c r="AK102" s="1071"/>
      <c r="AL102" s="1071"/>
      <c r="AM102" s="1071"/>
      <c r="AN102" s="1071"/>
      <c r="AO102" s="1071"/>
      <c r="AP102" s="1071"/>
      <c r="AQ102" s="1071"/>
      <c r="AR102" s="1071"/>
      <c r="AS102" s="1071"/>
      <c r="AT102" s="1071"/>
      <c r="AU102" s="1071"/>
      <c r="AV102" s="1071"/>
      <c r="AW102" s="1071"/>
      <c r="AX102" s="1071"/>
      <c r="AY102" s="1071"/>
      <c r="AZ102" s="1071"/>
      <c r="BA102" s="1071"/>
      <c r="BB102" s="1071"/>
      <c r="BC102" s="1071"/>
    </row>
    <row r="103" spans="1:55" ht="16.5" customHeight="1">
      <c r="A103" s="1073"/>
      <c r="B103" s="567"/>
      <c r="C103" s="568"/>
      <c r="D103" s="1071"/>
      <c r="E103" s="1071"/>
      <c r="F103" s="1071"/>
      <c r="G103" s="1071"/>
      <c r="H103" s="1071"/>
      <c r="I103" s="1071"/>
      <c r="J103" s="1071"/>
      <c r="K103" s="1071"/>
      <c r="L103" s="1071"/>
      <c r="M103" s="1071"/>
      <c r="N103" s="1071"/>
      <c r="O103" s="1071"/>
      <c r="P103" s="1071"/>
      <c r="Q103" s="1071"/>
      <c r="R103" s="1071"/>
      <c r="S103" s="1071"/>
      <c r="T103" s="1071"/>
      <c r="U103" s="1071"/>
      <c r="V103" s="1071"/>
      <c r="W103" s="1071"/>
      <c r="X103" s="1071"/>
      <c r="Y103" s="1071"/>
      <c r="Z103" s="1071"/>
      <c r="AA103" s="1071"/>
      <c r="AB103" s="1071"/>
      <c r="AC103" s="1071"/>
      <c r="AD103" s="1071"/>
      <c r="AE103" s="1071"/>
      <c r="AF103" s="1071"/>
      <c r="AG103" s="1071"/>
      <c r="AH103" s="1071"/>
      <c r="AI103" s="1071"/>
      <c r="AJ103" s="1071"/>
      <c r="AK103" s="1071"/>
      <c r="AL103" s="1071"/>
      <c r="AM103" s="1071"/>
      <c r="AN103" s="1071"/>
      <c r="AO103" s="1071"/>
      <c r="AP103" s="1071"/>
      <c r="AQ103" s="1071"/>
      <c r="AR103" s="1071"/>
      <c r="AS103" s="1071"/>
      <c r="AT103" s="1071"/>
      <c r="AU103" s="1071"/>
      <c r="AV103" s="1071"/>
      <c r="AW103" s="1071"/>
      <c r="AX103" s="1071"/>
      <c r="AY103" s="1071"/>
      <c r="AZ103" s="1071"/>
      <c r="BA103" s="1071"/>
      <c r="BB103" s="1071"/>
      <c r="BC103" s="1071"/>
    </row>
    <row r="104" spans="1:55" ht="16.5" customHeight="1">
      <c r="A104" s="1073"/>
      <c r="B104" s="567"/>
      <c r="C104" s="568"/>
      <c r="D104" s="1071"/>
      <c r="E104" s="1071"/>
      <c r="F104" s="1071"/>
      <c r="G104" s="1071"/>
      <c r="H104" s="1071"/>
      <c r="I104" s="1071"/>
      <c r="J104" s="1071"/>
      <c r="K104" s="1071"/>
      <c r="L104" s="1071"/>
      <c r="M104" s="1071"/>
      <c r="N104" s="1071"/>
      <c r="O104" s="1071"/>
      <c r="P104" s="1071"/>
      <c r="Q104" s="1071"/>
      <c r="R104" s="1071"/>
      <c r="S104" s="1071"/>
      <c r="T104" s="1071"/>
      <c r="U104" s="1071"/>
      <c r="V104" s="1071"/>
      <c r="W104" s="1071"/>
      <c r="X104" s="1071"/>
      <c r="Y104" s="1071"/>
      <c r="Z104" s="1071"/>
      <c r="AA104" s="1071"/>
      <c r="AB104" s="1071"/>
      <c r="AC104" s="1071"/>
      <c r="AD104" s="1071"/>
      <c r="AE104" s="1071"/>
      <c r="AF104" s="1071"/>
      <c r="AG104" s="1071"/>
      <c r="AH104" s="1071"/>
      <c r="AI104" s="1071"/>
      <c r="AJ104" s="1071"/>
      <c r="AK104" s="1071"/>
      <c r="AL104" s="1071"/>
      <c r="AM104" s="1071"/>
      <c r="AN104" s="1071"/>
      <c r="AO104" s="1071"/>
      <c r="AP104" s="1071"/>
      <c r="AQ104" s="1071"/>
      <c r="AR104" s="1071"/>
      <c r="AS104" s="1071"/>
      <c r="AT104" s="1071"/>
      <c r="AU104" s="1071"/>
      <c r="AV104" s="1071"/>
      <c r="AW104" s="1071"/>
      <c r="AX104" s="1071"/>
      <c r="AY104" s="1071"/>
      <c r="AZ104" s="1071"/>
      <c r="BA104" s="1071"/>
      <c r="BB104" s="1071"/>
      <c r="BC104" s="1071"/>
    </row>
    <row r="105" spans="1:55" ht="16.5" customHeight="1">
      <c r="A105" s="1073"/>
      <c r="B105" s="567"/>
      <c r="C105" s="568"/>
      <c r="D105" s="1071"/>
      <c r="E105" s="1071"/>
      <c r="F105" s="1071"/>
      <c r="G105" s="1071"/>
      <c r="H105" s="1071"/>
      <c r="I105" s="1071"/>
      <c r="J105" s="1071"/>
      <c r="K105" s="1071"/>
      <c r="L105" s="1071"/>
      <c r="M105" s="1071"/>
      <c r="N105" s="1071"/>
      <c r="O105" s="1071"/>
      <c r="P105" s="1071"/>
      <c r="Q105" s="1071"/>
      <c r="R105" s="1071"/>
      <c r="S105" s="1071"/>
      <c r="T105" s="1071"/>
      <c r="U105" s="1071"/>
      <c r="V105" s="1071"/>
      <c r="W105" s="1071"/>
      <c r="X105" s="1071"/>
      <c r="Y105" s="1071"/>
      <c r="Z105" s="1071"/>
      <c r="AA105" s="1071"/>
      <c r="AB105" s="1071"/>
      <c r="AC105" s="1071"/>
      <c r="AD105" s="1071"/>
      <c r="AE105" s="1071"/>
      <c r="AF105" s="1071"/>
      <c r="AG105" s="1071"/>
      <c r="AH105" s="1071"/>
      <c r="AI105" s="1071"/>
      <c r="AJ105" s="1071"/>
      <c r="AK105" s="1071"/>
      <c r="AL105" s="1071"/>
      <c r="AM105" s="1071"/>
      <c r="AN105" s="1071"/>
      <c r="AO105" s="1071"/>
      <c r="AP105" s="1071"/>
      <c r="AQ105" s="1071"/>
      <c r="AR105" s="1071"/>
      <c r="AS105" s="1071"/>
      <c r="AT105" s="1071"/>
      <c r="AU105" s="1071"/>
      <c r="AV105" s="1071"/>
      <c r="AW105" s="1071"/>
      <c r="AX105" s="1071"/>
      <c r="AY105" s="1071"/>
      <c r="AZ105" s="1071"/>
      <c r="BA105" s="1071"/>
      <c r="BB105" s="1071"/>
      <c r="BC105" s="1071"/>
    </row>
    <row r="106" spans="1:55" ht="16.5" customHeight="1">
      <c r="A106" s="1073"/>
      <c r="B106" s="567"/>
      <c r="C106" s="568"/>
      <c r="D106" s="1071"/>
      <c r="E106" s="1071"/>
      <c r="F106" s="1071"/>
      <c r="G106" s="1071"/>
      <c r="H106" s="1071"/>
      <c r="I106" s="1071"/>
      <c r="J106" s="1071"/>
      <c r="K106" s="1071"/>
      <c r="L106" s="1071"/>
      <c r="M106" s="1071"/>
      <c r="N106" s="1071"/>
      <c r="O106" s="1071"/>
      <c r="P106" s="1071"/>
      <c r="Q106" s="1071"/>
      <c r="R106" s="1071"/>
      <c r="S106" s="1071"/>
      <c r="T106" s="1071"/>
      <c r="U106" s="1071"/>
      <c r="V106" s="1071"/>
      <c r="W106" s="1071"/>
      <c r="X106" s="1071"/>
      <c r="Y106" s="1071"/>
      <c r="Z106" s="1071"/>
      <c r="AA106" s="1071"/>
      <c r="AB106" s="1071"/>
      <c r="AC106" s="1071"/>
      <c r="AD106" s="1071"/>
      <c r="AE106" s="1071"/>
      <c r="AF106" s="1071"/>
      <c r="AG106" s="1071"/>
      <c r="AH106" s="1071"/>
      <c r="AI106" s="1071"/>
      <c r="AJ106" s="1071"/>
      <c r="AK106" s="1071"/>
      <c r="AL106" s="1071"/>
      <c r="AM106" s="1071"/>
      <c r="AN106" s="1071"/>
      <c r="AO106" s="1071"/>
      <c r="AP106" s="1071"/>
      <c r="AQ106" s="1071"/>
      <c r="AR106" s="1071"/>
      <c r="AS106" s="1071"/>
      <c r="AT106" s="1071"/>
      <c r="AU106" s="1071"/>
      <c r="AV106" s="1071"/>
      <c r="AW106" s="1071"/>
      <c r="AX106" s="1071"/>
      <c r="AY106" s="1071"/>
      <c r="AZ106" s="1071"/>
      <c r="BA106" s="1071"/>
      <c r="BB106" s="1071"/>
      <c r="BC106" s="1071"/>
    </row>
    <row r="107" spans="1:55" ht="16.5" customHeight="1">
      <c r="A107" s="1073"/>
      <c r="B107" s="567"/>
      <c r="C107" s="568"/>
      <c r="D107" s="1071"/>
      <c r="E107" s="1071"/>
      <c r="F107" s="1071"/>
      <c r="G107" s="1071"/>
      <c r="H107" s="1071"/>
      <c r="I107" s="1071"/>
      <c r="J107" s="1071"/>
      <c r="K107" s="1071"/>
      <c r="L107" s="1071"/>
      <c r="M107" s="1071"/>
      <c r="N107" s="1071"/>
      <c r="O107" s="1071"/>
      <c r="P107" s="1071"/>
      <c r="Q107" s="1071"/>
      <c r="R107" s="1071"/>
      <c r="S107" s="1071"/>
      <c r="T107" s="1071"/>
      <c r="U107" s="1071"/>
      <c r="V107" s="1071"/>
      <c r="W107" s="1071"/>
      <c r="X107" s="1071"/>
      <c r="Y107" s="1071"/>
      <c r="Z107" s="1071"/>
      <c r="AA107" s="1071"/>
      <c r="AB107" s="1071"/>
      <c r="AC107" s="1071"/>
      <c r="AD107" s="1071"/>
      <c r="AE107" s="1071"/>
      <c r="AF107" s="1071"/>
      <c r="AG107" s="1071"/>
      <c r="AH107" s="1071"/>
      <c r="AI107" s="1071"/>
      <c r="AJ107" s="1071"/>
      <c r="AK107" s="1071"/>
      <c r="AL107" s="1071"/>
      <c r="AM107" s="1071"/>
      <c r="AN107" s="1071"/>
      <c r="AO107" s="1071"/>
      <c r="AP107" s="1071"/>
      <c r="AQ107" s="1071"/>
      <c r="AR107" s="1071"/>
      <c r="AS107" s="1071"/>
      <c r="AT107" s="1071"/>
      <c r="AU107" s="1071"/>
      <c r="AV107" s="1071"/>
      <c r="AW107" s="1071"/>
      <c r="AX107" s="1071"/>
      <c r="AY107" s="1071"/>
      <c r="AZ107" s="1071"/>
      <c r="BA107" s="1071"/>
      <c r="BB107" s="1071"/>
      <c r="BC107" s="1071"/>
    </row>
    <row r="108" spans="1:55" ht="16.5" customHeight="1">
      <c r="A108" s="1073"/>
      <c r="B108" s="567"/>
      <c r="C108" s="568"/>
      <c r="D108" s="1071"/>
      <c r="E108" s="1071"/>
      <c r="F108" s="1071"/>
      <c r="G108" s="1071"/>
      <c r="H108" s="1071"/>
      <c r="I108" s="1071"/>
      <c r="J108" s="1071"/>
      <c r="K108" s="1071"/>
      <c r="L108" s="1071"/>
      <c r="M108" s="1071"/>
      <c r="N108" s="1071"/>
      <c r="O108" s="1071"/>
      <c r="P108" s="1071"/>
      <c r="Q108" s="1071"/>
      <c r="R108" s="1071"/>
      <c r="S108" s="1071"/>
      <c r="T108" s="1071"/>
      <c r="U108" s="1071"/>
      <c r="V108" s="1071"/>
      <c r="W108" s="1071"/>
      <c r="X108" s="1071"/>
      <c r="Y108" s="1071"/>
      <c r="Z108" s="1071"/>
      <c r="AA108" s="1071"/>
      <c r="AB108" s="1071"/>
      <c r="AC108" s="1071"/>
      <c r="AD108" s="1071"/>
      <c r="AE108" s="1071"/>
      <c r="AF108" s="1071"/>
      <c r="AG108" s="1071"/>
      <c r="AH108" s="1071"/>
      <c r="AI108" s="1071"/>
      <c r="AJ108" s="1071"/>
      <c r="AK108" s="1071"/>
      <c r="AL108" s="1071"/>
      <c r="AM108" s="1071"/>
      <c r="AN108" s="1071"/>
      <c r="AO108" s="1071"/>
      <c r="AP108" s="1071"/>
      <c r="AQ108" s="1071"/>
      <c r="AR108" s="1071"/>
      <c r="AS108" s="1071"/>
      <c r="AT108" s="1071"/>
      <c r="AU108" s="1071"/>
      <c r="AV108" s="1071"/>
      <c r="AW108" s="1071"/>
      <c r="AX108" s="1071"/>
      <c r="AY108" s="1071"/>
      <c r="AZ108" s="1071"/>
      <c r="BA108" s="1071"/>
      <c r="BB108" s="1071"/>
      <c r="BC108" s="1071"/>
    </row>
    <row r="109" spans="1:55" ht="16.5" customHeight="1">
      <c r="A109" s="1073"/>
      <c r="B109" s="1074"/>
      <c r="C109" s="1075"/>
    </row>
    <row r="110" spans="1:55" ht="16.5" customHeight="1">
      <c r="A110" s="1073"/>
      <c r="B110" s="1074"/>
      <c r="C110" s="1075"/>
    </row>
    <row r="111" spans="1:55" ht="16.5" customHeight="1">
      <c r="A111" s="1073"/>
      <c r="B111" s="1074"/>
      <c r="C111" s="1075"/>
    </row>
    <row r="112" spans="1:55" ht="16.5" customHeight="1">
      <c r="A112" s="1073"/>
      <c r="B112" s="1074"/>
      <c r="C112" s="1075"/>
    </row>
    <row r="113" spans="1:3" ht="16.5" customHeight="1">
      <c r="A113" s="1073"/>
      <c r="B113" s="1074"/>
      <c r="C113" s="1075"/>
    </row>
    <row r="114" spans="1:3" ht="16.5" customHeight="1">
      <c r="A114" s="1073"/>
      <c r="B114" s="1074"/>
      <c r="C114" s="1075"/>
    </row>
    <row r="115" spans="1:3" ht="16.5" customHeight="1">
      <c r="A115" s="1073"/>
      <c r="B115" s="1074"/>
      <c r="C115" s="1075"/>
    </row>
    <row r="116" spans="1:3" ht="16.5" customHeight="1">
      <c r="A116" s="1073"/>
      <c r="B116" s="1074"/>
      <c r="C116" s="1075"/>
    </row>
    <row r="117" spans="1:3" ht="16.5" customHeight="1">
      <c r="A117" s="1073"/>
      <c r="B117" s="1074"/>
      <c r="C117" s="1075"/>
    </row>
    <row r="118" spans="1:3" ht="16.5" customHeight="1">
      <c r="B118" s="1061"/>
      <c r="C118" s="1077"/>
    </row>
    <row r="119" spans="1:3" ht="16.5" customHeight="1">
      <c r="B119" s="1061"/>
      <c r="C119" s="1077"/>
    </row>
    <row r="120" spans="1:3" ht="16.5" customHeight="1">
      <c r="B120" s="1061"/>
      <c r="C120" s="1077"/>
    </row>
    <row r="121" spans="1:3" ht="16.5" customHeight="1">
      <c r="B121" s="1061"/>
      <c r="C121" s="1077"/>
    </row>
    <row r="122" spans="1:3" ht="16.5" customHeight="1">
      <c r="B122" s="1061"/>
      <c r="C122" s="1077"/>
    </row>
    <row r="123" spans="1:3" ht="16.5" customHeight="1">
      <c r="B123" s="1061"/>
      <c r="C123" s="1077"/>
    </row>
    <row r="124" spans="1:3" ht="16.5" customHeight="1">
      <c r="B124" s="1061"/>
      <c r="C124" s="1077"/>
    </row>
    <row r="125" spans="1:3" ht="16.5" customHeight="1">
      <c r="B125" s="1061"/>
      <c r="C125" s="1077"/>
    </row>
    <row r="126" spans="1:3" ht="16.5" customHeight="1">
      <c r="B126" s="1061"/>
      <c r="C126" s="1077"/>
    </row>
    <row r="127" spans="1:3" ht="16.5" customHeight="1">
      <c r="B127" s="1061"/>
      <c r="C127" s="1077"/>
    </row>
    <row r="128" spans="1:3" ht="16.5" customHeight="1">
      <c r="B128" s="1061"/>
      <c r="C128" s="1077"/>
    </row>
    <row r="129" spans="2:3" ht="16.5" customHeight="1">
      <c r="B129" s="1061"/>
      <c r="C129" s="1077"/>
    </row>
    <row r="130" spans="2:3" ht="16.5" customHeight="1">
      <c r="B130" s="1061"/>
      <c r="C130" s="1077"/>
    </row>
    <row r="131" spans="2:3" ht="16.5" customHeight="1">
      <c r="B131" s="1061"/>
      <c r="C131" s="1077"/>
    </row>
    <row r="132" spans="2:3" ht="16.5" customHeight="1">
      <c r="B132" s="1061"/>
      <c r="C132" s="1077"/>
    </row>
    <row r="133" spans="2:3" ht="16.5" customHeight="1">
      <c r="B133" s="1061"/>
      <c r="C133" s="1077"/>
    </row>
    <row r="134" spans="2:3" ht="16.5" customHeight="1">
      <c r="B134" s="1061"/>
      <c r="C134" s="1077"/>
    </row>
    <row r="135" spans="2:3" ht="16.5" customHeight="1">
      <c r="B135" s="1061"/>
      <c r="C135" s="1077"/>
    </row>
    <row r="136" spans="2:3" ht="16.5" customHeight="1">
      <c r="B136" s="1061"/>
      <c r="C136" s="1077"/>
    </row>
    <row r="137" spans="2:3" ht="16.5" customHeight="1">
      <c r="B137" s="1061"/>
      <c r="C137" s="1077"/>
    </row>
    <row r="138" spans="2:3" ht="16.5" customHeight="1">
      <c r="B138" s="1061"/>
      <c r="C138" s="1077"/>
    </row>
    <row r="139" spans="2:3" ht="16.5" customHeight="1">
      <c r="B139" s="1061"/>
      <c r="C139" s="1077"/>
    </row>
    <row r="140" spans="2:3" ht="16.5" customHeight="1">
      <c r="B140" s="1061"/>
      <c r="C140" s="1077"/>
    </row>
    <row r="141" spans="2:3" ht="16.5" customHeight="1">
      <c r="B141" s="1061"/>
      <c r="C141" s="1077"/>
    </row>
    <row r="142" spans="2:3" ht="16.5" customHeight="1">
      <c r="B142" s="1061"/>
      <c r="C142" s="1077"/>
    </row>
    <row r="143" spans="2:3" ht="16.5" customHeight="1">
      <c r="B143" s="1061"/>
      <c r="C143" s="1077"/>
    </row>
    <row r="144" spans="2:3" ht="16.5" customHeight="1">
      <c r="B144" s="1061"/>
      <c r="C144" s="1077"/>
    </row>
    <row r="145" spans="2:3" ht="16.5" customHeight="1">
      <c r="B145" s="1061"/>
      <c r="C145" s="1077"/>
    </row>
    <row r="146" spans="2:3" ht="16.5" customHeight="1">
      <c r="B146" s="1061"/>
      <c r="C146" s="1077"/>
    </row>
    <row r="147" spans="2:3" ht="16.5" customHeight="1">
      <c r="B147" s="1061"/>
      <c r="C147" s="1077"/>
    </row>
    <row r="148" spans="2:3" ht="16.5" customHeight="1">
      <c r="B148" s="1061"/>
      <c r="C148" s="1077"/>
    </row>
    <row r="149" spans="2:3" ht="16.5" customHeight="1">
      <c r="B149" s="1061"/>
      <c r="C149" s="1077"/>
    </row>
    <row r="150" spans="2:3" ht="16.5" customHeight="1">
      <c r="B150" s="1061"/>
      <c r="C150" s="1077"/>
    </row>
    <row r="151" spans="2:3" ht="16.5" customHeight="1">
      <c r="B151" s="1061"/>
      <c r="C151" s="1077"/>
    </row>
    <row r="152" spans="2:3" ht="16.5" customHeight="1">
      <c r="B152" s="1061"/>
      <c r="C152" s="1077"/>
    </row>
    <row r="153" spans="2:3" ht="16.5" customHeight="1">
      <c r="B153" s="1061"/>
      <c r="C153" s="1077"/>
    </row>
    <row r="154" spans="2:3" ht="16.5" customHeight="1">
      <c r="B154" s="1061"/>
      <c r="C154" s="1077"/>
    </row>
    <row r="155" spans="2:3" ht="16.5" customHeight="1">
      <c r="B155" s="1061"/>
      <c r="C155" s="1077"/>
    </row>
    <row r="156" spans="2:3" ht="16.5" customHeight="1">
      <c r="B156" s="1061"/>
    </row>
    <row r="157" spans="2:3" ht="16.5" customHeight="1">
      <c r="B157" s="1061"/>
    </row>
    <row r="158" spans="2:3" ht="16.5" customHeight="1">
      <c r="B158" s="1061"/>
    </row>
    <row r="159" spans="2:3" ht="16.5" customHeight="1">
      <c r="B159" s="1061"/>
    </row>
    <row r="160" spans="2:3" ht="16.5" customHeight="1">
      <c r="B160" s="1061"/>
    </row>
    <row r="161" spans="2:2" ht="16.5" customHeight="1">
      <c r="B161" s="1061"/>
    </row>
    <row r="162" spans="2:2" ht="16.5" customHeight="1">
      <c r="B162" s="1061"/>
    </row>
    <row r="163" spans="2:2" ht="16.5" customHeight="1">
      <c r="B163" s="1061"/>
    </row>
    <row r="164" spans="2:2" ht="16.5" customHeight="1">
      <c r="B164" s="1061"/>
    </row>
    <row r="165" spans="2:2" ht="16.5" customHeight="1">
      <c r="B165" s="1061"/>
    </row>
    <row r="166" spans="2:2" ht="16.5" customHeight="1">
      <c r="B166" s="1061"/>
    </row>
    <row r="167" spans="2:2" ht="16.5" customHeight="1">
      <c r="B167" s="1061"/>
    </row>
    <row r="168" spans="2:2" ht="16.5" customHeight="1">
      <c r="B168" s="1061"/>
    </row>
    <row r="169" spans="2:2" ht="16.5" customHeight="1">
      <c r="B169" s="1061"/>
    </row>
    <row r="170" spans="2:2" ht="16.5" customHeight="1">
      <c r="B170" s="1061"/>
    </row>
    <row r="171" spans="2:2" ht="16.5" customHeight="1">
      <c r="B171" s="1061"/>
    </row>
    <row r="172" spans="2:2" ht="16.5" customHeight="1">
      <c r="B172" s="1061"/>
    </row>
    <row r="173" spans="2:2" ht="16.5" customHeight="1">
      <c r="B173" s="1061"/>
    </row>
    <row r="174" spans="2:2" ht="16.5" customHeight="1">
      <c r="B174" s="1061"/>
    </row>
    <row r="175" spans="2:2" ht="16.5" customHeight="1">
      <c r="B175" s="1061"/>
    </row>
    <row r="176" spans="2:2" ht="16.5" customHeight="1">
      <c r="B176" s="1061"/>
    </row>
    <row r="177" spans="2:2" ht="16.5" customHeight="1">
      <c r="B177" s="1061"/>
    </row>
    <row r="178" spans="2:2" ht="16.5" customHeight="1">
      <c r="B178" s="1061"/>
    </row>
    <row r="179" spans="2:2" ht="16.5" customHeight="1">
      <c r="B179" s="1061"/>
    </row>
    <row r="180" spans="2:2" ht="16.5" customHeight="1">
      <c r="B180" s="1061"/>
    </row>
    <row r="181" spans="2:2" ht="16.5" customHeight="1">
      <c r="B181" s="1061"/>
    </row>
    <row r="182" spans="2:2" ht="16.5" customHeight="1">
      <c r="B182" s="1061"/>
    </row>
    <row r="183" spans="2:2" ht="16.5" customHeight="1">
      <c r="B183" s="1061"/>
    </row>
    <row r="184" spans="2:2" ht="16.5" customHeight="1">
      <c r="B184" s="1061"/>
    </row>
    <row r="185" spans="2:2" ht="16.5" customHeight="1">
      <c r="B185" s="1061"/>
    </row>
    <row r="186" spans="2:2" ht="16.5" customHeight="1">
      <c r="B186" s="1061"/>
    </row>
    <row r="187" spans="2:2" ht="16.5" customHeight="1">
      <c r="B187" s="1061"/>
    </row>
    <row r="188" spans="2:2" ht="16.5" customHeight="1">
      <c r="B188" s="1061"/>
    </row>
    <row r="189" spans="2:2" ht="16.5" customHeight="1">
      <c r="B189" s="1061"/>
    </row>
    <row r="190" spans="2:2" ht="16.5" customHeight="1">
      <c r="B190" s="1061"/>
    </row>
    <row r="191" spans="2:2" ht="16.5" customHeight="1">
      <c r="B191" s="1061"/>
    </row>
    <row r="192" spans="2:2" ht="16.5" customHeight="1">
      <c r="B192" s="1061"/>
    </row>
    <row r="193" spans="2:2" ht="16.5" customHeight="1">
      <c r="B193" s="1061"/>
    </row>
    <row r="194" spans="2:2" ht="16.5" customHeight="1">
      <c r="B194" s="1061"/>
    </row>
    <row r="195" spans="2:2" ht="16.5" customHeight="1">
      <c r="B195" s="1061"/>
    </row>
    <row r="196" spans="2:2" ht="16.5" customHeight="1">
      <c r="B196" s="1061"/>
    </row>
    <row r="197" spans="2:2" ht="16.5" customHeight="1">
      <c r="B197" s="1061"/>
    </row>
    <row r="198" spans="2:2" ht="16.5" customHeight="1">
      <c r="B198" s="1061"/>
    </row>
    <row r="199" spans="2:2" ht="16.5" customHeight="1">
      <c r="B199" s="1061"/>
    </row>
    <row r="200" spans="2:2" ht="16.5" customHeight="1">
      <c r="B200" s="1061"/>
    </row>
  </sheetData>
  <mergeCells count="22">
    <mergeCell ref="A1:B1"/>
    <mergeCell ref="A6:A8"/>
    <mergeCell ref="B6:B8"/>
    <mergeCell ref="C6:C8"/>
    <mergeCell ref="A2:BC2"/>
    <mergeCell ref="A3:BC3"/>
    <mergeCell ref="AP6:BC7"/>
    <mergeCell ref="G7:G8"/>
    <mergeCell ref="AL6:AN6"/>
    <mergeCell ref="AL7:AL8"/>
    <mergeCell ref="AM7:AM8"/>
    <mergeCell ref="AN7:AN8"/>
    <mergeCell ref="AO6:AO8"/>
    <mergeCell ref="E6:V6"/>
    <mergeCell ref="W7:W8"/>
    <mergeCell ref="X7:AK7"/>
    <mergeCell ref="W6:AK6"/>
    <mergeCell ref="D6:D8"/>
    <mergeCell ref="E7:E8"/>
    <mergeCell ref="F7:F8"/>
    <mergeCell ref="H7:H8"/>
    <mergeCell ref="I7:V7"/>
  </mergeCells>
  <printOptions horizontalCentered="1"/>
  <pageMargins left="0.2" right="0.19685039370078741" top="0.59055118110236227" bottom="0.39370078740157483" header="0.19685039370078741" footer="0.19685039370078741"/>
  <pageSetup paperSize="9" scale="65" orientation="landscape" r:id="rId1"/>
  <headerFooter>
    <evenFooter>Page &amp;P</evenFooter>
  </headerFooter>
  <colBreaks count="1" manualBreakCount="1">
    <brk id="55" max="1048575" man="1"/>
  </colBreaks>
  <legacyDrawing r:id="rId2"/>
</worksheet>
</file>

<file path=xl/worksheets/sheet1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M120"/>
  <sheetViews>
    <sheetView zoomScale="70" zoomScaleNormal="70" workbookViewId="0">
      <pane xSplit="8" ySplit="7" topLeftCell="I15" activePane="bottomRight" state="frozen"/>
      <selection pane="topRight" activeCell="I1" sqref="I1"/>
      <selection pane="bottomLeft" activeCell="A8" sqref="A8"/>
      <selection pane="bottomRight" activeCell="I7" sqref="I1:V1048576"/>
    </sheetView>
  </sheetViews>
  <sheetFormatPr defaultColWidth="9" defaultRowHeight="15.75" customHeight="1"/>
  <cols>
    <col min="1" max="1" width="4.21875" style="545" customWidth="1"/>
    <col min="2" max="2" width="30.109375" style="800" customWidth="1"/>
    <col min="3" max="3" width="6" style="800" customWidth="1"/>
    <col min="4" max="4" width="6.33203125" style="16" customWidth="1"/>
    <col min="5" max="5" width="7.44140625" style="16" customWidth="1"/>
    <col min="6" max="6" width="8.33203125" style="16" hidden="1" customWidth="1"/>
    <col min="7" max="7" width="7.6640625" style="16" hidden="1" customWidth="1"/>
    <col min="8" max="8" width="7.44140625" style="16" customWidth="1"/>
    <col min="9" max="22" width="6.6640625" style="16" hidden="1" customWidth="1"/>
    <col min="23" max="23" width="7.44140625" style="16" customWidth="1"/>
    <col min="24" max="37" width="6.6640625" style="16" customWidth="1"/>
    <col min="38" max="39" width="6.5546875" style="16" customWidth="1"/>
    <col min="40" max="40" width="7.33203125" style="16" customWidth="1"/>
    <col min="41" max="41" width="4.33203125" style="16" customWidth="1"/>
    <col min="42" max="55" width="5.77734375" style="16" hidden="1" customWidth="1"/>
    <col min="56" max="56" width="6.6640625" style="16" hidden="1" customWidth="1"/>
    <col min="57" max="57" width="7.44140625" style="16" hidden="1" customWidth="1"/>
    <col min="58" max="58" width="8" style="16" hidden="1" customWidth="1"/>
    <col min="59" max="59" width="7.77734375" style="16" hidden="1" customWidth="1"/>
    <col min="60" max="60" width="5.88671875" style="16" hidden="1" customWidth="1"/>
    <col min="61" max="61" width="8.77734375" style="19" customWidth="1"/>
    <col min="62" max="62" width="9.21875" style="1078" customWidth="1"/>
    <col min="63" max="64" width="14.77734375" style="606" customWidth="1"/>
    <col min="65" max="16384" width="9" style="606"/>
  </cols>
  <sheetData>
    <row r="1" spans="1:65" s="638" customFormat="1" ht="15.75" customHeight="1">
      <c r="A1" s="2676" t="s">
        <v>405</v>
      </c>
      <c r="B1" s="2676"/>
      <c r="C1" s="2676"/>
      <c r="D1" s="2676"/>
      <c r="E1" s="2676"/>
      <c r="F1" s="2676"/>
      <c r="G1" s="2676"/>
      <c r="H1" s="2676"/>
      <c r="I1" s="2676"/>
      <c r="J1" s="2676"/>
      <c r="K1" s="2676"/>
      <c r="L1" s="2676"/>
      <c r="M1" s="2676"/>
      <c r="N1" s="2676"/>
      <c r="O1" s="2676"/>
      <c r="P1" s="2676"/>
      <c r="Q1" s="2676"/>
      <c r="R1" s="2676"/>
      <c r="S1" s="2676"/>
      <c r="T1" s="2676"/>
      <c r="U1" s="2676"/>
      <c r="V1" s="2676"/>
      <c r="W1" s="2676"/>
      <c r="X1" s="2676"/>
      <c r="Y1" s="2676"/>
      <c r="Z1" s="2676"/>
      <c r="AA1" s="2676"/>
      <c r="AB1" s="2676"/>
      <c r="AC1" s="2676"/>
      <c r="AD1" s="2676"/>
      <c r="AE1" s="2676"/>
      <c r="AF1" s="2676"/>
      <c r="AG1" s="2676"/>
      <c r="AH1" s="2676"/>
      <c r="AI1" s="2676"/>
      <c r="AJ1" s="2676"/>
      <c r="AK1" s="2676"/>
      <c r="AL1" s="2676"/>
      <c r="AM1" s="2676"/>
      <c r="AN1" s="2676"/>
      <c r="AO1" s="2676"/>
      <c r="AP1" s="2676"/>
      <c r="AQ1" s="2676"/>
      <c r="AR1" s="2676"/>
      <c r="AS1" s="2676"/>
      <c r="AT1" s="2676"/>
      <c r="AU1" s="2676"/>
      <c r="AV1" s="2676"/>
      <c r="AW1" s="2676"/>
      <c r="AX1" s="2676"/>
      <c r="AY1" s="2676"/>
      <c r="AZ1" s="2676"/>
      <c r="BA1" s="2676"/>
      <c r="BB1" s="2676"/>
      <c r="BC1" s="2676"/>
      <c r="BD1" s="2676"/>
      <c r="BE1" s="2676"/>
      <c r="BF1" s="2676"/>
      <c r="BG1" s="2676"/>
      <c r="BH1" s="2676"/>
      <c r="BI1" s="19"/>
      <c r="BJ1" s="1078"/>
    </row>
    <row r="2" spans="1:65" s="638" customFormat="1" ht="20.25" customHeight="1">
      <c r="A2" s="2677" t="s">
        <v>819</v>
      </c>
      <c r="B2" s="2677"/>
      <c r="C2" s="2677"/>
      <c r="D2" s="2677"/>
      <c r="E2" s="2677"/>
      <c r="F2" s="2677"/>
      <c r="G2" s="2677"/>
      <c r="H2" s="2677"/>
      <c r="I2" s="2677"/>
      <c r="J2" s="2677"/>
      <c r="K2" s="2677"/>
      <c r="L2" s="2677"/>
      <c r="M2" s="2677"/>
      <c r="N2" s="2677"/>
      <c r="O2" s="2677"/>
      <c r="P2" s="2677"/>
      <c r="Q2" s="2677"/>
      <c r="R2" s="2677"/>
      <c r="S2" s="2677"/>
      <c r="T2" s="2677"/>
      <c r="U2" s="2677"/>
      <c r="V2" s="2677"/>
      <c r="W2" s="2677"/>
      <c r="X2" s="2677"/>
      <c r="Y2" s="2677"/>
      <c r="Z2" s="2677"/>
      <c r="AA2" s="2677"/>
      <c r="AB2" s="2677"/>
      <c r="AC2" s="2677"/>
      <c r="AD2" s="2677"/>
      <c r="AE2" s="2677"/>
      <c r="AF2" s="2677"/>
      <c r="AG2" s="2677"/>
      <c r="AH2" s="2677"/>
      <c r="AI2" s="2677"/>
      <c r="AJ2" s="2677"/>
      <c r="AK2" s="2677"/>
      <c r="AL2" s="2677"/>
      <c r="AM2" s="2677"/>
      <c r="AN2" s="2677"/>
      <c r="AO2" s="2677"/>
      <c r="AP2" s="2677"/>
      <c r="AQ2" s="2677"/>
      <c r="AR2" s="2677"/>
      <c r="AS2" s="2677"/>
      <c r="AT2" s="2677"/>
      <c r="AU2" s="2677"/>
      <c r="AV2" s="2677"/>
      <c r="AW2" s="2677"/>
      <c r="AX2" s="2677"/>
      <c r="AY2" s="2677"/>
      <c r="AZ2" s="2677"/>
      <c r="BA2" s="2677"/>
      <c r="BB2" s="2677"/>
      <c r="BC2" s="2677"/>
      <c r="BD2" s="2677"/>
      <c r="BE2" s="2677"/>
      <c r="BF2" s="2677"/>
      <c r="BG2" s="2677"/>
      <c r="BH2" s="2677"/>
      <c r="BI2" s="19"/>
      <c r="BJ2" s="1078"/>
    </row>
    <row r="3" spans="1:65" s="638" customFormat="1" ht="20.25" customHeight="1">
      <c r="A3" s="2678" t="str">
        <f>B10.GIAODUC!A3:BC3</f>
        <v>(Kèm theo Báo cáo số            /BC-UBND, ngày      tháng 11 năm 2024 của Ủy ban nhân dân huyện Mường Tè)</v>
      </c>
      <c r="B3" s="2678"/>
      <c r="C3" s="2678"/>
      <c r="D3" s="2678"/>
      <c r="E3" s="2678"/>
      <c r="F3" s="2678"/>
      <c r="G3" s="2678"/>
      <c r="H3" s="2678"/>
      <c r="I3" s="2678"/>
      <c r="J3" s="2678"/>
      <c r="K3" s="2678"/>
      <c r="L3" s="2678"/>
      <c r="M3" s="2678"/>
      <c r="N3" s="2678"/>
      <c r="O3" s="2678"/>
      <c r="P3" s="2678"/>
      <c r="Q3" s="2678"/>
      <c r="R3" s="2678"/>
      <c r="S3" s="2678"/>
      <c r="T3" s="2678"/>
      <c r="U3" s="2678"/>
      <c r="V3" s="2678"/>
      <c r="W3" s="2678"/>
      <c r="X3" s="2678"/>
      <c r="Y3" s="2678"/>
      <c r="Z3" s="2678"/>
      <c r="AA3" s="2678"/>
      <c r="AB3" s="2678"/>
      <c r="AC3" s="2678"/>
      <c r="AD3" s="2678"/>
      <c r="AE3" s="2678"/>
      <c r="AF3" s="2678"/>
      <c r="AG3" s="2678"/>
      <c r="AH3" s="2678"/>
      <c r="AI3" s="2678"/>
      <c r="AJ3" s="2678"/>
      <c r="AK3" s="2678"/>
      <c r="AL3" s="2678"/>
      <c r="AM3" s="2678"/>
      <c r="AN3" s="2678"/>
      <c r="AO3" s="2678"/>
      <c r="AP3" s="2678"/>
      <c r="AQ3" s="2678"/>
      <c r="AR3" s="2678"/>
      <c r="AS3" s="2678"/>
      <c r="AT3" s="2678"/>
      <c r="AU3" s="2678"/>
      <c r="AV3" s="2678"/>
      <c r="AW3" s="2678"/>
      <c r="AX3" s="2678"/>
      <c r="AY3" s="2678"/>
      <c r="AZ3" s="2678"/>
      <c r="BA3" s="2678"/>
      <c r="BB3" s="2678"/>
      <c r="BC3" s="2678"/>
      <c r="BD3" s="2678"/>
      <c r="BE3" s="2678"/>
      <c r="BF3" s="2678"/>
      <c r="BG3" s="2678"/>
      <c r="BH3" s="2678"/>
      <c r="BI3" s="19"/>
      <c r="BJ3" s="1078"/>
    </row>
    <row r="4" spans="1:65" s="638" customFormat="1" ht="14.25" customHeight="1">
      <c r="A4" s="2874"/>
      <c r="B4" s="2874"/>
      <c r="C4" s="2874"/>
      <c r="D4" s="2874"/>
      <c r="E4" s="2874"/>
      <c r="F4" s="2874"/>
      <c r="G4" s="2874"/>
      <c r="H4" s="2874"/>
      <c r="I4" s="2874"/>
      <c r="J4" s="2874"/>
      <c r="K4" s="2874"/>
      <c r="L4" s="2874"/>
      <c r="M4" s="2874"/>
      <c r="N4" s="2874"/>
      <c r="O4" s="2874"/>
      <c r="P4" s="2874"/>
      <c r="Q4" s="2874"/>
      <c r="R4" s="2874"/>
      <c r="S4" s="2874"/>
      <c r="T4" s="2874"/>
      <c r="U4" s="2874"/>
      <c r="V4" s="2874"/>
      <c r="W4" s="2874"/>
      <c r="X4" s="2874"/>
      <c r="Y4" s="2874"/>
      <c r="Z4" s="2874"/>
      <c r="AA4" s="2874"/>
      <c r="AB4" s="2874"/>
      <c r="AC4" s="2874"/>
      <c r="AD4" s="2874"/>
      <c r="AE4" s="2874"/>
      <c r="AF4" s="2874"/>
      <c r="AG4" s="2874"/>
      <c r="AH4" s="2874"/>
      <c r="AI4" s="2874"/>
      <c r="AJ4" s="2874"/>
      <c r="AK4" s="2874"/>
      <c r="AL4" s="2874"/>
      <c r="AM4" s="2874"/>
      <c r="AN4" s="2874"/>
      <c r="AO4" s="2874"/>
      <c r="AP4" s="2874"/>
      <c r="AQ4" s="2874"/>
      <c r="AR4" s="2874"/>
      <c r="AS4" s="2874"/>
      <c r="AT4" s="2874"/>
      <c r="AU4" s="2874"/>
      <c r="AV4" s="2874"/>
      <c r="AW4" s="2874"/>
      <c r="AX4" s="2874"/>
      <c r="AY4" s="2874"/>
      <c r="AZ4" s="2874"/>
      <c r="BA4" s="2874"/>
      <c r="BB4" s="2874"/>
      <c r="BC4" s="2874"/>
      <c r="BD4" s="2874"/>
      <c r="BE4" s="2874"/>
      <c r="BF4" s="2874"/>
      <c r="BG4" s="1079"/>
      <c r="BH4" s="16"/>
      <c r="BI4" s="19"/>
      <c r="BJ4" s="1078"/>
    </row>
    <row r="5" spans="1:65" s="545" customFormat="1" ht="32.25" customHeight="1">
      <c r="A5" s="2872" t="s">
        <v>179</v>
      </c>
      <c r="B5" s="2872" t="s">
        <v>56</v>
      </c>
      <c r="C5" s="2872" t="s">
        <v>57</v>
      </c>
      <c r="D5" s="2717" t="s">
        <v>929</v>
      </c>
      <c r="E5" s="2720" t="s">
        <v>907</v>
      </c>
      <c r="F5" s="2721"/>
      <c r="G5" s="2721"/>
      <c r="H5" s="2721"/>
      <c r="I5" s="2721"/>
      <c r="J5" s="2721"/>
      <c r="K5" s="2721"/>
      <c r="L5" s="2721"/>
      <c r="M5" s="2721"/>
      <c r="N5" s="2721"/>
      <c r="O5" s="2721"/>
      <c r="P5" s="2721"/>
      <c r="Q5" s="2721"/>
      <c r="R5" s="2721"/>
      <c r="S5" s="2721"/>
      <c r="T5" s="2721"/>
      <c r="U5" s="2721"/>
      <c r="V5" s="2722"/>
      <c r="W5" s="2714" t="s">
        <v>934</v>
      </c>
      <c r="X5" s="2715"/>
      <c r="Y5" s="2715"/>
      <c r="Z5" s="2715"/>
      <c r="AA5" s="2715"/>
      <c r="AB5" s="2715"/>
      <c r="AC5" s="2715"/>
      <c r="AD5" s="2715"/>
      <c r="AE5" s="2715"/>
      <c r="AF5" s="2715"/>
      <c r="AG5" s="2715"/>
      <c r="AH5" s="2715"/>
      <c r="AI5" s="2715"/>
      <c r="AJ5" s="2715"/>
      <c r="AK5" s="2716"/>
      <c r="AL5" s="2714" t="s">
        <v>909</v>
      </c>
      <c r="AM5" s="2715"/>
      <c r="AN5" s="2716"/>
      <c r="AO5" s="2873" t="s">
        <v>678</v>
      </c>
      <c r="AP5" s="2702" t="s">
        <v>848</v>
      </c>
      <c r="AQ5" s="2702"/>
      <c r="AR5" s="2702"/>
      <c r="AS5" s="2702"/>
      <c r="AT5" s="2702"/>
      <c r="AU5" s="2702"/>
      <c r="AV5" s="2702"/>
      <c r="AW5" s="2702"/>
      <c r="AX5" s="2702"/>
      <c r="AY5" s="2702"/>
      <c r="AZ5" s="2702"/>
      <c r="BA5" s="2702"/>
      <c r="BB5" s="2702"/>
      <c r="BC5" s="2702"/>
      <c r="BD5" s="2869" t="s">
        <v>9</v>
      </c>
      <c r="BE5" s="2869"/>
      <c r="BF5" s="2869"/>
      <c r="BG5" s="2869" t="s">
        <v>826</v>
      </c>
      <c r="BH5" s="2873" t="s">
        <v>678</v>
      </c>
      <c r="BI5" s="597"/>
      <c r="BJ5" s="1080"/>
    </row>
    <row r="6" spans="1:65" s="1148" customFormat="1" ht="15.75" customHeight="1">
      <c r="A6" s="2840"/>
      <c r="B6" s="2840"/>
      <c r="C6" s="2840"/>
      <c r="D6" s="2718"/>
      <c r="E6" s="2702" t="s">
        <v>11</v>
      </c>
      <c r="F6" s="2702" t="s">
        <v>582</v>
      </c>
      <c r="G6" s="2702" t="s">
        <v>916</v>
      </c>
      <c r="H6" s="2702" t="s">
        <v>825</v>
      </c>
      <c r="I6" s="2702" t="s">
        <v>936</v>
      </c>
      <c r="J6" s="2702"/>
      <c r="K6" s="2702"/>
      <c r="L6" s="2702"/>
      <c r="M6" s="2702"/>
      <c r="N6" s="2702"/>
      <c r="O6" s="2702"/>
      <c r="P6" s="2702"/>
      <c r="Q6" s="2702"/>
      <c r="R6" s="2702"/>
      <c r="S6" s="2702"/>
      <c r="T6" s="2702"/>
      <c r="U6" s="2702"/>
      <c r="V6" s="2702"/>
      <c r="W6" s="2702" t="s">
        <v>11</v>
      </c>
      <c r="X6" s="2702" t="s">
        <v>936</v>
      </c>
      <c r="Y6" s="2702"/>
      <c r="Z6" s="2702"/>
      <c r="AA6" s="2702"/>
      <c r="AB6" s="2702"/>
      <c r="AC6" s="2702"/>
      <c r="AD6" s="2702"/>
      <c r="AE6" s="2702"/>
      <c r="AF6" s="2702"/>
      <c r="AG6" s="2702"/>
      <c r="AH6" s="2702"/>
      <c r="AI6" s="2702"/>
      <c r="AJ6" s="2702"/>
      <c r="AK6" s="2702"/>
      <c r="AL6" s="2717" t="s">
        <v>937</v>
      </c>
      <c r="AM6" s="2717" t="s">
        <v>938</v>
      </c>
      <c r="AN6" s="2717" t="s">
        <v>939</v>
      </c>
      <c r="AO6" s="2718"/>
      <c r="AP6" s="2702"/>
      <c r="AQ6" s="2702"/>
      <c r="AR6" s="2702"/>
      <c r="AS6" s="2702"/>
      <c r="AT6" s="2702"/>
      <c r="AU6" s="2702"/>
      <c r="AV6" s="2702"/>
      <c r="AW6" s="2702"/>
      <c r="AX6" s="2702"/>
      <c r="AY6" s="2702"/>
      <c r="AZ6" s="2702"/>
      <c r="BA6" s="2702"/>
      <c r="BB6" s="2702"/>
      <c r="BC6" s="2702"/>
      <c r="BD6" s="1159"/>
      <c r="BE6" s="1159"/>
      <c r="BF6" s="1159"/>
      <c r="BG6" s="2870"/>
      <c r="BH6" s="2718"/>
      <c r="BI6" s="597"/>
      <c r="BJ6" s="1080"/>
    </row>
    <row r="7" spans="1:65" s="545" customFormat="1" ht="70.5" customHeight="1">
      <c r="A7" s="2807"/>
      <c r="B7" s="2807"/>
      <c r="C7" s="2807"/>
      <c r="D7" s="2719"/>
      <c r="E7" s="2702"/>
      <c r="F7" s="2702"/>
      <c r="G7" s="2702"/>
      <c r="H7" s="2702"/>
      <c r="I7" s="1342" t="s">
        <v>59</v>
      </c>
      <c r="J7" s="1342" t="s">
        <v>60</v>
      </c>
      <c r="K7" s="1342" t="s">
        <v>61</v>
      </c>
      <c r="L7" s="1342" t="s">
        <v>62</v>
      </c>
      <c r="M7" s="1342" t="s">
        <v>63</v>
      </c>
      <c r="N7" s="1342" t="s">
        <v>64</v>
      </c>
      <c r="O7" s="1342" t="s">
        <v>65</v>
      </c>
      <c r="P7" s="1342" t="s">
        <v>66</v>
      </c>
      <c r="Q7" s="1342" t="s">
        <v>67</v>
      </c>
      <c r="R7" s="1342" t="s">
        <v>68</v>
      </c>
      <c r="S7" s="1342" t="s">
        <v>69</v>
      </c>
      <c r="T7" s="1342" t="s">
        <v>70</v>
      </c>
      <c r="U7" s="1342" t="s">
        <v>71</v>
      </c>
      <c r="V7" s="1342" t="s">
        <v>72</v>
      </c>
      <c r="W7" s="2702"/>
      <c r="X7" s="1342" t="s">
        <v>59</v>
      </c>
      <c r="Y7" s="1342" t="s">
        <v>60</v>
      </c>
      <c r="Z7" s="1342" t="s">
        <v>61</v>
      </c>
      <c r="AA7" s="1342" t="s">
        <v>62</v>
      </c>
      <c r="AB7" s="1342" t="s">
        <v>63</v>
      </c>
      <c r="AC7" s="1342" t="s">
        <v>64</v>
      </c>
      <c r="AD7" s="1342" t="s">
        <v>65</v>
      </c>
      <c r="AE7" s="1342" t="s">
        <v>66</v>
      </c>
      <c r="AF7" s="1342" t="s">
        <v>67</v>
      </c>
      <c r="AG7" s="1342" t="s">
        <v>68</v>
      </c>
      <c r="AH7" s="1342" t="s">
        <v>69</v>
      </c>
      <c r="AI7" s="1342" t="s">
        <v>70</v>
      </c>
      <c r="AJ7" s="1342" t="s">
        <v>71</v>
      </c>
      <c r="AK7" s="1342" t="s">
        <v>72</v>
      </c>
      <c r="AL7" s="2719"/>
      <c r="AM7" s="2719"/>
      <c r="AN7" s="2719" t="s">
        <v>908</v>
      </c>
      <c r="AO7" s="2718"/>
      <c r="AP7" s="2106" t="s">
        <v>59</v>
      </c>
      <c r="AQ7" s="2106" t="s">
        <v>60</v>
      </c>
      <c r="AR7" s="2106" t="s">
        <v>61</v>
      </c>
      <c r="AS7" s="2106" t="s">
        <v>62</v>
      </c>
      <c r="AT7" s="2106" t="s">
        <v>63</v>
      </c>
      <c r="AU7" s="2106" t="s">
        <v>64</v>
      </c>
      <c r="AV7" s="2106" t="s">
        <v>65</v>
      </c>
      <c r="AW7" s="2106" t="s">
        <v>66</v>
      </c>
      <c r="AX7" s="2106" t="s">
        <v>67</v>
      </c>
      <c r="AY7" s="2106" t="s">
        <v>68</v>
      </c>
      <c r="AZ7" s="2106" t="s">
        <v>69</v>
      </c>
      <c r="BA7" s="2106" t="s">
        <v>70</v>
      </c>
      <c r="BB7" s="2106" t="s">
        <v>71</v>
      </c>
      <c r="BC7" s="2106" t="s">
        <v>72</v>
      </c>
      <c r="BD7" s="1356" t="e">
        <f>B10.GIAODUC!#REF!</f>
        <v>#REF!</v>
      </c>
      <c r="BE7" s="1356" t="e">
        <f>B10.GIAODUC!#REF!</f>
        <v>#REF!</v>
      </c>
      <c r="BF7" s="1356" t="e">
        <f>B10.GIAODUC!#REF!</f>
        <v>#REF!</v>
      </c>
      <c r="BG7" s="2871"/>
      <c r="BH7" s="2718"/>
      <c r="BI7" s="597"/>
      <c r="BJ7" s="1080"/>
    </row>
    <row r="8" spans="1:65" s="1081" customFormat="1" ht="20.100000000000001" customHeight="1">
      <c r="A8" s="1702" t="s">
        <v>73</v>
      </c>
      <c r="B8" s="2107" t="s">
        <v>468</v>
      </c>
      <c r="C8" s="1702"/>
      <c r="D8" s="2108"/>
      <c r="E8" s="2108"/>
      <c r="F8" s="2108"/>
      <c r="G8" s="2108"/>
      <c r="H8" s="2108"/>
      <c r="I8" s="2108"/>
      <c r="J8" s="2108"/>
      <c r="K8" s="2108"/>
      <c r="L8" s="2108"/>
      <c r="M8" s="2108"/>
      <c r="N8" s="2108"/>
      <c r="O8" s="2108"/>
      <c r="P8" s="2108"/>
      <c r="Q8" s="2108"/>
      <c r="R8" s="2108"/>
      <c r="S8" s="2108"/>
      <c r="T8" s="2108"/>
      <c r="U8" s="2108"/>
      <c r="V8" s="2108"/>
      <c r="W8" s="2108"/>
      <c r="X8" s="2108"/>
      <c r="Y8" s="2108"/>
      <c r="Z8" s="2108"/>
      <c r="AA8" s="2108"/>
      <c r="AB8" s="2108"/>
      <c r="AC8" s="2108"/>
      <c r="AD8" s="2108"/>
      <c r="AE8" s="2108"/>
      <c r="AF8" s="2108"/>
      <c r="AG8" s="2108"/>
      <c r="AH8" s="2108"/>
      <c r="AI8" s="2108"/>
      <c r="AJ8" s="2108"/>
      <c r="AK8" s="2108"/>
      <c r="AL8" s="2108"/>
      <c r="AM8" s="2108"/>
      <c r="AN8" s="2108"/>
      <c r="AO8" s="2108"/>
      <c r="AP8" s="2108"/>
      <c r="AQ8" s="2108"/>
      <c r="AR8" s="2108"/>
      <c r="AS8" s="2108"/>
      <c r="AT8" s="2108"/>
      <c r="AU8" s="2108"/>
      <c r="AV8" s="2108"/>
      <c r="AW8" s="2108"/>
      <c r="AX8" s="2108"/>
      <c r="AY8" s="2108"/>
      <c r="AZ8" s="2108"/>
      <c r="BA8" s="2108"/>
      <c r="BB8" s="2108"/>
      <c r="BC8" s="2108"/>
      <c r="BD8" s="2108"/>
      <c r="BE8" s="2108"/>
      <c r="BF8" s="2108"/>
      <c r="BG8" s="2109"/>
      <c r="BH8" s="2110"/>
      <c r="BI8" s="695"/>
      <c r="BJ8" s="542"/>
    </row>
    <row r="9" spans="1:65" s="1081" customFormat="1" ht="20.100000000000001" customHeight="1">
      <c r="A9" s="1707" t="s">
        <v>83</v>
      </c>
      <c r="B9" s="2111" t="s">
        <v>469</v>
      </c>
      <c r="C9" s="1381"/>
      <c r="D9" s="2112"/>
      <c r="E9" s="2112"/>
      <c r="F9" s="2112"/>
      <c r="G9" s="2112"/>
      <c r="H9" s="2112"/>
      <c r="I9" s="2112"/>
      <c r="J9" s="2112"/>
      <c r="K9" s="2112"/>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c r="AP9" s="2112"/>
      <c r="AQ9" s="2112"/>
      <c r="AR9" s="2112"/>
      <c r="AS9" s="2112"/>
      <c r="AT9" s="2112"/>
      <c r="AU9" s="2112"/>
      <c r="AV9" s="2112"/>
      <c r="AW9" s="2112"/>
      <c r="AX9" s="2112"/>
      <c r="AY9" s="2112"/>
      <c r="AZ9" s="2112"/>
      <c r="BA9" s="2112"/>
      <c r="BB9" s="2112"/>
      <c r="BC9" s="2112"/>
      <c r="BD9" s="2112"/>
      <c r="BE9" s="2112"/>
      <c r="BF9" s="2112"/>
      <c r="BG9" s="2112"/>
      <c r="BH9" s="2112"/>
      <c r="BI9" s="695"/>
      <c r="BJ9" s="542"/>
    </row>
    <row r="10" spans="1:65" s="1084" customFormat="1" ht="20.100000000000001" customHeight="1">
      <c r="A10" s="1707">
        <v>1</v>
      </c>
      <c r="B10" s="2111" t="s">
        <v>470</v>
      </c>
      <c r="C10" s="1374"/>
      <c r="D10" s="1707"/>
      <c r="E10" s="1707"/>
      <c r="F10" s="1707"/>
      <c r="G10" s="1707"/>
      <c r="H10" s="1707"/>
      <c r="I10" s="1707"/>
      <c r="J10" s="1707"/>
      <c r="K10" s="1707"/>
      <c r="L10" s="1707"/>
      <c r="M10" s="1707"/>
      <c r="N10" s="1707"/>
      <c r="O10" s="1707"/>
      <c r="P10" s="1707"/>
      <c r="Q10" s="1707"/>
      <c r="R10" s="1707"/>
      <c r="S10" s="1707"/>
      <c r="T10" s="1707"/>
      <c r="U10" s="1707"/>
      <c r="V10" s="1707"/>
      <c r="W10" s="1707"/>
      <c r="X10" s="1707"/>
      <c r="Y10" s="1707"/>
      <c r="Z10" s="1707"/>
      <c r="AA10" s="1707"/>
      <c r="AB10" s="1707"/>
      <c r="AC10" s="1707"/>
      <c r="AD10" s="1707"/>
      <c r="AE10" s="1707"/>
      <c r="AF10" s="1707"/>
      <c r="AG10" s="1707"/>
      <c r="AH10" s="1707"/>
      <c r="AI10" s="1707"/>
      <c r="AJ10" s="1707"/>
      <c r="AK10" s="1707"/>
      <c r="AL10" s="1707"/>
      <c r="AM10" s="1707"/>
      <c r="AN10" s="1707"/>
      <c r="AO10" s="1707"/>
      <c r="AP10" s="1707"/>
      <c r="AQ10" s="1707"/>
      <c r="AR10" s="1707"/>
      <c r="AS10" s="1707"/>
      <c r="AT10" s="1707"/>
      <c r="AU10" s="1707"/>
      <c r="AV10" s="1707"/>
      <c r="AW10" s="1707"/>
      <c r="AX10" s="1707"/>
      <c r="AY10" s="1707"/>
      <c r="AZ10" s="1707"/>
      <c r="BA10" s="1707"/>
      <c r="BB10" s="1707"/>
      <c r="BC10" s="1707"/>
      <c r="BD10" s="1707"/>
      <c r="BE10" s="1707"/>
      <c r="BF10" s="1707"/>
      <c r="BG10" s="1707"/>
      <c r="BH10" s="2111"/>
      <c r="BI10" s="1301"/>
      <c r="BJ10" s="1083"/>
      <c r="BL10" s="1081"/>
    </row>
    <row r="11" spans="1:65" s="1074" customFormat="1" ht="27.75" customHeight="1">
      <c r="A11" s="1400"/>
      <c r="B11" s="2112" t="s">
        <v>471</v>
      </c>
      <c r="C11" s="1381" t="s">
        <v>472</v>
      </c>
      <c r="D11" s="1799">
        <v>80</v>
      </c>
      <c r="E11" s="2113">
        <f>SUM(AP11:BC11)</f>
        <v>80</v>
      </c>
      <c r="F11" s="2011">
        <v>49</v>
      </c>
      <c r="G11" s="2011">
        <v>70</v>
      </c>
      <c r="H11" s="2011">
        <f>SUM(I11:V11)</f>
        <v>80</v>
      </c>
      <c r="I11" s="2011"/>
      <c r="J11" s="2011"/>
      <c r="K11" s="2011">
        <v>5</v>
      </c>
      <c r="L11" s="2011">
        <v>4</v>
      </c>
      <c r="M11" s="2011">
        <v>7</v>
      </c>
      <c r="N11" s="2011">
        <v>5</v>
      </c>
      <c r="O11" s="2011">
        <v>8</v>
      </c>
      <c r="P11" s="2011">
        <v>7</v>
      </c>
      <c r="Q11" s="2011">
        <v>6</v>
      </c>
      <c r="R11" s="2011">
        <v>6</v>
      </c>
      <c r="S11" s="2011">
        <v>8</v>
      </c>
      <c r="T11" s="2011">
        <v>7</v>
      </c>
      <c r="U11" s="2011">
        <v>8</v>
      </c>
      <c r="V11" s="2011">
        <v>9</v>
      </c>
      <c r="W11" s="2011">
        <f>SUM(X11:AK11)</f>
        <v>80</v>
      </c>
      <c r="X11" s="2011"/>
      <c r="Y11" s="2011"/>
      <c r="Z11" s="2011">
        <v>6</v>
      </c>
      <c r="AA11" s="2011">
        <v>4</v>
      </c>
      <c r="AB11" s="2011"/>
      <c r="AC11" s="2011">
        <v>5</v>
      </c>
      <c r="AD11" s="2011">
        <v>11</v>
      </c>
      <c r="AE11" s="2011">
        <v>10</v>
      </c>
      <c r="AF11" s="2011">
        <v>7</v>
      </c>
      <c r="AG11" s="2011">
        <v>5</v>
      </c>
      <c r="AH11" s="2011">
        <v>7</v>
      </c>
      <c r="AI11" s="2011">
        <v>7</v>
      </c>
      <c r="AJ11" s="2011">
        <v>7</v>
      </c>
      <c r="AK11" s="2011">
        <v>11</v>
      </c>
      <c r="AL11" s="2381">
        <f>H11/D11%</f>
        <v>100</v>
      </c>
      <c r="AM11" s="2381">
        <f>H11/E11%</f>
        <v>100</v>
      </c>
      <c r="AN11" s="2381">
        <f>W11/H11%</f>
        <v>100</v>
      </c>
      <c r="AO11" s="2113"/>
      <c r="AP11" s="1799"/>
      <c r="AQ11" s="2114">
        <v>4</v>
      </c>
      <c r="AR11" s="2114">
        <v>5</v>
      </c>
      <c r="AS11" s="2114">
        <v>4</v>
      </c>
      <c r="AT11" s="2114">
        <v>5</v>
      </c>
      <c r="AU11" s="2114">
        <v>5</v>
      </c>
      <c r="AV11" s="2114">
        <v>8</v>
      </c>
      <c r="AW11" s="2114">
        <v>10</v>
      </c>
      <c r="AX11" s="2114">
        <v>7</v>
      </c>
      <c r="AY11" s="2114">
        <v>6</v>
      </c>
      <c r="AZ11" s="2114">
        <v>5</v>
      </c>
      <c r="BA11" s="2114">
        <v>6</v>
      </c>
      <c r="BB11" s="2114">
        <v>7</v>
      </c>
      <c r="BC11" s="2114">
        <v>8</v>
      </c>
      <c r="BD11" s="1674" t="e">
        <f>D11/#REF!%</f>
        <v>#REF!</v>
      </c>
      <c r="BE11" s="1674" t="e">
        <f>D11/#REF!%</f>
        <v>#REF!</v>
      </c>
      <c r="BF11" s="1674">
        <f>E11/D11%</f>
        <v>100</v>
      </c>
      <c r="BG11" s="2114"/>
      <c r="BH11" s="2112"/>
      <c r="BI11" s="695"/>
      <c r="BJ11" s="561"/>
      <c r="BK11" s="1085"/>
      <c r="BL11" s="1081"/>
      <c r="BM11" s="1084"/>
    </row>
    <row r="12" spans="1:65" s="1074" customFormat="1" ht="20.100000000000001" customHeight="1">
      <c r="A12" s="1400"/>
      <c r="B12" s="2112" t="s">
        <v>473</v>
      </c>
      <c r="C12" s="1381" t="s">
        <v>472</v>
      </c>
      <c r="D12" s="1799">
        <v>80</v>
      </c>
      <c r="E12" s="2113">
        <f>SUM(AP12:BC12)</f>
        <v>80</v>
      </c>
      <c r="F12" s="2011">
        <v>49</v>
      </c>
      <c r="G12" s="2011">
        <v>70</v>
      </c>
      <c r="H12" s="2011">
        <f>SUM(I12:V12)</f>
        <v>80</v>
      </c>
      <c r="I12" s="2011"/>
      <c r="J12" s="2011"/>
      <c r="K12" s="2011">
        <v>5</v>
      </c>
      <c r="L12" s="2011">
        <v>4</v>
      </c>
      <c r="M12" s="2011">
        <v>7</v>
      </c>
      <c r="N12" s="2011">
        <v>5</v>
      </c>
      <c r="O12" s="2011">
        <v>8</v>
      </c>
      <c r="P12" s="2011">
        <v>7</v>
      </c>
      <c r="Q12" s="2011">
        <v>6</v>
      </c>
      <c r="R12" s="2011">
        <v>6</v>
      </c>
      <c r="S12" s="2011">
        <v>8</v>
      </c>
      <c r="T12" s="2011">
        <v>7</v>
      </c>
      <c r="U12" s="2011">
        <v>8</v>
      </c>
      <c r="V12" s="2011">
        <v>9</v>
      </c>
      <c r="W12" s="2011">
        <f>SUM(X12:AK12)</f>
        <v>80</v>
      </c>
      <c r="X12" s="2011"/>
      <c r="Y12" s="2011"/>
      <c r="Z12" s="2011">
        <v>6</v>
      </c>
      <c r="AA12" s="2011">
        <v>4</v>
      </c>
      <c r="AB12" s="2011"/>
      <c r="AC12" s="2011">
        <v>5</v>
      </c>
      <c r="AD12" s="2011">
        <v>11</v>
      </c>
      <c r="AE12" s="2011">
        <v>10</v>
      </c>
      <c r="AF12" s="2011">
        <v>7</v>
      </c>
      <c r="AG12" s="2011">
        <v>5</v>
      </c>
      <c r="AH12" s="2011">
        <v>7</v>
      </c>
      <c r="AI12" s="2011">
        <v>7</v>
      </c>
      <c r="AJ12" s="2011">
        <v>7</v>
      </c>
      <c r="AK12" s="2011">
        <v>11</v>
      </c>
      <c r="AL12" s="2381">
        <f t="shared" ref="AL12:AL73" si="0">H12/D12%</f>
        <v>100</v>
      </c>
      <c r="AM12" s="2381">
        <f t="shared" ref="AM12:AM73" si="1">H12/E12%</f>
        <v>100</v>
      </c>
      <c r="AN12" s="2381">
        <f t="shared" ref="AN12:AN73" si="2">W12/H12%</f>
        <v>100</v>
      </c>
      <c r="AO12" s="2113"/>
      <c r="AP12" s="1799"/>
      <c r="AQ12" s="2114">
        <v>4</v>
      </c>
      <c r="AR12" s="2114">
        <v>5</v>
      </c>
      <c r="AS12" s="2114">
        <v>4</v>
      </c>
      <c r="AT12" s="2114">
        <v>5</v>
      </c>
      <c r="AU12" s="2114">
        <v>5</v>
      </c>
      <c r="AV12" s="2114">
        <v>8</v>
      </c>
      <c r="AW12" s="2114">
        <v>10</v>
      </c>
      <c r="AX12" s="2114">
        <v>7</v>
      </c>
      <c r="AY12" s="2114">
        <v>6</v>
      </c>
      <c r="AZ12" s="2114">
        <v>5</v>
      </c>
      <c r="BA12" s="2114">
        <v>6</v>
      </c>
      <c r="BB12" s="2114">
        <v>7</v>
      </c>
      <c r="BC12" s="1799">
        <v>8</v>
      </c>
      <c r="BD12" s="1674" t="e">
        <f>D12/#REF!%</f>
        <v>#REF!</v>
      </c>
      <c r="BE12" s="1674" t="e">
        <f>D12/#REF!%</f>
        <v>#REF!</v>
      </c>
      <c r="BF12" s="1674">
        <f>E12/D12%</f>
        <v>100</v>
      </c>
      <c r="BG12" s="2114"/>
      <c r="BH12" s="2112"/>
      <c r="BI12" s="695"/>
      <c r="BJ12" s="561"/>
      <c r="BL12" s="1081"/>
      <c r="BM12" s="1084"/>
    </row>
    <row r="13" spans="1:65" s="1074" customFormat="1">
      <c r="A13" s="1400"/>
      <c r="B13" s="2112" t="s">
        <v>829</v>
      </c>
      <c r="C13" s="1381" t="s">
        <v>472</v>
      </c>
      <c r="D13" s="1940"/>
      <c r="E13" s="1940"/>
      <c r="F13" s="1940"/>
      <c r="G13" s="1940"/>
      <c r="H13" s="1940"/>
      <c r="I13" s="1940"/>
      <c r="J13" s="1940"/>
      <c r="K13" s="1940"/>
      <c r="L13" s="1940"/>
      <c r="M13" s="1940"/>
      <c r="N13" s="1940"/>
      <c r="O13" s="1940"/>
      <c r="P13" s="1940"/>
      <c r="Q13" s="1940"/>
      <c r="R13" s="1940"/>
      <c r="S13" s="1940"/>
      <c r="T13" s="1940"/>
      <c r="U13" s="1940"/>
      <c r="V13" s="1940"/>
      <c r="W13" s="1940"/>
      <c r="X13" s="1940"/>
      <c r="Y13" s="1940"/>
      <c r="Z13" s="1940"/>
      <c r="AA13" s="1940"/>
      <c r="AB13" s="1940"/>
      <c r="AC13" s="1940"/>
      <c r="AD13" s="1940"/>
      <c r="AE13" s="1940"/>
      <c r="AF13" s="1940"/>
      <c r="AG13" s="1940"/>
      <c r="AH13" s="1940"/>
      <c r="AI13" s="1940"/>
      <c r="AJ13" s="1940"/>
      <c r="AK13" s="1940"/>
      <c r="AL13" s="2381"/>
      <c r="AM13" s="2381"/>
      <c r="AN13" s="2381"/>
      <c r="AO13" s="1940"/>
      <c r="AP13" s="1940"/>
      <c r="AQ13" s="1940"/>
      <c r="AR13" s="1940"/>
      <c r="AS13" s="1940"/>
      <c r="AT13" s="1940"/>
      <c r="AU13" s="1940"/>
      <c r="AV13" s="1940"/>
      <c r="AW13" s="1940"/>
      <c r="AX13" s="1940"/>
      <c r="AY13" s="1940"/>
      <c r="AZ13" s="1940"/>
      <c r="BA13" s="1940"/>
      <c r="BB13" s="1940"/>
      <c r="BC13" s="1940"/>
      <c r="BD13" s="1674"/>
      <c r="BE13" s="1674"/>
      <c r="BF13" s="1674"/>
      <c r="BG13" s="2114"/>
      <c r="BH13" s="2112"/>
      <c r="BI13" s="695"/>
      <c r="BJ13" s="542"/>
      <c r="BL13" s="1081"/>
      <c r="BM13" s="1084"/>
    </row>
    <row r="14" spans="1:65" s="1074" customFormat="1" hidden="1">
      <c r="A14" s="1400"/>
      <c r="B14" s="2112" t="s">
        <v>474</v>
      </c>
      <c r="C14" s="1381" t="s">
        <v>475</v>
      </c>
      <c r="D14" s="2115"/>
      <c r="E14" s="2115"/>
      <c r="F14" s="2115"/>
      <c r="G14" s="2115"/>
      <c r="H14" s="2115"/>
      <c r="I14" s="2115"/>
      <c r="J14" s="2115"/>
      <c r="K14" s="2115"/>
      <c r="L14" s="2115"/>
      <c r="M14" s="2115"/>
      <c r="N14" s="2115"/>
      <c r="O14" s="2115"/>
      <c r="P14" s="2115"/>
      <c r="Q14" s="2115"/>
      <c r="R14" s="2115"/>
      <c r="S14" s="2115"/>
      <c r="T14" s="2115"/>
      <c r="U14" s="2115"/>
      <c r="V14" s="2115"/>
      <c r="W14" s="2115"/>
      <c r="X14" s="2115"/>
      <c r="Y14" s="2115"/>
      <c r="Z14" s="2115"/>
      <c r="AA14" s="2115"/>
      <c r="AB14" s="2115"/>
      <c r="AC14" s="2115"/>
      <c r="AD14" s="2115"/>
      <c r="AE14" s="2115"/>
      <c r="AF14" s="2115"/>
      <c r="AG14" s="2115"/>
      <c r="AH14" s="2115"/>
      <c r="AI14" s="2115"/>
      <c r="AJ14" s="2115"/>
      <c r="AK14" s="2115"/>
      <c r="AL14" s="2381"/>
      <c r="AM14" s="2381"/>
      <c r="AN14" s="2381"/>
      <c r="AO14" s="2115"/>
      <c r="AP14" s="2115"/>
      <c r="AQ14" s="2115"/>
      <c r="AR14" s="2115"/>
      <c r="AS14" s="2115"/>
      <c r="AT14" s="2115"/>
      <c r="AU14" s="2115"/>
      <c r="AV14" s="2115"/>
      <c r="AW14" s="2115"/>
      <c r="AX14" s="2115"/>
      <c r="AY14" s="2115"/>
      <c r="AZ14" s="2115"/>
      <c r="BA14" s="2115"/>
      <c r="BB14" s="2115"/>
      <c r="BC14" s="2115"/>
      <c r="BD14" s="1674"/>
      <c r="BE14" s="1674"/>
      <c r="BF14" s="1674"/>
      <c r="BG14" s="2116"/>
      <c r="BH14" s="2112"/>
      <c r="BI14" s="695"/>
      <c r="BJ14" s="542"/>
      <c r="BK14" s="1085"/>
      <c r="BL14" s="1086"/>
    </row>
    <row r="15" spans="1:65" s="1074" customFormat="1" ht="20.100000000000001" customHeight="1">
      <c r="A15" s="1707">
        <v>2</v>
      </c>
      <c r="B15" s="2111" t="s">
        <v>476</v>
      </c>
      <c r="C15" s="1381"/>
      <c r="D15" s="2117"/>
      <c r="E15" s="2117"/>
      <c r="F15" s="2117"/>
      <c r="G15" s="2117"/>
      <c r="H15" s="2117"/>
      <c r="I15" s="2117"/>
      <c r="J15" s="2117"/>
      <c r="K15" s="2117"/>
      <c r="L15" s="2117"/>
      <c r="M15" s="2117"/>
      <c r="N15" s="2117"/>
      <c r="O15" s="2117"/>
      <c r="P15" s="2117"/>
      <c r="Q15" s="2117"/>
      <c r="R15" s="2117"/>
      <c r="S15" s="2117"/>
      <c r="T15" s="2117"/>
      <c r="U15" s="2117"/>
      <c r="V15" s="2117"/>
      <c r="W15" s="2117"/>
      <c r="X15" s="2117"/>
      <c r="Y15" s="2117"/>
      <c r="Z15" s="2117"/>
      <c r="AA15" s="2117"/>
      <c r="AB15" s="2117"/>
      <c r="AC15" s="2117"/>
      <c r="AD15" s="2117"/>
      <c r="AE15" s="2117"/>
      <c r="AF15" s="2117"/>
      <c r="AG15" s="2117"/>
      <c r="AH15" s="2117"/>
      <c r="AI15" s="2117"/>
      <c r="AJ15" s="2117"/>
      <c r="AK15" s="2117"/>
      <c r="AL15" s="2381"/>
      <c r="AM15" s="2381"/>
      <c r="AN15" s="2381"/>
      <c r="AO15" s="2117"/>
      <c r="AP15" s="2117"/>
      <c r="AQ15" s="2117"/>
      <c r="AR15" s="2117"/>
      <c r="AS15" s="2117"/>
      <c r="AT15" s="2117"/>
      <c r="AU15" s="2117"/>
      <c r="AV15" s="2117"/>
      <c r="AW15" s="2117"/>
      <c r="AX15" s="2117"/>
      <c r="AY15" s="2117"/>
      <c r="AZ15" s="2117"/>
      <c r="BA15" s="2117"/>
      <c r="BB15" s="2117"/>
      <c r="BC15" s="2117"/>
      <c r="BD15" s="1674"/>
      <c r="BE15" s="1674"/>
      <c r="BF15" s="1674"/>
      <c r="BG15" s="2116"/>
      <c r="BH15" s="1400"/>
      <c r="BI15" s="695"/>
      <c r="BJ15" s="542"/>
      <c r="BK15" s="1085"/>
      <c r="BL15" s="1086"/>
    </row>
    <row r="16" spans="1:65" s="1074" customFormat="1">
      <c r="A16" s="1400"/>
      <c r="B16" s="2112" t="s">
        <v>477</v>
      </c>
      <c r="C16" s="1381" t="s">
        <v>222</v>
      </c>
      <c r="D16" s="1799"/>
      <c r="E16" s="1799">
        <f>SUM(AP16:BC16)</f>
        <v>0</v>
      </c>
      <c r="F16" s="1799"/>
      <c r="G16" s="1799"/>
      <c r="H16" s="1799">
        <v>0</v>
      </c>
      <c r="I16" s="1799"/>
      <c r="J16" s="1799"/>
      <c r="K16" s="1799"/>
      <c r="L16" s="1799"/>
      <c r="M16" s="1799"/>
      <c r="N16" s="1799"/>
      <c r="O16" s="1799"/>
      <c r="P16" s="1799"/>
      <c r="Q16" s="1799"/>
      <c r="R16" s="1799"/>
      <c r="S16" s="1799"/>
      <c r="T16" s="1799"/>
      <c r="U16" s="1799"/>
      <c r="V16" s="1799"/>
      <c r="W16" s="1799"/>
      <c r="X16" s="1799"/>
      <c r="Y16" s="1799"/>
      <c r="Z16" s="1799"/>
      <c r="AA16" s="1799"/>
      <c r="AB16" s="1799"/>
      <c r="AC16" s="1799"/>
      <c r="AD16" s="1799"/>
      <c r="AE16" s="1799"/>
      <c r="AF16" s="1799"/>
      <c r="AG16" s="1799"/>
      <c r="AH16" s="1799"/>
      <c r="AI16" s="1799"/>
      <c r="AJ16" s="1799"/>
      <c r="AK16" s="1799"/>
      <c r="AL16" s="2381"/>
      <c r="AM16" s="2381"/>
      <c r="AN16" s="2381"/>
      <c r="AO16" s="1799"/>
      <c r="AP16" s="1943"/>
      <c r="AQ16" s="1943"/>
      <c r="AR16" s="1943"/>
      <c r="AS16" s="1943"/>
      <c r="AT16" s="1943"/>
      <c r="AU16" s="1943"/>
      <c r="AV16" s="1943"/>
      <c r="AW16" s="1943"/>
      <c r="AX16" s="1943"/>
      <c r="AY16" s="1943"/>
      <c r="AZ16" s="1943"/>
      <c r="BA16" s="1943"/>
      <c r="BB16" s="1943"/>
      <c r="BC16" s="1943"/>
      <c r="BD16" s="1674"/>
      <c r="BE16" s="1674"/>
      <c r="BF16" s="1674"/>
      <c r="BG16" s="2116"/>
      <c r="BH16" s="2112"/>
      <c r="BI16" s="695"/>
      <c r="BJ16" s="542"/>
      <c r="BK16" s="1085"/>
      <c r="BL16" s="1086"/>
    </row>
    <row r="17" spans="1:65" s="1074" customFormat="1" ht="20.100000000000001" customHeight="1">
      <c r="A17" s="1400"/>
      <c r="B17" s="2112" t="s">
        <v>478</v>
      </c>
      <c r="C17" s="1381" t="s">
        <v>472</v>
      </c>
      <c r="D17" s="1799">
        <v>10</v>
      </c>
      <c r="E17" s="1799">
        <f>SUM(AP17:BC17)</f>
        <v>10</v>
      </c>
      <c r="F17" s="1883">
        <v>5</v>
      </c>
      <c r="G17" s="1883">
        <v>10</v>
      </c>
      <c r="H17" s="1883">
        <f>SUM(I17:V17)</f>
        <v>10</v>
      </c>
      <c r="I17" s="1883"/>
      <c r="J17" s="1883">
        <v>1</v>
      </c>
      <c r="K17" s="1883">
        <v>1</v>
      </c>
      <c r="L17" s="1883">
        <v>1</v>
      </c>
      <c r="M17" s="1883">
        <v>1</v>
      </c>
      <c r="N17" s="1883">
        <v>1</v>
      </c>
      <c r="O17" s="1883">
        <v>1</v>
      </c>
      <c r="P17" s="1883">
        <v>1</v>
      </c>
      <c r="Q17" s="1883">
        <v>1</v>
      </c>
      <c r="R17" s="1883">
        <v>1</v>
      </c>
      <c r="S17" s="1883"/>
      <c r="T17" s="1883"/>
      <c r="U17" s="1883"/>
      <c r="V17" s="1883">
        <v>1</v>
      </c>
      <c r="W17" s="1883">
        <f>SUM(X17:AK17)</f>
        <v>10</v>
      </c>
      <c r="X17" s="1883"/>
      <c r="Y17" s="1883"/>
      <c r="Z17" s="1883"/>
      <c r="AA17" s="1883">
        <v>1</v>
      </c>
      <c r="AB17" s="1883"/>
      <c r="AC17" s="1883">
        <v>1</v>
      </c>
      <c r="AD17" s="1883">
        <v>1</v>
      </c>
      <c r="AE17" s="1883">
        <v>1</v>
      </c>
      <c r="AF17" s="1883">
        <v>1</v>
      </c>
      <c r="AG17" s="1883">
        <v>1</v>
      </c>
      <c r="AH17" s="1883">
        <v>1</v>
      </c>
      <c r="AI17" s="1883">
        <v>1</v>
      </c>
      <c r="AJ17" s="1883">
        <v>1</v>
      </c>
      <c r="AK17" s="1883">
        <v>1</v>
      </c>
      <c r="AL17" s="2381">
        <f t="shared" si="0"/>
        <v>100</v>
      </c>
      <c r="AM17" s="2381">
        <f t="shared" si="1"/>
        <v>100</v>
      </c>
      <c r="AN17" s="2381">
        <f t="shared" si="2"/>
        <v>100</v>
      </c>
      <c r="AO17" s="1799"/>
      <c r="AP17" s="1809"/>
      <c r="AQ17" s="1809"/>
      <c r="AR17" s="1809"/>
      <c r="AS17" s="1809">
        <v>1</v>
      </c>
      <c r="AT17" s="1809"/>
      <c r="AU17" s="1809">
        <v>1</v>
      </c>
      <c r="AV17" s="1809">
        <v>1</v>
      </c>
      <c r="AW17" s="1809">
        <v>1</v>
      </c>
      <c r="AX17" s="1809">
        <v>1</v>
      </c>
      <c r="AY17" s="1809">
        <v>1</v>
      </c>
      <c r="AZ17" s="1809">
        <v>1</v>
      </c>
      <c r="BA17" s="1809">
        <v>1</v>
      </c>
      <c r="BB17" s="1809">
        <v>1</v>
      </c>
      <c r="BC17" s="1809">
        <v>1</v>
      </c>
      <c r="BD17" s="1674" t="e">
        <f>D17/#REF!%</f>
        <v>#REF!</v>
      </c>
      <c r="BE17" s="1674" t="e">
        <f>D17/#REF!%</f>
        <v>#REF!</v>
      </c>
      <c r="BF17" s="1674">
        <f>E17/D17%</f>
        <v>100</v>
      </c>
      <c r="BG17" s="1809"/>
      <c r="BH17" s="2118"/>
      <c r="BI17" s="695"/>
      <c r="BJ17" s="561"/>
      <c r="BK17" s="1085"/>
      <c r="BL17" s="1086"/>
    </row>
    <row r="18" spans="1:65" s="1074" customFormat="1">
      <c r="A18" s="1400"/>
      <c r="B18" s="2112" t="s">
        <v>479</v>
      </c>
      <c r="C18" s="1381" t="s">
        <v>472</v>
      </c>
      <c r="D18" s="1799">
        <v>10</v>
      </c>
      <c r="E18" s="1799">
        <f>SUM(AP18:BC18)</f>
        <v>10</v>
      </c>
      <c r="F18" s="1883">
        <v>5</v>
      </c>
      <c r="G18" s="1883">
        <v>10</v>
      </c>
      <c r="H18" s="1883">
        <f>SUM(I18:V18)</f>
        <v>10</v>
      </c>
      <c r="I18" s="1883"/>
      <c r="J18" s="1883">
        <v>1</v>
      </c>
      <c r="K18" s="1883">
        <v>1</v>
      </c>
      <c r="L18" s="1883">
        <v>1</v>
      </c>
      <c r="M18" s="1883">
        <v>1</v>
      </c>
      <c r="N18" s="1883">
        <v>1</v>
      </c>
      <c r="O18" s="1883">
        <v>1</v>
      </c>
      <c r="P18" s="1883">
        <v>1</v>
      </c>
      <c r="Q18" s="1883">
        <v>1</v>
      </c>
      <c r="R18" s="1883">
        <v>1</v>
      </c>
      <c r="S18" s="1883"/>
      <c r="T18" s="1883"/>
      <c r="U18" s="1883"/>
      <c r="V18" s="1883">
        <v>1</v>
      </c>
      <c r="W18" s="1883">
        <f>SUM(X18:AK18)</f>
        <v>10</v>
      </c>
      <c r="X18" s="1883"/>
      <c r="Y18" s="1883"/>
      <c r="Z18" s="1883"/>
      <c r="AA18" s="1883">
        <v>1</v>
      </c>
      <c r="AB18" s="1883"/>
      <c r="AC18" s="1883">
        <v>1</v>
      </c>
      <c r="AD18" s="1883">
        <v>1</v>
      </c>
      <c r="AE18" s="1883">
        <v>1</v>
      </c>
      <c r="AF18" s="1883">
        <v>1</v>
      </c>
      <c r="AG18" s="1883">
        <v>1</v>
      </c>
      <c r="AH18" s="1883">
        <v>1</v>
      </c>
      <c r="AI18" s="1883">
        <v>1</v>
      </c>
      <c r="AJ18" s="1883">
        <v>1</v>
      </c>
      <c r="AK18" s="1883">
        <v>1</v>
      </c>
      <c r="AL18" s="2381">
        <f t="shared" si="0"/>
        <v>100</v>
      </c>
      <c r="AM18" s="2381">
        <f t="shared" si="1"/>
        <v>100</v>
      </c>
      <c r="AN18" s="2381">
        <f t="shared" si="2"/>
        <v>100</v>
      </c>
      <c r="AO18" s="1799"/>
      <c r="AP18" s="1809"/>
      <c r="AQ18" s="2114"/>
      <c r="AR18" s="2114"/>
      <c r="AS18" s="2114">
        <v>1</v>
      </c>
      <c r="AT18" s="2114"/>
      <c r="AU18" s="2114">
        <v>1</v>
      </c>
      <c r="AV18" s="2114">
        <v>1</v>
      </c>
      <c r="AW18" s="2114">
        <v>1</v>
      </c>
      <c r="AX18" s="2114">
        <v>1</v>
      </c>
      <c r="AY18" s="2114">
        <v>1</v>
      </c>
      <c r="AZ18" s="2114">
        <v>1</v>
      </c>
      <c r="BA18" s="2119">
        <v>1</v>
      </c>
      <c r="BB18" s="2119">
        <v>1</v>
      </c>
      <c r="BC18" s="1809">
        <v>1</v>
      </c>
      <c r="BD18" s="1674" t="e">
        <f>D18/#REF!%</f>
        <v>#REF!</v>
      </c>
      <c r="BE18" s="1674" t="e">
        <f>D18/#REF!%</f>
        <v>#REF!</v>
      </c>
      <c r="BF18" s="1674">
        <f>E18/D18%</f>
        <v>100</v>
      </c>
      <c r="BG18" s="1809"/>
      <c r="BH18" s="2118"/>
      <c r="BI18" s="695"/>
      <c r="BJ18" s="561"/>
      <c r="BK18" s="1085"/>
      <c r="BL18" s="1086"/>
    </row>
    <row r="19" spans="1:65" s="1074" customFormat="1" ht="20.100000000000001" customHeight="1">
      <c r="A19" s="1707">
        <v>3</v>
      </c>
      <c r="B19" s="2111" t="s">
        <v>684</v>
      </c>
      <c r="C19" s="1374"/>
      <c r="D19" s="1799"/>
      <c r="E19" s="1799"/>
      <c r="F19" s="1799"/>
      <c r="G19" s="1799"/>
      <c r="H19" s="1799"/>
      <c r="I19" s="1799"/>
      <c r="J19" s="1799"/>
      <c r="K19" s="1799"/>
      <c r="L19" s="1799"/>
      <c r="M19" s="1799"/>
      <c r="N19" s="1799"/>
      <c r="O19" s="1799"/>
      <c r="P19" s="1799"/>
      <c r="Q19" s="1799"/>
      <c r="R19" s="1799"/>
      <c r="S19" s="1799"/>
      <c r="T19" s="1799"/>
      <c r="U19" s="1799"/>
      <c r="V19" s="1799"/>
      <c r="W19" s="1799"/>
      <c r="X19" s="1799"/>
      <c r="Y19" s="1799"/>
      <c r="Z19" s="1799"/>
      <c r="AA19" s="1799"/>
      <c r="AB19" s="1799"/>
      <c r="AC19" s="1799"/>
      <c r="AD19" s="1799"/>
      <c r="AE19" s="1799"/>
      <c r="AF19" s="1799"/>
      <c r="AG19" s="1799"/>
      <c r="AH19" s="1799"/>
      <c r="AI19" s="1799"/>
      <c r="AJ19" s="1799"/>
      <c r="AK19" s="1799"/>
      <c r="AL19" s="2381"/>
      <c r="AM19" s="2381"/>
      <c r="AN19" s="2381"/>
      <c r="AO19" s="1799"/>
      <c r="AP19" s="1799"/>
      <c r="AQ19" s="1799"/>
      <c r="AR19" s="1799"/>
      <c r="AS19" s="1799"/>
      <c r="AT19" s="1799"/>
      <c r="AU19" s="1799"/>
      <c r="AV19" s="1799"/>
      <c r="AW19" s="1799"/>
      <c r="AX19" s="1799"/>
      <c r="AY19" s="1799"/>
      <c r="AZ19" s="1799"/>
      <c r="BA19" s="1799"/>
      <c r="BB19" s="1799"/>
      <c r="BC19" s="1799"/>
      <c r="BD19" s="1674"/>
      <c r="BE19" s="1674"/>
      <c r="BF19" s="1674"/>
      <c r="BG19" s="2114"/>
      <c r="BH19" s="2205"/>
      <c r="BI19" s="695"/>
      <c r="BJ19" s="2204"/>
      <c r="BK19" s="1085"/>
      <c r="BL19" s="1086"/>
    </row>
    <row r="20" spans="1:65" s="1074" customFormat="1" ht="27.75" customHeight="1">
      <c r="A20" s="2205"/>
      <c r="B20" s="2112" t="s">
        <v>685</v>
      </c>
      <c r="C20" s="1381" t="s">
        <v>472</v>
      </c>
      <c r="D20" s="1799">
        <v>30</v>
      </c>
      <c r="E20" s="1799">
        <f>SUM(AP20:BC20)</f>
        <v>30</v>
      </c>
      <c r="F20" s="1799">
        <f>SUM(F21:F22)</f>
        <v>21</v>
      </c>
      <c r="G20" s="1799">
        <f t="shared" ref="G20" si="3">SUM(G21:G22)</f>
        <v>30</v>
      </c>
      <c r="H20" s="1799">
        <f>SUM(H21:H22)</f>
        <v>30</v>
      </c>
      <c r="I20" s="1799"/>
      <c r="J20" s="1799"/>
      <c r="K20" s="1799"/>
      <c r="L20" s="1799"/>
      <c r="M20" s="1799"/>
      <c r="N20" s="1799"/>
      <c r="O20" s="1799"/>
      <c r="P20" s="1799"/>
      <c r="Q20" s="1799"/>
      <c r="R20" s="1799"/>
      <c r="S20" s="1799"/>
      <c r="T20" s="1799"/>
      <c r="U20" s="1799"/>
      <c r="V20" s="1799"/>
      <c r="W20" s="1799">
        <f>SUM(W21:W22)</f>
        <v>30</v>
      </c>
      <c r="X20" s="1799"/>
      <c r="Y20" s="1799"/>
      <c r="Z20" s="1799"/>
      <c r="AA20" s="1799"/>
      <c r="AB20" s="1799"/>
      <c r="AC20" s="1799"/>
      <c r="AD20" s="1799"/>
      <c r="AE20" s="1799"/>
      <c r="AF20" s="1799"/>
      <c r="AG20" s="1799"/>
      <c r="AH20" s="1799"/>
      <c r="AI20" s="1799"/>
      <c r="AJ20" s="1799"/>
      <c r="AK20" s="1799"/>
      <c r="AL20" s="2381">
        <f t="shared" si="0"/>
        <v>100</v>
      </c>
      <c r="AM20" s="2381">
        <f t="shared" si="1"/>
        <v>100</v>
      </c>
      <c r="AN20" s="2381">
        <f t="shared" si="2"/>
        <v>100</v>
      </c>
      <c r="AO20" s="1799"/>
      <c r="AP20" s="1799">
        <f>+AP21+AP22</f>
        <v>0</v>
      </c>
      <c r="AQ20" s="1799">
        <f t="shared" ref="AQ20:BC20" si="4">+AQ21+AQ22</f>
        <v>0</v>
      </c>
      <c r="AR20" s="1799">
        <f t="shared" si="4"/>
        <v>2</v>
      </c>
      <c r="AS20" s="1799">
        <f t="shared" si="4"/>
        <v>4</v>
      </c>
      <c r="AT20" s="1799">
        <f t="shared" si="4"/>
        <v>2</v>
      </c>
      <c r="AU20" s="1799">
        <f t="shared" si="4"/>
        <v>2</v>
      </c>
      <c r="AV20" s="1799">
        <f t="shared" si="4"/>
        <v>2</v>
      </c>
      <c r="AW20" s="1799">
        <f t="shared" si="4"/>
        <v>4</v>
      </c>
      <c r="AX20" s="1799">
        <f t="shared" si="4"/>
        <v>2</v>
      </c>
      <c r="AY20" s="1799">
        <f t="shared" si="4"/>
        <v>4</v>
      </c>
      <c r="AZ20" s="1799">
        <f t="shared" si="4"/>
        <v>0</v>
      </c>
      <c r="BA20" s="1799">
        <f t="shared" si="4"/>
        <v>0</v>
      </c>
      <c r="BB20" s="1799">
        <f t="shared" si="4"/>
        <v>4</v>
      </c>
      <c r="BC20" s="1799">
        <f t="shared" si="4"/>
        <v>4</v>
      </c>
      <c r="BD20" s="1674" t="e">
        <f>D20/#REF!%</f>
        <v>#REF!</v>
      </c>
      <c r="BE20" s="1674" t="e">
        <f>D20/#REF!%</f>
        <v>#REF!</v>
      </c>
      <c r="BF20" s="1674">
        <f>E20/D20%</f>
        <v>100</v>
      </c>
      <c r="BG20" s="1799"/>
      <c r="BH20" s="2205"/>
      <c r="BI20" s="695"/>
      <c r="BJ20" s="1087"/>
      <c r="BK20" s="1085"/>
      <c r="BL20" s="1086"/>
    </row>
    <row r="21" spans="1:65" s="1074" customFormat="1" ht="20.100000000000001" customHeight="1">
      <c r="A21" s="2205"/>
      <c r="B21" s="1406" t="s">
        <v>686</v>
      </c>
      <c r="C21" s="1381" t="s">
        <v>472</v>
      </c>
      <c r="D21" s="1799">
        <v>10</v>
      </c>
      <c r="E21" s="1799">
        <f>SUM(AP21:BC21)</f>
        <v>10</v>
      </c>
      <c r="F21" s="1799">
        <v>5</v>
      </c>
      <c r="G21" s="1799">
        <v>10</v>
      </c>
      <c r="H21" s="1883">
        <f>SUM(I21:V21)</f>
        <v>10</v>
      </c>
      <c r="I21" s="1883"/>
      <c r="J21" s="1883">
        <v>3</v>
      </c>
      <c r="K21" s="1883"/>
      <c r="L21" s="1883"/>
      <c r="M21" s="1883"/>
      <c r="N21" s="1883"/>
      <c r="O21" s="1883">
        <v>4</v>
      </c>
      <c r="P21" s="1883"/>
      <c r="Q21" s="1883"/>
      <c r="R21" s="1883">
        <v>3</v>
      </c>
      <c r="S21" s="1883"/>
      <c r="T21" s="1883"/>
      <c r="U21" s="1883"/>
      <c r="V21" s="1883"/>
      <c r="W21" s="1883">
        <f>SUM(X21:AK21)</f>
        <v>10</v>
      </c>
      <c r="X21" s="1799"/>
      <c r="Y21" s="1883"/>
      <c r="Z21" s="1883">
        <v>3</v>
      </c>
      <c r="AA21" s="1883"/>
      <c r="AB21" s="1883"/>
      <c r="AC21" s="1883">
        <v>3</v>
      </c>
      <c r="AD21" s="1883"/>
      <c r="AE21" s="1883">
        <v>4</v>
      </c>
      <c r="AF21" s="1883"/>
      <c r="AG21" s="1883"/>
      <c r="AH21" s="1883"/>
      <c r="AI21" s="1883"/>
      <c r="AJ21" s="1883"/>
      <c r="AK21" s="1883"/>
      <c r="AL21" s="2381">
        <f t="shared" si="0"/>
        <v>100</v>
      </c>
      <c r="AM21" s="2381">
        <f t="shared" si="1"/>
        <v>100</v>
      </c>
      <c r="AN21" s="2381">
        <f t="shared" si="2"/>
        <v>100</v>
      </c>
      <c r="AO21" s="1799"/>
      <c r="AP21" s="1883"/>
      <c r="AQ21" s="1745"/>
      <c r="AR21" s="1745"/>
      <c r="AS21" s="1745">
        <v>2</v>
      </c>
      <c r="AT21" s="1745"/>
      <c r="AU21" s="1745"/>
      <c r="AV21" s="1745"/>
      <c r="AW21" s="1745">
        <v>2</v>
      </c>
      <c r="AX21" s="1745"/>
      <c r="AY21" s="1745">
        <v>2</v>
      </c>
      <c r="AZ21" s="1745"/>
      <c r="BA21" s="1745"/>
      <c r="BB21" s="1745">
        <v>2</v>
      </c>
      <c r="BC21" s="1883">
        <v>2</v>
      </c>
      <c r="BD21" s="1674" t="e">
        <f>D21/#REF!%</f>
        <v>#REF!</v>
      </c>
      <c r="BE21" s="1674" t="e">
        <f>D21/#REF!%</f>
        <v>#REF!</v>
      </c>
      <c r="BF21" s="1674">
        <f>E21/D21%</f>
        <v>100</v>
      </c>
      <c r="BG21" s="2114"/>
      <c r="BH21" s="2205"/>
      <c r="BI21" s="695"/>
      <c r="BJ21" s="1087"/>
      <c r="BK21" s="1085"/>
      <c r="BL21" s="1086"/>
    </row>
    <row r="22" spans="1:65" s="1074" customFormat="1" ht="20.100000000000001" customHeight="1">
      <c r="A22" s="1456"/>
      <c r="B22" s="1747" t="s">
        <v>687</v>
      </c>
      <c r="C22" s="1985" t="s">
        <v>472</v>
      </c>
      <c r="D22" s="1799">
        <v>20</v>
      </c>
      <c r="E22" s="1799">
        <f>SUM(AP22:BC22)</f>
        <v>20</v>
      </c>
      <c r="F22" s="1883">
        <v>16</v>
      </c>
      <c r="G22" s="1883">
        <v>20</v>
      </c>
      <c r="H22" s="1883">
        <f>SUM(I22:V22)</f>
        <v>20</v>
      </c>
      <c r="I22" s="1883"/>
      <c r="J22" s="1883"/>
      <c r="K22" s="1883"/>
      <c r="L22" s="1883">
        <v>5</v>
      </c>
      <c r="M22" s="1883">
        <v>5</v>
      </c>
      <c r="N22" s="1883"/>
      <c r="O22" s="1883"/>
      <c r="P22" s="1883">
        <v>5</v>
      </c>
      <c r="Q22" s="1883"/>
      <c r="R22" s="1883">
        <v>5</v>
      </c>
      <c r="S22" s="1883"/>
      <c r="T22" s="1883"/>
      <c r="U22" s="1883"/>
      <c r="V22" s="1883"/>
      <c r="W22" s="1883">
        <f>SUM(X22:AK22)</f>
        <v>20</v>
      </c>
      <c r="X22" s="2120"/>
      <c r="Y22" s="2120"/>
      <c r="Z22" s="2120">
        <v>5</v>
      </c>
      <c r="AA22" s="2120"/>
      <c r="AB22" s="2120"/>
      <c r="AC22" s="2120"/>
      <c r="AD22" s="2120">
        <v>5</v>
      </c>
      <c r="AE22" s="2120"/>
      <c r="AF22" s="2120"/>
      <c r="AG22" s="2120"/>
      <c r="AH22" s="2120"/>
      <c r="AI22" s="2120">
        <v>5</v>
      </c>
      <c r="AJ22" s="2120"/>
      <c r="AK22" s="2120">
        <v>5</v>
      </c>
      <c r="AL22" s="2381">
        <f t="shared" si="0"/>
        <v>100</v>
      </c>
      <c r="AM22" s="2381">
        <f t="shared" si="1"/>
        <v>100</v>
      </c>
      <c r="AN22" s="2381">
        <f t="shared" si="2"/>
        <v>100</v>
      </c>
      <c r="AO22" s="1799"/>
      <c r="AP22" s="1883"/>
      <c r="AQ22" s="1745"/>
      <c r="AR22" s="1745">
        <v>2</v>
      </c>
      <c r="AS22" s="1745">
        <v>2</v>
      </c>
      <c r="AT22" s="1745">
        <v>2</v>
      </c>
      <c r="AU22" s="1745">
        <v>2</v>
      </c>
      <c r="AV22" s="1745">
        <v>2</v>
      </c>
      <c r="AW22" s="1745">
        <v>2</v>
      </c>
      <c r="AX22" s="1745">
        <v>2</v>
      </c>
      <c r="AY22" s="1745">
        <v>2</v>
      </c>
      <c r="AZ22" s="1745"/>
      <c r="BA22" s="1745"/>
      <c r="BB22" s="1745">
        <v>2</v>
      </c>
      <c r="BC22" s="1883">
        <v>2</v>
      </c>
      <c r="BD22" s="1674" t="e">
        <f>D22/#REF!%</f>
        <v>#REF!</v>
      </c>
      <c r="BE22" s="1674" t="e">
        <f>D22/#REF!%</f>
        <v>#REF!</v>
      </c>
      <c r="BF22" s="1674">
        <f>E22/D22%</f>
        <v>100</v>
      </c>
      <c r="BG22" s="2114"/>
      <c r="BH22" s="2205"/>
      <c r="BI22" s="695"/>
      <c r="BJ22" s="1087"/>
      <c r="BK22" s="1085"/>
      <c r="BL22" s="1086"/>
    </row>
    <row r="23" spans="1:65" s="1074" customFormat="1" ht="20.100000000000001" customHeight="1">
      <c r="A23" s="1707">
        <v>4</v>
      </c>
      <c r="B23" s="2111" t="s">
        <v>902</v>
      </c>
      <c r="C23" s="1381"/>
      <c r="D23" s="2117"/>
      <c r="E23" s="2117"/>
      <c r="F23" s="2117"/>
      <c r="G23" s="2117"/>
      <c r="H23" s="2117"/>
      <c r="I23" s="2117"/>
      <c r="J23" s="2117"/>
      <c r="K23" s="2117"/>
      <c r="L23" s="2117"/>
      <c r="M23" s="2117"/>
      <c r="N23" s="2117"/>
      <c r="O23" s="2117"/>
      <c r="P23" s="2117"/>
      <c r="Q23" s="2117"/>
      <c r="R23" s="2117"/>
      <c r="S23" s="2117"/>
      <c r="T23" s="2117"/>
      <c r="U23" s="2117"/>
      <c r="V23" s="2117"/>
      <c r="W23" s="2117"/>
      <c r="X23" s="2117"/>
      <c r="Y23" s="2117"/>
      <c r="Z23" s="2117"/>
      <c r="AA23" s="2117"/>
      <c r="AB23" s="2117"/>
      <c r="AC23" s="2117"/>
      <c r="AD23" s="2117"/>
      <c r="AE23" s="2117"/>
      <c r="AF23" s="2117"/>
      <c r="AG23" s="2117"/>
      <c r="AH23" s="2117"/>
      <c r="AI23" s="2117"/>
      <c r="AJ23" s="2117"/>
      <c r="AK23" s="2117"/>
      <c r="AL23" s="2381"/>
      <c r="AM23" s="2381"/>
      <c r="AN23" s="2381"/>
      <c r="AO23" s="2117"/>
      <c r="AP23" s="2117"/>
      <c r="AQ23" s="2117"/>
      <c r="AR23" s="2117"/>
      <c r="AS23" s="2117"/>
      <c r="AT23" s="2117"/>
      <c r="AU23" s="2117"/>
      <c r="AV23" s="2117"/>
      <c r="AW23" s="2117"/>
      <c r="AX23" s="2117"/>
      <c r="AY23" s="2117"/>
      <c r="AZ23" s="2117"/>
      <c r="BA23" s="2117"/>
      <c r="BB23" s="2117"/>
      <c r="BC23" s="2117"/>
      <c r="BD23" s="1674"/>
      <c r="BE23" s="1674"/>
      <c r="BF23" s="1674"/>
      <c r="BG23" s="2116"/>
      <c r="BH23" s="2112"/>
      <c r="BI23" s="695"/>
      <c r="BJ23" s="2204"/>
      <c r="BK23" s="1085"/>
      <c r="BL23" s="2210"/>
    </row>
    <row r="24" spans="1:65" s="1074" customFormat="1" ht="20.100000000000001" customHeight="1">
      <c r="A24" s="2205"/>
      <c r="B24" s="2112" t="s">
        <v>480</v>
      </c>
      <c r="C24" s="1381" t="s">
        <v>481</v>
      </c>
      <c r="D24" s="1943">
        <v>1</v>
      </c>
      <c r="E24" s="1943">
        <v>1</v>
      </c>
      <c r="F24" s="1943">
        <v>1</v>
      </c>
      <c r="G24" s="1943">
        <v>1</v>
      </c>
      <c r="H24" s="1943">
        <v>1</v>
      </c>
      <c r="I24" s="1943"/>
      <c r="J24" s="1943"/>
      <c r="K24" s="1943"/>
      <c r="L24" s="1943"/>
      <c r="M24" s="1943"/>
      <c r="N24" s="1943"/>
      <c r="O24" s="1943"/>
      <c r="P24" s="1943"/>
      <c r="Q24" s="1943"/>
      <c r="R24" s="1943"/>
      <c r="S24" s="1943"/>
      <c r="T24" s="1943"/>
      <c r="U24" s="1943"/>
      <c r="V24" s="1943"/>
      <c r="W24" s="1943">
        <v>1</v>
      </c>
      <c r="X24" s="1943"/>
      <c r="Y24" s="1943"/>
      <c r="Z24" s="1943"/>
      <c r="AA24" s="1943"/>
      <c r="AB24" s="1943"/>
      <c r="AC24" s="1943"/>
      <c r="AD24" s="1943"/>
      <c r="AE24" s="1943"/>
      <c r="AF24" s="1943"/>
      <c r="AG24" s="1943"/>
      <c r="AH24" s="1943"/>
      <c r="AI24" s="1943"/>
      <c r="AJ24" s="1943"/>
      <c r="AK24" s="1943"/>
      <c r="AL24" s="2381">
        <f t="shared" si="0"/>
        <v>100</v>
      </c>
      <c r="AM24" s="2381">
        <f t="shared" si="1"/>
        <v>100</v>
      </c>
      <c r="AN24" s="2381">
        <f t="shared" si="2"/>
        <v>100</v>
      </c>
      <c r="AO24" s="1943"/>
      <c r="AP24" s="1943"/>
      <c r="AQ24" s="1943"/>
      <c r="AR24" s="1943"/>
      <c r="AS24" s="1943"/>
      <c r="AT24" s="1943"/>
      <c r="AU24" s="1943"/>
      <c r="AV24" s="1943"/>
      <c r="AW24" s="1943"/>
      <c r="AX24" s="1943"/>
      <c r="AY24" s="1943"/>
      <c r="AZ24" s="1943"/>
      <c r="BA24" s="1943"/>
      <c r="BB24" s="1943"/>
      <c r="BC24" s="1943"/>
      <c r="BD24" s="1674" t="e">
        <f>D24/#REF!%</f>
        <v>#REF!</v>
      </c>
      <c r="BE24" s="1674" t="e">
        <f>D24/#REF!%</f>
        <v>#REF!</v>
      </c>
      <c r="BF24" s="1674">
        <f t="shared" ref="BF24:BF31" si="5">E24/D24%</f>
        <v>100</v>
      </c>
      <c r="BG24" s="2114"/>
      <c r="BH24" s="2112"/>
      <c r="BI24" s="695"/>
      <c r="BJ24" s="1087"/>
      <c r="BK24" s="1085"/>
      <c r="BL24" s="2210"/>
    </row>
    <row r="25" spans="1:65" s="1074" customFormat="1" ht="20.100000000000001" customHeight="1">
      <c r="A25" s="2205"/>
      <c r="B25" s="2112" t="s">
        <v>482</v>
      </c>
      <c r="C25" s="1381" t="s">
        <v>472</v>
      </c>
      <c r="D25" s="1799">
        <v>92</v>
      </c>
      <c r="E25" s="1799">
        <f>SUM(AP25:BC25)</f>
        <v>94</v>
      </c>
      <c r="F25" s="1799">
        <f>SUM(F26:F27)</f>
        <v>55</v>
      </c>
      <c r="G25" s="1799">
        <f t="shared" ref="G25" si="6">SUM(G26:G27)</f>
        <v>82</v>
      </c>
      <c r="H25" s="1883">
        <f>+H26+H27</f>
        <v>92</v>
      </c>
      <c r="I25" s="1883">
        <f t="shared" ref="I25:V25" si="7">+I26+I27</f>
        <v>5</v>
      </c>
      <c r="J25" s="1883">
        <f t="shared" si="7"/>
        <v>5</v>
      </c>
      <c r="K25" s="1883">
        <f t="shared" si="7"/>
        <v>4</v>
      </c>
      <c r="L25" s="1883">
        <f t="shared" si="7"/>
        <v>4</v>
      </c>
      <c r="M25" s="1883">
        <f t="shared" si="7"/>
        <v>6</v>
      </c>
      <c r="N25" s="1883">
        <f t="shared" si="7"/>
        <v>7</v>
      </c>
      <c r="O25" s="1883">
        <f t="shared" si="7"/>
        <v>8</v>
      </c>
      <c r="P25" s="1883">
        <f t="shared" si="7"/>
        <v>9</v>
      </c>
      <c r="Q25" s="1883">
        <f t="shared" si="7"/>
        <v>5</v>
      </c>
      <c r="R25" s="1883">
        <f t="shared" si="7"/>
        <v>7</v>
      </c>
      <c r="S25" s="1883">
        <f t="shared" si="7"/>
        <v>8</v>
      </c>
      <c r="T25" s="1883">
        <f t="shared" si="7"/>
        <v>8</v>
      </c>
      <c r="U25" s="1883">
        <f t="shared" si="7"/>
        <v>8</v>
      </c>
      <c r="V25" s="1883">
        <f t="shared" si="7"/>
        <v>8</v>
      </c>
      <c r="W25" s="1799"/>
      <c r="X25" s="1799"/>
      <c r="Y25" s="1799"/>
      <c r="Z25" s="1799"/>
      <c r="AA25" s="1799"/>
      <c r="AB25" s="1799"/>
      <c r="AC25" s="1799"/>
      <c r="AD25" s="1799"/>
      <c r="AE25" s="1799"/>
      <c r="AF25" s="1799"/>
      <c r="AG25" s="1799"/>
      <c r="AH25" s="1799"/>
      <c r="AI25" s="1799"/>
      <c r="AJ25" s="1799"/>
      <c r="AK25" s="1799"/>
      <c r="AL25" s="2381">
        <f t="shared" si="0"/>
        <v>100</v>
      </c>
      <c r="AM25" s="2381">
        <f t="shared" si="1"/>
        <v>97.872340425531917</v>
      </c>
      <c r="AN25" s="2381">
        <f t="shared" si="2"/>
        <v>0</v>
      </c>
      <c r="AO25" s="1799"/>
      <c r="AP25" s="1799">
        <f>SUM(AP26:AP27)</f>
        <v>10</v>
      </c>
      <c r="AQ25" s="1799">
        <f t="shared" ref="AQ25:BC25" si="8">SUM(AQ26:AQ27)</f>
        <v>7</v>
      </c>
      <c r="AR25" s="1799">
        <f t="shared" si="8"/>
        <v>6</v>
      </c>
      <c r="AS25" s="1799">
        <f t="shared" si="8"/>
        <v>5</v>
      </c>
      <c r="AT25" s="1799">
        <f t="shared" si="8"/>
        <v>7</v>
      </c>
      <c r="AU25" s="1799">
        <f t="shared" si="8"/>
        <v>4</v>
      </c>
      <c r="AV25" s="1799">
        <f t="shared" si="8"/>
        <v>9</v>
      </c>
      <c r="AW25" s="1799">
        <f t="shared" si="8"/>
        <v>8</v>
      </c>
      <c r="AX25" s="1799">
        <f t="shared" si="8"/>
        <v>7</v>
      </c>
      <c r="AY25" s="1799">
        <f t="shared" si="8"/>
        <v>6</v>
      </c>
      <c r="AZ25" s="1799">
        <f t="shared" si="8"/>
        <v>7</v>
      </c>
      <c r="BA25" s="1799">
        <f t="shared" si="8"/>
        <v>7</v>
      </c>
      <c r="BB25" s="1799">
        <f t="shared" si="8"/>
        <v>5</v>
      </c>
      <c r="BC25" s="1799">
        <f t="shared" si="8"/>
        <v>6</v>
      </c>
      <c r="BD25" s="1674" t="e">
        <f>D25/#REF!%</f>
        <v>#REF!</v>
      </c>
      <c r="BE25" s="1674" t="e">
        <f>D25/#REF!%</f>
        <v>#REF!</v>
      </c>
      <c r="BF25" s="1674">
        <f t="shared" si="5"/>
        <v>102.17391304347825</v>
      </c>
      <c r="BG25" s="1799"/>
      <c r="BH25" s="2112"/>
      <c r="BI25" s="695"/>
      <c r="BJ25" s="1087"/>
      <c r="BK25" s="1085"/>
      <c r="BL25" s="1086"/>
    </row>
    <row r="26" spans="1:65" s="1074" customFormat="1" ht="20.100000000000001" customHeight="1">
      <c r="A26" s="2205"/>
      <c r="B26" s="2112" t="s">
        <v>483</v>
      </c>
      <c r="C26" s="1381" t="s">
        <v>472</v>
      </c>
      <c r="D26" s="1799">
        <v>12</v>
      </c>
      <c r="E26" s="1799">
        <f>SUM(AP26:BC26)</f>
        <v>12</v>
      </c>
      <c r="F26" s="1799">
        <v>12</v>
      </c>
      <c r="G26" s="1799">
        <v>12</v>
      </c>
      <c r="H26" s="1799">
        <f>SUM(I26:V26)</f>
        <v>12</v>
      </c>
      <c r="I26" s="1883"/>
      <c r="J26" s="1883"/>
      <c r="K26" s="1883"/>
      <c r="L26" s="1883"/>
      <c r="M26" s="1883"/>
      <c r="N26" s="1883">
        <v>2</v>
      </c>
      <c r="O26" s="1883"/>
      <c r="P26" s="1883">
        <v>2</v>
      </c>
      <c r="Q26" s="1883"/>
      <c r="R26" s="1883">
        <v>2</v>
      </c>
      <c r="S26" s="1883">
        <v>2</v>
      </c>
      <c r="T26" s="1883">
        <v>2</v>
      </c>
      <c r="U26" s="1883">
        <v>2</v>
      </c>
      <c r="V26" s="1883"/>
      <c r="W26" s="1799">
        <f>SUM(X26:AK26)</f>
        <v>12</v>
      </c>
      <c r="X26" s="1745"/>
      <c r="Y26" s="1883">
        <v>2</v>
      </c>
      <c r="Z26" s="1883">
        <v>2</v>
      </c>
      <c r="AA26" s="1883"/>
      <c r="AB26" s="1883">
        <v>2</v>
      </c>
      <c r="AC26" s="1883"/>
      <c r="AD26" s="1883">
        <v>2</v>
      </c>
      <c r="AE26" s="1883"/>
      <c r="AF26" s="1883">
        <v>2</v>
      </c>
      <c r="AG26" s="1883"/>
      <c r="AH26" s="1883"/>
      <c r="AI26" s="1883"/>
      <c r="AJ26" s="1883"/>
      <c r="AK26" s="1883">
        <v>2</v>
      </c>
      <c r="AL26" s="2381">
        <f t="shared" si="0"/>
        <v>100</v>
      </c>
      <c r="AM26" s="2381">
        <f t="shared" si="1"/>
        <v>100</v>
      </c>
      <c r="AN26" s="2381">
        <f t="shared" si="2"/>
        <v>100</v>
      </c>
      <c r="AO26" s="1799"/>
      <c r="AP26" s="1799">
        <v>1</v>
      </c>
      <c r="AQ26" s="1799">
        <v>1</v>
      </c>
      <c r="AR26" s="1799">
        <v>1</v>
      </c>
      <c r="AS26" s="1799">
        <v>1</v>
      </c>
      <c r="AT26" s="1799">
        <v>1</v>
      </c>
      <c r="AU26" s="1799"/>
      <c r="AV26" s="1799">
        <v>1</v>
      </c>
      <c r="AW26" s="1799">
        <v>1</v>
      </c>
      <c r="AX26" s="1799">
        <v>1</v>
      </c>
      <c r="AY26" s="1799">
        <v>1</v>
      </c>
      <c r="AZ26" s="1799">
        <v>1</v>
      </c>
      <c r="BA26" s="1799">
        <v>1</v>
      </c>
      <c r="BB26" s="1799"/>
      <c r="BC26" s="1799">
        <v>1</v>
      </c>
      <c r="BD26" s="1674" t="e">
        <f>D26/#REF!%</f>
        <v>#REF!</v>
      </c>
      <c r="BE26" s="1674" t="e">
        <f>D26/#REF!%</f>
        <v>#REF!</v>
      </c>
      <c r="BF26" s="1674">
        <f t="shared" si="5"/>
        <v>100</v>
      </c>
      <c r="BG26" s="2114"/>
      <c r="BH26" s="2112"/>
      <c r="BI26" s="695"/>
      <c r="BJ26" s="1087"/>
      <c r="BK26" s="1085"/>
      <c r="BL26" s="1086"/>
    </row>
    <row r="27" spans="1:65" s="1074" customFormat="1">
      <c r="A27" s="2205"/>
      <c r="B27" s="2112" t="s">
        <v>830</v>
      </c>
      <c r="C27" s="1381" t="s">
        <v>472</v>
      </c>
      <c r="D27" s="1799">
        <v>80</v>
      </c>
      <c r="E27" s="1799">
        <f>SUM(AP27:BC27)</f>
        <v>82</v>
      </c>
      <c r="F27" s="1799">
        <v>43</v>
      </c>
      <c r="G27" s="1799">
        <v>70</v>
      </c>
      <c r="H27" s="1799">
        <f>SUM(I27:V27)</f>
        <v>80</v>
      </c>
      <c r="I27" s="1799">
        <v>5</v>
      </c>
      <c r="J27" s="1883">
        <v>5</v>
      </c>
      <c r="K27" s="1883">
        <v>4</v>
      </c>
      <c r="L27" s="1883">
        <v>4</v>
      </c>
      <c r="M27" s="1883">
        <v>6</v>
      </c>
      <c r="N27" s="1883">
        <v>5</v>
      </c>
      <c r="O27" s="1883">
        <v>8</v>
      </c>
      <c r="P27" s="1883">
        <v>7</v>
      </c>
      <c r="Q27" s="1883">
        <v>5</v>
      </c>
      <c r="R27" s="1883">
        <v>5</v>
      </c>
      <c r="S27" s="1883">
        <v>6</v>
      </c>
      <c r="T27" s="1883">
        <v>6</v>
      </c>
      <c r="U27" s="1883">
        <v>6</v>
      </c>
      <c r="V27" s="1883">
        <v>8</v>
      </c>
      <c r="W27" s="1799">
        <f>SUM(X27:AK27)</f>
        <v>82</v>
      </c>
      <c r="X27" s="1809">
        <v>5</v>
      </c>
      <c r="Y27" s="2120">
        <v>5</v>
      </c>
      <c r="Z27" s="2120">
        <v>5</v>
      </c>
      <c r="AA27" s="2120">
        <v>5</v>
      </c>
      <c r="AB27" s="2120">
        <v>5</v>
      </c>
      <c r="AC27" s="2120">
        <v>5</v>
      </c>
      <c r="AD27" s="2120">
        <v>9</v>
      </c>
      <c r="AE27" s="2120">
        <v>6</v>
      </c>
      <c r="AF27" s="2120">
        <v>6</v>
      </c>
      <c r="AG27" s="2120">
        <v>5</v>
      </c>
      <c r="AH27" s="2120">
        <v>6</v>
      </c>
      <c r="AI27" s="2120">
        <v>6</v>
      </c>
      <c r="AJ27" s="2120">
        <v>6</v>
      </c>
      <c r="AK27" s="2120">
        <v>8</v>
      </c>
      <c r="AL27" s="2381">
        <f t="shared" si="0"/>
        <v>100</v>
      </c>
      <c r="AM27" s="2381">
        <f t="shared" si="1"/>
        <v>97.560975609756099</v>
      </c>
      <c r="AN27" s="2381">
        <f t="shared" si="2"/>
        <v>102.5</v>
      </c>
      <c r="AO27" s="1799"/>
      <c r="AP27" s="1799">
        <v>9</v>
      </c>
      <c r="AQ27" s="1799">
        <v>6</v>
      </c>
      <c r="AR27" s="1799">
        <v>5</v>
      </c>
      <c r="AS27" s="1799">
        <v>4</v>
      </c>
      <c r="AT27" s="1799">
        <v>6</v>
      </c>
      <c r="AU27" s="1799">
        <v>4</v>
      </c>
      <c r="AV27" s="1799">
        <v>8</v>
      </c>
      <c r="AW27" s="1799">
        <v>7</v>
      </c>
      <c r="AX27" s="1799">
        <v>6</v>
      </c>
      <c r="AY27" s="1799">
        <v>5</v>
      </c>
      <c r="AZ27" s="1799">
        <v>6</v>
      </c>
      <c r="BA27" s="1799">
        <v>6</v>
      </c>
      <c r="BB27" s="1799">
        <v>5</v>
      </c>
      <c r="BC27" s="1799">
        <v>5</v>
      </c>
      <c r="BD27" s="1674" t="e">
        <f>D27/#REF!%</f>
        <v>#REF!</v>
      </c>
      <c r="BE27" s="1674" t="e">
        <f>D27/#REF!%</f>
        <v>#REF!</v>
      </c>
      <c r="BF27" s="1674">
        <f t="shared" si="5"/>
        <v>102.5</v>
      </c>
      <c r="BG27" s="2114"/>
      <c r="BH27" s="2112"/>
      <c r="BI27" s="1131"/>
      <c r="BJ27" s="595"/>
      <c r="BK27" s="1085"/>
      <c r="BL27" s="1086"/>
      <c r="BM27" s="2211"/>
    </row>
    <row r="28" spans="1:65" s="1093" customFormat="1" hidden="1">
      <c r="A28" s="1869"/>
      <c r="B28" s="2125" t="s">
        <v>572</v>
      </c>
      <c r="C28" s="1391"/>
      <c r="D28" s="1800">
        <v>110</v>
      </c>
      <c r="E28" s="1800">
        <f t="shared" ref="E28:E30" si="9">SUM(AP28:BC28)</f>
        <v>110</v>
      </c>
      <c r="F28" s="1800"/>
      <c r="G28" s="1800"/>
      <c r="H28" s="2574"/>
      <c r="I28" s="2574">
        <v>9</v>
      </c>
      <c r="J28" s="2574">
        <v>7</v>
      </c>
      <c r="K28" s="2574">
        <v>6</v>
      </c>
      <c r="L28" s="2574">
        <v>4</v>
      </c>
      <c r="M28" s="2574">
        <v>7</v>
      </c>
      <c r="N28" s="2574">
        <v>5</v>
      </c>
      <c r="O28" s="2574">
        <v>12</v>
      </c>
      <c r="P28" s="2574">
        <v>11</v>
      </c>
      <c r="Q28" s="2574">
        <v>7</v>
      </c>
      <c r="R28" s="2574">
        <v>6</v>
      </c>
      <c r="S28" s="2574">
        <v>8</v>
      </c>
      <c r="T28" s="2574">
        <v>9</v>
      </c>
      <c r="U28" s="2574">
        <v>8</v>
      </c>
      <c r="V28" s="2574">
        <v>11</v>
      </c>
      <c r="W28" s="2574">
        <f>SUM(X28:AK28)</f>
        <v>110</v>
      </c>
      <c r="X28" s="2574">
        <v>9</v>
      </c>
      <c r="Y28" s="2574">
        <v>7</v>
      </c>
      <c r="Z28" s="2574">
        <v>6</v>
      </c>
      <c r="AA28" s="2574">
        <v>4</v>
      </c>
      <c r="AB28" s="2574">
        <v>7</v>
      </c>
      <c r="AC28" s="2574">
        <v>5</v>
      </c>
      <c r="AD28" s="2574">
        <v>12</v>
      </c>
      <c r="AE28" s="2574">
        <v>11</v>
      </c>
      <c r="AF28" s="2574">
        <v>7</v>
      </c>
      <c r="AG28" s="2574">
        <v>6</v>
      </c>
      <c r="AH28" s="2574">
        <v>8</v>
      </c>
      <c r="AI28" s="2574">
        <v>9</v>
      </c>
      <c r="AJ28" s="2574">
        <v>8</v>
      </c>
      <c r="AK28" s="2574">
        <v>11</v>
      </c>
      <c r="AL28" s="2381">
        <f t="shared" si="0"/>
        <v>0</v>
      </c>
      <c r="AM28" s="2381">
        <f t="shared" si="1"/>
        <v>0</v>
      </c>
      <c r="AN28" s="2381" t="e">
        <f t="shared" si="2"/>
        <v>#DIV/0!</v>
      </c>
      <c r="AO28" s="1800"/>
      <c r="AP28" s="1800">
        <v>9</v>
      </c>
      <c r="AQ28" s="1800">
        <v>7</v>
      </c>
      <c r="AR28" s="1800">
        <v>6</v>
      </c>
      <c r="AS28" s="1800">
        <v>4</v>
      </c>
      <c r="AT28" s="1800">
        <v>7</v>
      </c>
      <c r="AU28" s="1800">
        <v>5</v>
      </c>
      <c r="AV28" s="1800">
        <v>12</v>
      </c>
      <c r="AW28" s="1800">
        <v>11</v>
      </c>
      <c r="AX28" s="1800">
        <v>7</v>
      </c>
      <c r="AY28" s="1800">
        <v>6</v>
      </c>
      <c r="AZ28" s="1800">
        <v>8</v>
      </c>
      <c r="BA28" s="1800">
        <v>9</v>
      </c>
      <c r="BB28" s="1800">
        <v>8</v>
      </c>
      <c r="BC28" s="1800">
        <v>11</v>
      </c>
      <c r="BD28" s="1885" t="e">
        <f>D28/#REF!%</f>
        <v>#REF!</v>
      </c>
      <c r="BE28" s="1885" t="e">
        <f>D28/#REF!%</f>
        <v>#REF!</v>
      </c>
      <c r="BF28" s="1885">
        <f t="shared" si="5"/>
        <v>99.999999999999986</v>
      </c>
      <c r="BG28" s="2124"/>
      <c r="BH28" s="2125"/>
      <c r="BI28" s="2207"/>
      <c r="BJ28" s="631"/>
      <c r="BK28" s="1091"/>
      <c r="BL28" s="1092"/>
      <c r="BM28" s="2208"/>
    </row>
    <row r="29" spans="1:65" s="1093" customFormat="1" ht="25.5">
      <c r="A29" s="1869"/>
      <c r="B29" s="2125" t="s">
        <v>484</v>
      </c>
      <c r="C29" s="1391" t="s">
        <v>494</v>
      </c>
      <c r="D29" s="1800">
        <v>109</v>
      </c>
      <c r="E29" s="1800">
        <f t="shared" si="9"/>
        <v>110</v>
      </c>
      <c r="F29" s="1800">
        <v>110</v>
      </c>
      <c r="G29" s="1800">
        <v>110</v>
      </c>
      <c r="H29" s="1799">
        <f>SUM(I29:V29)</f>
        <v>110</v>
      </c>
      <c r="I29" s="1809">
        <v>9</v>
      </c>
      <c r="J29" s="1809">
        <v>7</v>
      </c>
      <c r="K29" s="1809">
        <v>6</v>
      </c>
      <c r="L29" s="1809">
        <v>4</v>
      </c>
      <c r="M29" s="1809">
        <v>7</v>
      </c>
      <c r="N29" s="1809">
        <v>5</v>
      </c>
      <c r="O29" s="1809">
        <v>12</v>
      </c>
      <c r="P29" s="1809">
        <v>11</v>
      </c>
      <c r="Q29" s="1809">
        <v>7</v>
      </c>
      <c r="R29" s="1809">
        <v>6</v>
      </c>
      <c r="S29" s="1809">
        <v>8</v>
      </c>
      <c r="T29" s="1809">
        <v>9</v>
      </c>
      <c r="U29" s="1809">
        <v>8</v>
      </c>
      <c r="V29" s="1809">
        <v>11</v>
      </c>
      <c r="W29" s="1809">
        <f>SUM(X29:AK29)</f>
        <v>110</v>
      </c>
      <c r="X29" s="1809">
        <v>9</v>
      </c>
      <c r="Y29" s="1809">
        <v>7</v>
      </c>
      <c r="Z29" s="1809">
        <v>6</v>
      </c>
      <c r="AA29" s="1809">
        <v>4</v>
      </c>
      <c r="AB29" s="1809">
        <v>7</v>
      </c>
      <c r="AC29" s="1809">
        <v>5</v>
      </c>
      <c r="AD29" s="1809">
        <v>12</v>
      </c>
      <c r="AE29" s="1809">
        <v>11</v>
      </c>
      <c r="AF29" s="1809">
        <v>7</v>
      </c>
      <c r="AG29" s="1809">
        <v>6</v>
      </c>
      <c r="AH29" s="1809">
        <v>8</v>
      </c>
      <c r="AI29" s="1809">
        <v>9</v>
      </c>
      <c r="AJ29" s="1809">
        <v>8</v>
      </c>
      <c r="AK29" s="1809">
        <v>11</v>
      </c>
      <c r="AL29" s="2381">
        <f t="shared" si="0"/>
        <v>100.91743119266054</v>
      </c>
      <c r="AM29" s="2381">
        <f t="shared" si="1"/>
        <v>99.999999999999986</v>
      </c>
      <c r="AN29" s="2381">
        <f t="shared" si="2"/>
        <v>99.999999999999986</v>
      </c>
      <c r="AO29" s="1800"/>
      <c r="AP29" s="1800">
        <v>9</v>
      </c>
      <c r="AQ29" s="1800">
        <v>7</v>
      </c>
      <c r="AR29" s="1800">
        <v>6</v>
      </c>
      <c r="AS29" s="1800">
        <v>4</v>
      </c>
      <c r="AT29" s="1800">
        <v>7</v>
      </c>
      <c r="AU29" s="1800">
        <v>5</v>
      </c>
      <c r="AV29" s="1800">
        <v>12</v>
      </c>
      <c r="AW29" s="1800">
        <v>11</v>
      </c>
      <c r="AX29" s="1800">
        <v>7</v>
      </c>
      <c r="AY29" s="1800">
        <v>6</v>
      </c>
      <c r="AZ29" s="1800">
        <v>8</v>
      </c>
      <c r="BA29" s="1800">
        <v>9</v>
      </c>
      <c r="BB29" s="1800">
        <v>8</v>
      </c>
      <c r="BC29" s="1800">
        <v>11</v>
      </c>
      <c r="BD29" s="1885" t="e">
        <f>D29/#REF!%</f>
        <v>#REF!</v>
      </c>
      <c r="BE29" s="1885" t="e">
        <f>D29/#REF!%</f>
        <v>#REF!</v>
      </c>
      <c r="BF29" s="1885">
        <f t="shared" si="5"/>
        <v>100.91743119266054</v>
      </c>
      <c r="BG29" s="2212"/>
      <c r="BH29" s="2125"/>
      <c r="BI29" s="2207"/>
      <c r="BJ29" s="631"/>
      <c r="BK29" s="1091"/>
      <c r="BL29" s="1092"/>
    </row>
    <row r="30" spans="1:65" s="1074" customFormat="1" ht="33.75" customHeight="1">
      <c r="A30" s="2205"/>
      <c r="B30" s="2112" t="s">
        <v>485</v>
      </c>
      <c r="C30" s="1381" t="s">
        <v>494</v>
      </c>
      <c r="D30" s="1799">
        <v>89</v>
      </c>
      <c r="E30" s="1799">
        <f t="shared" si="9"/>
        <v>92</v>
      </c>
      <c r="F30" s="1799"/>
      <c r="G30" s="1799"/>
      <c r="H30" s="1799">
        <f>SUM(I30:V30)</f>
        <v>92</v>
      </c>
      <c r="I30" s="1799">
        <v>8</v>
      </c>
      <c r="J30" s="1883">
        <v>6</v>
      </c>
      <c r="K30" s="1883">
        <v>5</v>
      </c>
      <c r="L30" s="1883">
        <v>3</v>
      </c>
      <c r="M30" s="1883">
        <v>6</v>
      </c>
      <c r="N30" s="1883">
        <v>4</v>
      </c>
      <c r="O30" s="1883">
        <v>10</v>
      </c>
      <c r="P30" s="1883">
        <v>9</v>
      </c>
      <c r="Q30" s="1883">
        <v>6</v>
      </c>
      <c r="R30" s="1883">
        <v>5</v>
      </c>
      <c r="S30" s="1883">
        <v>7</v>
      </c>
      <c r="T30" s="1883">
        <v>8</v>
      </c>
      <c r="U30" s="1883">
        <v>7</v>
      </c>
      <c r="V30" s="1883">
        <v>8</v>
      </c>
      <c r="W30" s="1799">
        <f>SUM(X30:AK30)</f>
        <v>93</v>
      </c>
      <c r="X30" s="1799">
        <v>8</v>
      </c>
      <c r="Y30" s="1883">
        <v>6</v>
      </c>
      <c r="Z30" s="1883">
        <v>5</v>
      </c>
      <c r="AA30" s="1883">
        <v>3</v>
      </c>
      <c r="AB30" s="1883">
        <v>6</v>
      </c>
      <c r="AC30" s="1883">
        <v>4</v>
      </c>
      <c r="AD30" s="1883">
        <v>10</v>
      </c>
      <c r="AE30" s="1883">
        <v>10</v>
      </c>
      <c r="AF30" s="1883">
        <v>6</v>
      </c>
      <c r="AG30" s="1883">
        <v>5</v>
      </c>
      <c r="AH30" s="1883">
        <v>7</v>
      </c>
      <c r="AI30" s="1883">
        <v>8</v>
      </c>
      <c r="AJ30" s="1883">
        <v>7</v>
      </c>
      <c r="AK30" s="1883">
        <v>8</v>
      </c>
      <c r="AL30" s="2381">
        <f t="shared" si="0"/>
        <v>103.37078651685393</v>
      </c>
      <c r="AM30" s="2381">
        <f t="shared" si="1"/>
        <v>100</v>
      </c>
      <c r="AN30" s="2381">
        <f t="shared" si="2"/>
        <v>101.08695652173913</v>
      </c>
      <c r="AO30" s="1799"/>
      <c r="AP30" s="1883">
        <v>9</v>
      </c>
      <c r="AQ30" s="1883">
        <v>6</v>
      </c>
      <c r="AR30" s="1883">
        <v>5</v>
      </c>
      <c r="AS30" s="1883">
        <v>4</v>
      </c>
      <c r="AT30" s="1883">
        <v>7</v>
      </c>
      <c r="AU30" s="1883">
        <v>5</v>
      </c>
      <c r="AV30" s="1883">
        <v>10</v>
      </c>
      <c r="AW30" s="1883">
        <v>8</v>
      </c>
      <c r="AX30" s="1883">
        <v>5</v>
      </c>
      <c r="AY30" s="1883">
        <v>4</v>
      </c>
      <c r="AZ30" s="1883">
        <v>7</v>
      </c>
      <c r="BA30" s="1883">
        <v>8</v>
      </c>
      <c r="BB30" s="1883">
        <v>7</v>
      </c>
      <c r="BC30" s="1883">
        <v>7</v>
      </c>
      <c r="BD30" s="1674" t="e">
        <f>D30/#REF!%</f>
        <v>#REF!</v>
      </c>
      <c r="BE30" s="1674" t="e">
        <f>D30/#REF!%</f>
        <v>#REF!</v>
      </c>
      <c r="BF30" s="1674">
        <f t="shared" si="5"/>
        <v>103.37078651685393</v>
      </c>
      <c r="BG30" s="2114"/>
      <c r="BH30" s="2112"/>
      <c r="BI30" s="1131"/>
      <c r="BJ30" s="595"/>
      <c r="BK30" s="1085"/>
      <c r="BL30" s="1086"/>
    </row>
    <row r="31" spans="1:65" s="2217" customFormat="1" ht="32.25" customHeight="1">
      <c r="A31" s="2213"/>
      <c r="B31" s="2214" t="s">
        <v>861</v>
      </c>
      <c r="C31" s="1419" t="s">
        <v>26</v>
      </c>
      <c r="D31" s="1847">
        <v>80.909090909090907</v>
      </c>
      <c r="E31" s="1847">
        <f>E30/E28*100</f>
        <v>83.636363636363626</v>
      </c>
      <c r="F31" s="1847"/>
      <c r="G31" s="1847"/>
      <c r="H31" s="1847">
        <f>H30/H29%</f>
        <v>83.636363636363626</v>
      </c>
      <c r="I31" s="1847">
        <f t="shared" ref="I31:V31" si="10">I30/I29%</f>
        <v>88.888888888888886</v>
      </c>
      <c r="J31" s="1847">
        <f t="shared" si="10"/>
        <v>85.714285714285708</v>
      </c>
      <c r="K31" s="1847">
        <f t="shared" si="10"/>
        <v>83.333333333333343</v>
      </c>
      <c r="L31" s="1847">
        <f t="shared" si="10"/>
        <v>75</v>
      </c>
      <c r="M31" s="1847">
        <f t="shared" si="10"/>
        <v>85.714285714285708</v>
      </c>
      <c r="N31" s="1847">
        <f t="shared" si="10"/>
        <v>80</v>
      </c>
      <c r="O31" s="1847">
        <f t="shared" si="10"/>
        <v>83.333333333333343</v>
      </c>
      <c r="P31" s="1847">
        <f t="shared" si="10"/>
        <v>81.818181818181813</v>
      </c>
      <c r="Q31" s="1847">
        <f t="shared" si="10"/>
        <v>85.714285714285708</v>
      </c>
      <c r="R31" s="1847">
        <f t="shared" si="10"/>
        <v>83.333333333333343</v>
      </c>
      <c r="S31" s="1847">
        <f t="shared" si="10"/>
        <v>87.5</v>
      </c>
      <c r="T31" s="1847">
        <f t="shared" si="10"/>
        <v>88.888888888888886</v>
      </c>
      <c r="U31" s="1847">
        <f t="shared" si="10"/>
        <v>87.5</v>
      </c>
      <c r="V31" s="1847">
        <f t="shared" si="10"/>
        <v>72.727272727272734</v>
      </c>
      <c r="W31" s="1847">
        <f>W30/W29%</f>
        <v>84.545454545454533</v>
      </c>
      <c r="X31" s="1847">
        <f t="shared" ref="X31:AK31" si="11">X30/X29%</f>
        <v>88.888888888888886</v>
      </c>
      <c r="Y31" s="1847">
        <f t="shared" si="11"/>
        <v>85.714285714285708</v>
      </c>
      <c r="Z31" s="1847">
        <f t="shared" si="11"/>
        <v>83.333333333333343</v>
      </c>
      <c r="AA31" s="1847">
        <f t="shared" si="11"/>
        <v>75</v>
      </c>
      <c r="AB31" s="1847">
        <f t="shared" si="11"/>
        <v>85.714285714285708</v>
      </c>
      <c r="AC31" s="1847">
        <f t="shared" si="11"/>
        <v>80</v>
      </c>
      <c r="AD31" s="1847">
        <f t="shared" si="11"/>
        <v>83.333333333333343</v>
      </c>
      <c r="AE31" s="1847">
        <f t="shared" si="11"/>
        <v>90.909090909090907</v>
      </c>
      <c r="AF31" s="1847">
        <f t="shared" si="11"/>
        <v>85.714285714285708</v>
      </c>
      <c r="AG31" s="1847">
        <f t="shared" si="11"/>
        <v>83.333333333333343</v>
      </c>
      <c r="AH31" s="1847">
        <f t="shared" si="11"/>
        <v>87.5</v>
      </c>
      <c r="AI31" s="1847">
        <f t="shared" si="11"/>
        <v>88.888888888888886</v>
      </c>
      <c r="AJ31" s="1847">
        <f t="shared" si="11"/>
        <v>87.5</v>
      </c>
      <c r="AK31" s="1847">
        <f t="shared" si="11"/>
        <v>72.727272727272734</v>
      </c>
      <c r="AL31" s="2381">
        <f t="shared" si="0"/>
        <v>103.37078651685393</v>
      </c>
      <c r="AM31" s="2381">
        <f t="shared" si="1"/>
        <v>100</v>
      </c>
      <c r="AN31" s="2381">
        <f t="shared" si="2"/>
        <v>101.08695652173913</v>
      </c>
      <c r="AO31" s="1847"/>
      <c r="AP31" s="1847">
        <f t="shared" ref="AP31:BC31" si="12">AP30/AP28*100</f>
        <v>100</v>
      </c>
      <c r="AQ31" s="1847">
        <f t="shared" si="12"/>
        <v>85.714285714285708</v>
      </c>
      <c r="AR31" s="1847">
        <f t="shared" si="12"/>
        <v>83.333333333333343</v>
      </c>
      <c r="AS31" s="1847">
        <f t="shared" si="12"/>
        <v>100</v>
      </c>
      <c r="AT31" s="1847">
        <f t="shared" si="12"/>
        <v>100</v>
      </c>
      <c r="AU31" s="1847">
        <f t="shared" si="12"/>
        <v>100</v>
      </c>
      <c r="AV31" s="1847">
        <f t="shared" si="12"/>
        <v>83.333333333333343</v>
      </c>
      <c r="AW31" s="1847">
        <f t="shared" si="12"/>
        <v>72.727272727272734</v>
      </c>
      <c r="AX31" s="1847">
        <f t="shared" si="12"/>
        <v>71.428571428571431</v>
      </c>
      <c r="AY31" s="1847">
        <f t="shared" si="12"/>
        <v>66.666666666666657</v>
      </c>
      <c r="AZ31" s="1847">
        <f t="shared" si="12"/>
        <v>87.5</v>
      </c>
      <c r="BA31" s="1847">
        <f t="shared" si="12"/>
        <v>88.888888888888886</v>
      </c>
      <c r="BB31" s="1847">
        <f t="shared" si="12"/>
        <v>87.5</v>
      </c>
      <c r="BC31" s="1847">
        <f t="shared" si="12"/>
        <v>63.636363636363633</v>
      </c>
      <c r="BD31" s="1674" t="e">
        <f>D31/#REF!%</f>
        <v>#REF!</v>
      </c>
      <c r="BE31" s="1674" t="e">
        <f>D31/#REF!%</f>
        <v>#REF!</v>
      </c>
      <c r="BF31" s="1674">
        <f t="shared" si="5"/>
        <v>103.37078651685393</v>
      </c>
      <c r="BG31" s="2116"/>
      <c r="BH31" s="2215"/>
      <c r="BI31" s="1131"/>
      <c r="BJ31" s="595"/>
      <c r="BK31" s="2216"/>
      <c r="BL31" s="1086"/>
    </row>
    <row r="32" spans="1:65" s="2217" customFormat="1" hidden="1">
      <c r="A32" s="2213"/>
      <c r="B32" s="1755" t="s">
        <v>911</v>
      </c>
      <c r="C32" s="1419"/>
      <c r="D32" s="1847"/>
      <c r="E32" s="1847"/>
      <c r="F32" s="1847"/>
      <c r="G32" s="1847"/>
      <c r="H32" s="1847"/>
      <c r="I32" s="2221"/>
      <c r="J32" s="2221"/>
      <c r="K32" s="2221"/>
      <c r="L32" s="2221"/>
      <c r="M32" s="2221"/>
      <c r="N32" s="1883"/>
      <c r="O32" s="1883"/>
      <c r="P32" s="1883"/>
      <c r="Q32" s="1883"/>
      <c r="R32" s="1883"/>
      <c r="S32" s="1883"/>
      <c r="T32" s="1883"/>
      <c r="U32" s="1883"/>
      <c r="V32" s="1883"/>
      <c r="W32" s="1847"/>
      <c r="X32" s="2221"/>
      <c r="Y32" s="2221"/>
      <c r="Z32" s="2221"/>
      <c r="AA32" s="2221"/>
      <c r="AB32" s="2221"/>
      <c r="AC32" s="1883"/>
      <c r="AD32" s="1883"/>
      <c r="AE32" s="1883"/>
      <c r="AF32" s="1883"/>
      <c r="AG32" s="1883"/>
      <c r="AH32" s="1883"/>
      <c r="AI32" s="1883"/>
      <c r="AJ32" s="1883"/>
      <c r="AK32" s="1883"/>
      <c r="AL32" s="2381" t="e">
        <f t="shared" si="0"/>
        <v>#DIV/0!</v>
      </c>
      <c r="AM32" s="2381" t="e">
        <f t="shared" si="1"/>
        <v>#DIV/0!</v>
      </c>
      <c r="AN32" s="2381" t="e">
        <f t="shared" si="2"/>
        <v>#DIV/0!</v>
      </c>
      <c r="AO32" s="1847"/>
      <c r="AP32" s="1847"/>
      <c r="AQ32" s="1847"/>
      <c r="AR32" s="1847"/>
      <c r="AS32" s="1847"/>
      <c r="AT32" s="1847"/>
      <c r="AU32" s="1847"/>
      <c r="AV32" s="1847"/>
      <c r="AW32" s="1847"/>
      <c r="AX32" s="1847"/>
      <c r="AY32" s="1847"/>
      <c r="AZ32" s="1847"/>
      <c r="BA32" s="1847"/>
      <c r="BB32" s="1847"/>
      <c r="BC32" s="1847"/>
      <c r="BD32" s="1674"/>
      <c r="BE32" s="1674"/>
      <c r="BF32" s="1674"/>
      <c r="BG32" s="2116"/>
      <c r="BH32" s="2215"/>
      <c r="BI32" s="1131"/>
      <c r="BJ32" s="595"/>
      <c r="BK32" s="2216"/>
      <c r="BL32" s="1086"/>
    </row>
    <row r="33" spans="1:64" s="1074" customFormat="1">
      <c r="A33" s="2205"/>
      <c r="B33" s="2112" t="s">
        <v>486</v>
      </c>
      <c r="C33" s="1381" t="s">
        <v>282</v>
      </c>
      <c r="D33" s="1799">
        <v>10298</v>
      </c>
      <c r="E33" s="1799">
        <f t="shared" ref="E33:E34" si="13">SUM(AP33:BC33)</f>
        <v>10583</v>
      </c>
      <c r="F33" s="1799">
        <v>10583</v>
      </c>
      <c r="G33" s="1799">
        <v>10583</v>
      </c>
      <c r="H33" s="1799">
        <f>SUM(I33:V33)</f>
        <v>10583</v>
      </c>
      <c r="I33" s="1883">
        <v>1480</v>
      </c>
      <c r="J33" s="1883">
        <v>790</v>
      </c>
      <c r="K33" s="1883">
        <v>580</v>
      </c>
      <c r="L33" s="1883">
        <v>396</v>
      </c>
      <c r="M33" s="1883">
        <v>1196</v>
      </c>
      <c r="N33" s="1883">
        <v>493</v>
      </c>
      <c r="O33" s="1883">
        <v>729</v>
      </c>
      <c r="P33" s="1883">
        <v>820</v>
      </c>
      <c r="Q33" s="1883">
        <v>760</v>
      </c>
      <c r="R33" s="1883">
        <v>398</v>
      </c>
      <c r="S33" s="1883">
        <v>510</v>
      </c>
      <c r="T33" s="1883">
        <v>513</v>
      </c>
      <c r="U33" s="1883">
        <v>718</v>
      </c>
      <c r="V33" s="1883">
        <v>1200</v>
      </c>
      <c r="W33" s="1799">
        <f>SUM(X33:AK33)</f>
        <v>11105</v>
      </c>
      <c r="X33" s="1883">
        <v>1518</v>
      </c>
      <c r="Y33" s="1883">
        <v>805</v>
      </c>
      <c r="Z33" s="1883">
        <v>625</v>
      </c>
      <c r="AA33" s="1883">
        <v>420</v>
      </c>
      <c r="AB33" s="1883">
        <v>1165</v>
      </c>
      <c r="AC33" s="1883">
        <v>508</v>
      </c>
      <c r="AD33" s="1883">
        <v>799</v>
      </c>
      <c r="AE33" s="1883">
        <v>885</v>
      </c>
      <c r="AF33" s="1883">
        <v>809</v>
      </c>
      <c r="AG33" s="1883">
        <v>418</v>
      </c>
      <c r="AH33" s="1883">
        <v>560</v>
      </c>
      <c r="AI33" s="1883">
        <v>528</v>
      </c>
      <c r="AJ33" s="1883">
        <v>788</v>
      </c>
      <c r="AK33" s="1883">
        <v>1277</v>
      </c>
      <c r="AL33" s="2381">
        <f t="shared" si="0"/>
        <v>102.76752767527675</v>
      </c>
      <c r="AM33" s="2381">
        <f t="shared" si="1"/>
        <v>100</v>
      </c>
      <c r="AN33" s="2381">
        <f t="shared" si="2"/>
        <v>104.93243881697062</v>
      </c>
      <c r="AO33" s="1799"/>
      <c r="AP33" s="2218">
        <v>1480</v>
      </c>
      <c r="AQ33" s="2218">
        <v>790</v>
      </c>
      <c r="AR33" s="2218">
        <v>580</v>
      </c>
      <c r="AS33" s="2218">
        <v>396</v>
      </c>
      <c r="AT33" s="2218">
        <v>1196</v>
      </c>
      <c r="AU33" s="2218">
        <v>493</v>
      </c>
      <c r="AV33" s="2218">
        <v>729</v>
      </c>
      <c r="AW33" s="2218">
        <v>820</v>
      </c>
      <c r="AX33" s="2218">
        <v>760</v>
      </c>
      <c r="AY33" s="2218">
        <v>398</v>
      </c>
      <c r="AZ33" s="2218">
        <v>510</v>
      </c>
      <c r="BA33" s="2218">
        <v>513</v>
      </c>
      <c r="BB33" s="2218">
        <v>718</v>
      </c>
      <c r="BC33" s="2218">
        <v>1200</v>
      </c>
      <c r="BD33" s="1674" t="e">
        <f>D33/#REF!%</f>
        <v>#REF!</v>
      </c>
      <c r="BE33" s="1674" t="e">
        <f>D33/#REF!%</f>
        <v>#REF!</v>
      </c>
      <c r="BF33" s="1674">
        <f t="shared" ref="BF33:BF38" si="14">E33/D33%</f>
        <v>102.76752767527675</v>
      </c>
      <c r="BG33" s="2114"/>
      <c r="BH33" s="2112"/>
      <c r="BI33" s="2219"/>
      <c r="BJ33" s="605"/>
      <c r="BK33" s="1085"/>
      <c r="BL33" s="1086"/>
    </row>
    <row r="34" spans="1:64" s="1074" customFormat="1" ht="20.25" customHeight="1">
      <c r="A34" s="2205"/>
      <c r="B34" s="2112" t="s">
        <v>487</v>
      </c>
      <c r="C34" s="1381" t="s">
        <v>282</v>
      </c>
      <c r="D34" s="1799">
        <v>9030</v>
      </c>
      <c r="E34" s="1799">
        <f t="shared" si="13"/>
        <v>9548</v>
      </c>
      <c r="F34" s="1799"/>
      <c r="G34" s="1799"/>
      <c r="H34" s="1799">
        <f>SUM(I34:V34)</f>
        <v>9576</v>
      </c>
      <c r="I34" s="1883">
        <v>1276</v>
      </c>
      <c r="J34" s="1883">
        <v>679</v>
      </c>
      <c r="K34" s="1883">
        <v>540</v>
      </c>
      <c r="L34" s="1883">
        <v>350</v>
      </c>
      <c r="M34" s="1883">
        <v>1013</v>
      </c>
      <c r="N34" s="1883">
        <v>480</v>
      </c>
      <c r="O34" s="1883">
        <v>683</v>
      </c>
      <c r="P34" s="1883">
        <v>768</v>
      </c>
      <c r="Q34" s="1883">
        <v>722</v>
      </c>
      <c r="R34" s="1883">
        <v>358</v>
      </c>
      <c r="S34" s="1883">
        <v>498</v>
      </c>
      <c r="T34" s="1883">
        <v>438</v>
      </c>
      <c r="U34" s="1883">
        <v>670</v>
      </c>
      <c r="V34" s="1883">
        <v>1101</v>
      </c>
      <c r="W34" s="1799">
        <f>SUM(X34:AK34)</f>
        <v>9827</v>
      </c>
      <c r="X34" s="1883">
        <v>1293</v>
      </c>
      <c r="Y34" s="1883">
        <v>696</v>
      </c>
      <c r="Z34" s="1883">
        <v>557</v>
      </c>
      <c r="AA34" s="1883">
        <v>368</v>
      </c>
      <c r="AB34" s="1883">
        <v>1025</v>
      </c>
      <c r="AC34" s="1883">
        <v>498</v>
      </c>
      <c r="AD34" s="1883">
        <v>702</v>
      </c>
      <c r="AE34" s="1883">
        <v>789</v>
      </c>
      <c r="AF34" s="1883">
        <v>744</v>
      </c>
      <c r="AG34" s="1883">
        <v>375</v>
      </c>
      <c r="AH34" s="1883">
        <v>517</v>
      </c>
      <c r="AI34" s="1883">
        <v>456</v>
      </c>
      <c r="AJ34" s="1883">
        <v>687</v>
      </c>
      <c r="AK34" s="1883">
        <v>1120</v>
      </c>
      <c r="AL34" s="2381">
        <f t="shared" si="0"/>
        <v>106.04651162790698</v>
      </c>
      <c r="AM34" s="2381">
        <f t="shared" si="1"/>
        <v>100.2932551319648</v>
      </c>
      <c r="AN34" s="2381">
        <f t="shared" si="2"/>
        <v>102.62113617376775</v>
      </c>
      <c r="AO34" s="1799"/>
      <c r="AP34" s="2218">
        <v>1268</v>
      </c>
      <c r="AQ34" s="2218">
        <v>680</v>
      </c>
      <c r="AR34" s="2218">
        <v>535</v>
      </c>
      <c r="AS34" s="2218">
        <v>371</v>
      </c>
      <c r="AT34" s="2218">
        <v>1040</v>
      </c>
      <c r="AU34" s="2218">
        <v>465</v>
      </c>
      <c r="AV34" s="2218">
        <v>668</v>
      </c>
      <c r="AW34" s="2218">
        <v>778</v>
      </c>
      <c r="AX34" s="2218">
        <v>700</v>
      </c>
      <c r="AY34" s="2218">
        <v>355</v>
      </c>
      <c r="AZ34" s="2218">
        <v>498</v>
      </c>
      <c r="BA34" s="2218">
        <v>460</v>
      </c>
      <c r="BB34" s="2218">
        <v>640</v>
      </c>
      <c r="BC34" s="2218">
        <v>1090</v>
      </c>
      <c r="BD34" s="1674" t="e">
        <f>D34/#REF!%</f>
        <v>#REF!</v>
      </c>
      <c r="BE34" s="1674" t="e">
        <f>D34/#REF!%</f>
        <v>#REF!</v>
      </c>
      <c r="BF34" s="1674">
        <f t="shared" si="14"/>
        <v>105.73643410852713</v>
      </c>
      <c r="BG34" s="2114"/>
      <c r="BH34" s="2112"/>
      <c r="BI34" s="2219"/>
      <c r="BJ34" s="595"/>
      <c r="BK34" s="1085"/>
      <c r="BL34" s="1086"/>
    </row>
    <row r="35" spans="1:64" s="2217" customFormat="1" ht="26.25" customHeight="1">
      <c r="A35" s="2213"/>
      <c r="B35" s="2214" t="s">
        <v>488</v>
      </c>
      <c r="C35" s="1419" t="s">
        <v>26</v>
      </c>
      <c r="D35" s="2021">
        <v>78.67224255096707</v>
      </c>
      <c r="E35" s="2021">
        <f>E34/'B7 LD&amp;VL-XDGN'!AB9*100</f>
        <v>81.32879045996593</v>
      </c>
      <c r="F35" s="2021"/>
      <c r="G35" s="2021"/>
      <c r="H35" s="1887">
        <f>H34/'B7 LD&amp;VL-XDGN'!AE9*100</f>
        <v>81.283422459893046</v>
      </c>
      <c r="I35" s="1887">
        <f>I34/'B7 LD&amp;VL-XDGN'!AF9*100</f>
        <v>82.857142857142861</v>
      </c>
      <c r="J35" s="1887">
        <f>J34/'B7 LD&amp;VL-XDGN'!AG9*100</f>
        <v>82.603406326034062</v>
      </c>
      <c r="K35" s="1887">
        <f>K34/'B7 LD&amp;VL-XDGN'!AH9*100</f>
        <v>80.95952023988005</v>
      </c>
      <c r="L35" s="1887">
        <f>L34/'B7 LD&amp;VL-XDGN'!AI9*100</f>
        <v>77.43362831858407</v>
      </c>
      <c r="M35" s="1887">
        <f>M34/'B7 LD&amp;VL-XDGN'!AJ9*100</f>
        <v>82.829108748977916</v>
      </c>
      <c r="N35" s="1887">
        <f>N34/'B7 LD&amp;VL-XDGN'!AK9*100</f>
        <v>80.402010050251263</v>
      </c>
      <c r="O35" s="1887">
        <f>O34/'B7 LD&amp;VL-XDGN'!AL9*100</f>
        <v>81.698564593301441</v>
      </c>
      <c r="P35" s="1887">
        <f>P34/'B7 LD&amp;VL-XDGN'!AM9*100</f>
        <v>81.269841269841265</v>
      </c>
      <c r="Q35" s="1887">
        <f>Q34/'B7 LD&amp;VL-XDGN'!AN9*100</f>
        <v>81.397970687711378</v>
      </c>
      <c r="R35" s="1887">
        <f>R34/'B7 LD&amp;VL-XDGN'!AO9*100</f>
        <v>80.995475113122168</v>
      </c>
      <c r="S35" s="1887">
        <f>S34/'B7 LD&amp;VL-XDGN'!AP9*100</f>
        <v>80.452342487883683</v>
      </c>
      <c r="T35" s="1887">
        <f>T34/'B7 LD&amp;VL-XDGN'!AQ9*100</f>
        <v>81.111111111111114</v>
      </c>
      <c r="U35" s="1887">
        <f>U34/'B7 LD&amp;VL-XDGN'!AR9*100</f>
        <v>81.015719467956472</v>
      </c>
      <c r="V35" s="1887">
        <f>V34/'B7 LD&amp;VL-XDGN'!AS9*100</f>
        <v>79.552023121387279</v>
      </c>
      <c r="W35" s="1887">
        <f>W34/'B7 LD&amp;VL-XDGN'!AT9*100</f>
        <v>81.450476585163699</v>
      </c>
      <c r="X35" s="1887">
        <f>X34/'B7 LD&amp;VL-XDGN'!AU9*100</f>
        <v>82.884615384615387</v>
      </c>
      <c r="Y35" s="1887">
        <f>Y34/'B7 LD&amp;VL-XDGN'!AV9*100</f>
        <v>82.660332541567698</v>
      </c>
      <c r="Z35" s="1887">
        <f>Z34/'B7 LD&amp;VL-XDGN'!AW9*100</f>
        <v>81.077147016011637</v>
      </c>
      <c r="AA35" s="1887">
        <f>AA34/'B7 LD&amp;VL-XDGN'!AX9*100</f>
        <v>77.966101694915253</v>
      </c>
      <c r="AB35" s="1887">
        <f>AB34/'B7 LD&amp;VL-XDGN'!AY9*100</f>
        <v>82.794830371567045</v>
      </c>
      <c r="AC35" s="1887">
        <f>AC34/'B7 LD&amp;VL-XDGN'!AZ9*100</f>
        <v>80.582524271844662</v>
      </c>
      <c r="AD35" s="1887">
        <f>AD34/'B7 LD&amp;VL-XDGN'!BA9*100</f>
        <v>81.913652275379235</v>
      </c>
      <c r="AE35" s="1887">
        <f>AE34/'B7 LD&amp;VL-XDGN'!BB9*100</f>
        <v>81.677018633540371</v>
      </c>
      <c r="AF35" s="1887">
        <f>AF34/'B7 LD&amp;VL-XDGN'!BC9*100</f>
        <v>81.93832599118943</v>
      </c>
      <c r="AG35" s="1887">
        <f>AG34/'B7 LD&amp;VL-XDGN'!BD9*100</f>
        <v>80.993520518358537</v>
      </c>
      <c r="AH35" s="1887">
        <f>AH34/'B7 LD&amp;VL-XDGN'!BE9*100</f>
        <v>80.78125</v>
      </c>
      <c r="AI35" s="1887">
        <f>AI34/'B7 LD&amp;VL-XDGN'!BF9*100</f>
        <v>81.283422459893046</v>
      </c>
      <c r="AJ35" s="1887">
        <f>AJ34/'B7 LD&amp;VL-XDGN'!BG9*100</f>
        <v>81.014150943396217</v>
      </c>
      <c r="AK35" s="1887">
        <f>AK34/'B7 LD&amp;VL-XDGN'!BH9*100</f>
        <v>79.715302491103202</v>
      </c>
      <c r="AL35" s="2381">
        <f t="shared" si="0"/>
        <v>103.31906123971787</v>
      </c>
      <c r="AM35" s="2381">
        <f t="shared" si="1"/>
        <v>99.94421655625726</v>
      </c>
      <c r="AN35" s="2381">
        <f t="shared" si="2"/>
        <v>100.20552053569482</v>
      </c>
      <c r="AO35" s="2021"/>
      <c r="AP35" s="2021">
        <f>AP34/'B7 LD&amp;VL-XDGN'!BM9*100</f>
        <v>82.498373454782055</v>
      </c>
      <c r="AQ35" s="2021">
        <f>AQ34/'B7 LD&amp;VL-XDGN'!BN9*100</f>
        <v>83.028083028083032</v>
      </c>
      <c r="AR35" s="2021">
        <f>AR34/'B7 LD&amp;VL-XDGN'!BO9*100</f>
        <v>80.57228915662651</v>
      </c>
      <c r="AS35" s="2021">
        <f>AS34/'B7 LD&amp;VL-XDGN'!BP9*100</f>
        <v>82.628062360801778</v>
      </c>
      <c r="AT35" s="2021">
        <f>AT34/'B7 LD&amp;VL-XDGN'!BQ9*100</f>
        <v>85.245901639344254</v>
      </c>
      <c r="AU35" s="2021">
        <f>AU34/'B7 LD&amp;VL-XDGN'!BR9*100</f>
        <v>78.151260504201687</v>
      </c>
      <c r="AV35" s="2021">
        <f>AV34/'B7 LD&amp;VL-XDGN'!BS9*100</f>
        <v>80.19207683073229</v>
      </c>
      <c r="AW35" s="2021">
        <f>AW34/'B7 LD&amp;VL-XDGN'!BT9*100</f>
        <v>82.590233545647564</v>
      </c>
      <c r="AX35" s="2021">
        <f>AX34/'B7 LD&amp;VL-XDGN'!BU9*100</f>
        <v>79.185520361990953</v>
      </c>
      <c r="AY35" s="2021">
        <f>AY34/'B7 LD&amp;VL-XDGN'!BV9*100</f>
        <v>80.865603644646924</v>
      </c>
      <c r="AZ35" s="2021">
        <f>AZ34/'B7 LD&amp;VL-XDGN'!BW9*100</f>
        <v>80.844155844155836</v>
      </c>
      <c r="BA35" s="2021">
        <f>BA34/'B7 LD&amp;VL-XDGN'!BX9*100</f>
        <v>85.661080074487899</v>
      </c>
      <c r="BB35" s="2021">
        <f>BB34/'B7 LD&amp;VL-XDGN'!BY9*100</f>
        <v>77.669902912621353</v>
      </c>
      <c r="BC35" s="2021">
        <f>BC34/'B7 LD&amp;VL-XDGN'!BZ9*100</f>
        <v>78.928312816799419</v>
      </c>
      <c r="BD35" s="1674" t="e">
        <f>D35/#REF!%</f>
        <v>#REF!</v>
      </c>
      <c r="BE35" s="1674" t="e">
        <f>D35/#REF!%</f>
        <v>#REF!</v>
      </c>
      <c r="BF35" s="1674">
        <f t="shared" si="14"/>
        <v>103.37672833881382</v>
      </c>
      <c r="BG35" s="2116"/>
      <c r="BH35" s="2214"/>
      <c r="BI35" s="1131"/>
      <c r="BJ35" s="783"/>
      <c r="BK35" s="2220"/>
      <c r="BL35" s="1088"/>
    </row>
    <row r="36" spans="1:64" s="1074" customFormat="1" ht="30" customHeight="1">
      <c r="A36" s="2205"/>
      <c r="B36" s="2112" t="s">
        <v>489</v>
      </c>
      <c r="C36" s="1381" t="s">
        <v>490</v>
      </c>
      <c r="D36" s="1800">
        <v>123</v>
      </c>
      <c r="E36" s="1883">
        <f t="shared" ref="E36:E37" si="15">SUM(AP36:BC36)</f>
        <v>123</v>
      </c>
      <c r="F36" s="1883">
        <v>123</v>
      </c>
      <c r="G36" s="1883">
        <v>123</v>
      </c>
      <c r="H36" s="1883">
        <f>SUM(I36:V36)</f>
        <v>123</v>
      </c>
      <c r="I36" s="2209">
        <v>57</v>
      </c>
      <c r="J36" s="2209">
        <v>4</v>
      </c>
      <c r="K36" s="2209">
        <v>4</v>
      </c>
      <c r="L36" s="2209">
        <v>4</v>
      </c>
      <c r="M36" s="2209">
        <v>6</v>
      </c>
      <c r="N36" s="2209">
        <v>4</v>
      </c>
      <c r="O36" s="2209">
        <v>6</v>
      </c>
      <c r="P36" s="2209">
        <v>6</v>
      </c>
      <c r="Q36" s="2209">
        <v>4</v>
      </c>
      <c r="R36" s="2209">
        <v>4</v>
      </c>
      <c r="S36" s="2209">
        <v>7</v>
      </c>
      <c r="T36" s="2209">
        <v>6</v>
      </c>
      <c r="U36" s="2209">
        <v>6</v>
      </c>
      <c r="V36" s="2209">
        <v>5</v>
      </c>
      <c r="W36" s="1883">
        <f>SUM(X36:AK36)</f>
        <v>123</v>
      </c>
      <c r="X36" s="2209">
        <v>57</v>
      </c>
      <c r="Y36" s="2209">
        <v>4</v>
      </c>
      <c r="Z36" s="2209">
        <v>4</v>
      </c>
      <c r="AA36" s="2209">
        <v>4</v>
      </c>
      <c r="AB36" s="2209">
        <v>6</v>
      </c>
      <c r="AC36" s="2209">
        <v>4</v>
      </c>
      <c r="AD36" s="2209">
        <v>6</v>
      </c>
      <c r="AE36" s="2209">
        <v>6</v>
      </c>
      <c r="AF36" s="2209">
        <v>4</v>
      </c>
      <c r="AG36" s="2209">
        <v>4</v>
      </c>
      <c r="AH36" s="2209">
        <v>7</v>
      </c>
      <c r="AI36" s="2209">
        <v>6</v>
      </c>
      <c r="AJ36" s="2209">
        <v>6</v>
      </c>
      <c r="AK36" s="2209">
        <v>5</v>
      </c>
      <c r="AL36" s="2381">
        <f t="shared" si="0"/>
        <v>100</v>
      </c>
      <c r="AM36" s="2381">
        <f t="shared" si="1"/>
        <v>100</v>
      </c>
      <c r="AN36" s="2381">
        <f t="shared" si="2"/>
        <v>100</v>
      </c>
      <c r="AO36" s="1883"/>
      <c r="AP36" s="1799">
        <v>57</v>
      </c>
      <c r="AQ36" s="1799">
        <v>4</v>
      </c>
      <c r="AR36" s="1799">
        <v>4</v>
      </c>
      <c r="AS36" s="1799">
        <v>4</v>
      </c>
      <c r="AT36" s="1799">
        <v>6</v>
      </c>
      <c r="AU36" s="1799">
        <v>4</v>
      </c>
      <c r="AV36" s="1799">
        <v>6</v>
      </c>
      <c r="AW36" s="1799">
        <v>6</v>
      </c>
      <c r="AX36" s="1799">
        <v>4</v>
      </c>
      <c r="AY36" s="1799">
        <v>4</v>
      </c>
      <c r="AZ36" s="1799">
        <v>7</v>
      </c>
      <c r="BA36" s="1799">
        <v>6</v>
      </c>
      <c r="BB36" s="1799">
        <v>6</v>
      </c>
      <c r="BC36" s="1799">
        <v>5</v>
      </c>
      <c r="BD36" s="1674" t="e">
        <f>D36/#REF!%</f>
        <v>#REF!</v>
      </c>
      <c r="BE36" s="1674" t="e">
        <f>D36/#REF!%</f>
        <v>#REF!</v>
      </c>
      <c r="BF36" s="1674">
        <f t="shared" si="14"/>
        <v>100</v>
      </c>
      <c r="BG36" s="2114"/>
      <c r="BH36" s="2205"/>
      <c r="BI36" s="1131"/>
      <c r="BJ36" s="595"/>
      <c r="BK36" s="1089"/>
      <c r="BL36" s="1088"/>
    </row>
    <row r="37" spans="1:64" s="1074" customFormat="1" ht="30" customHeight="1">
      <c r="A37" s="2205"/>
      <c r="B37" s="2112" t="s">
        <v>491</v>
      </c>
      <c r="C37" s="1381" t="s">
        <v>490</v>
      </c>
      <c r="D37" s="1800">
        <v>87</v>
      </c>
      <c r="E37" s="1800">
        <f t="shared" si="15"/>
        <v>121</v>
      </c>
      <c r="F37" s="1800"/>
      <c r="G37" s="1800"/>
      <c r="H37" s="1799">
        <f>SUM(I37:V37)</f>
        <v>121</v>
      </c>
      <c r="I37" s="2575">
        <v>55</v>
      </c>
      <c r="J37" s="2120">
        <v>4</v>
      </c>
      <c r="K37" s="1883">
        <v>4</v>
      </c>
      <c r="L37" s="1883">
        <v>4</v>
      </c>
      <c r="M37" s="1883">
        <v>6</v>
      </c>
      <c r="N37" s="1883">
        <v>4</v>
      </c>
      <c r="O37" s="1883">
        <v>6</v>
      </c>
      <c r="P37" s="1883">
        <v>6</v>
      </c>
      <c r="Q37" s="1883">
        <v>4</v>
      </c>
      <c r="R37" s="1883">
        <v>4</v>
      </c>
      <c r="S37" s="1883">
        <v>7</v>
      </c>
      <c r="T37" s="1883">
        <v>6</v>
      </c>
      <c r="U37" s="1883">
        <v>6</v>
      </c>
      <c r="V37" s="1883">
        <v>5</v>
      </c>
      <c r="W37" s="1799">
        <f>SUM(X37:AK37)</f>
        <v>121</v>
      </c>
      <c r="X37" s="2575">
        <v>55</v>
      </c>
      <c r="Y37" s="2120">
        <v>4</v>
      </c>
      <c r="Z37" s="1883">
        <v>4</v>
      </c>
      <c r="AA37" s="1883">
        <v>4</v>
      </c>
      <c r="AB37" s="1883">
        <v>6</v>
      </c>
      <c r="AC37" s="1883">
        <v>4</v>
      </c>
      <c r="AD37" s="1883">
        <v>6</v>
      </c>
      <c r="AE37" s="1883">
        <v>6</v>
      </c>
      <c r="AF37" s="1883">
        <v>4</v>
      </c>
      <c r="AG37" s="1883">
        <v>4</v>
      </c>
      <c r="AH37" s="1883">
        <v>7</v>
      </c>
      <c r="AI37" s="1883">
        <v>6</v>
      </c>
      <c r="AJ37" s="1883">
        <v>6</v>
      </c>
      <c r="AK37" s="1883">
        <v>5</v>
      </c>
      <c r="AL37" s="2381">
        <f t="shared" si="0"/>
        <v>139.08045977011494</v>
      </c>
      <c r="AM37" s="2381">
        <f t="shared" si="1"/>
        <v>100</v>
      </c>
      <c r="AN37" s="2381">
        <f t="shared" si="2"/>
        <v>100</v>
      </c>
      <c r="AO37" s="1800"/>
      <c r="AP37" s="1799">
        <v>55</v>
      </c>
      <c r="AQ37" s="1799">
        <v>4</v>
      </c>
      <c r="AR37" s="1799">
        <v>4</v>
      </c>
      <c r="AS37" s="1799">
        <v>4</v>
      </c>
      <c r="AT37" s="1799">
        <v>6</v>
      </c>
      <c r="AU37" s="1799">
        <v>4</v>
      </c>
      <c r="AV37" s="1799">
        <v>6</v>
      </c>
      <c r="AW37" s="1799">
        <v>6</v>
      </c>
      <c r="AX37" s="1799">
        <v>4</v>
      </c>
      <c r="AY37" s="1799">
        <v>4</v>
      </c>
      <c r="AZ37" s="1799">
        <v>7</v>
      </c>
      <c r="BA37" s="1799">
        <v>6</v>
      </c>
      <c r="BB37" s="1799">
        <v>6</v>
      </c>
      <c r="BC37" s="1799">
        <v>5</v>
      </c>
      <c r="BD37" s="1674" t="e">
        <f>D37/#REF!%</f>
        <v>#REF!</v>
      </c>
      <c r="BE37" s="1674" t="e">
        <f>D37/#REF!%</f>
        <v>#REF!</v>
      </c>
      <c r="BF37" s="1674">
        <f t="shared" si="14"/>
        <v>139.08045977011494</v>
      </c>
      <c r="BG37" s="2114"/>
      <c r="BH37" s="2112"/>
      <c r="BI37" s="1131"/>
      <c r="BJ37" s="595"/>
      <c r="BK37" s="1089"/>
      <c r="BL37" s="1088"/>
    </row>
    <row r="38" spans="1:64" s="2217" customFormat="1" ht="30.75" customHeight="1">
      <c r="A38" s="2213"/>
      <c r="B38" s="2214" t="s">
        <v>54</v>
      </c>
      <c r="C38" s="1419" t="s">
        <v>26</v>
      </c>
      <c r="D38" s="2318">
        <v>70.731707317073173</v>
      </c>
      <c r="E38" s="2318">
        <f t="shared" ref="E38:BC38" si="16">E37/E36%</f>
        <v>98.373983739837399</v>
      </c>
      <c r="F38" s="2318"/>
      <c r="G38" s="2318"/>
      <c r="H38" s="1847">
        <f>H37/H36%</f>
        <v>98.373983739837399</v>
      </c>
      <c r="I38" s="1847">
        <f t="shared" ref="I38:AK38" si="17">I37/I36%</f>
        <v>96.491228070175453</v>
      </c>
      <c r="J38" s="1847">
        <f t="shared" si="17"/>
        <v>100</v>
      </c>
      <c r="K38" s="1847">
        <f t="shared" si="17"/>
        <v>100</v>
      </c>
      <c r="L38" s="1847">
        <f t="shared" si="17"/>
        <v>100</v>
      </c>
      <c r="M38" s="1847">
        <f t="shared" si="17"/>
        <v>100</v>
      </c>
      <c r="N38" s="1847">
        <f t="shared" si="17"/>
        <v>100</v>
      </c>
      <c r="O38" s="1847">
        <f t="shared" si="17"/>
        <v>100</v>
      </c>
      <c r="P38" s="1847">
        <f t="shared" si="17"/>
        <v>100</v>
      </c>
      <c r="Q38" s="1847">
        <f t="shared" si="17"/>
        <v>100</v>
      </c>
      <c r="R38" s="1847">
        <f t="shared" si="17"/>
        <v>100</v>
      </c>
      <c r="S38" s="1847">
        <f t="shared" si="17"/>
        <v>99.999999999999986</v>
      </c>
      <c r="T38" s="1847">
        <f t="shared" si="17"/>
        <v>100</v>
      </c>
      <c r="U38" s="1847">
        <f t="shared" si="17"/>
        <v>100</v>
      </c>
      <c r="V38" s="1847">
        <f t="shared" si="17"/>
        <v>100</v>
      </c>
      <c r="W38" s="1847">
        <f t="shared" si="17"/>
        <v>98.373983739837399</v>
      </c>
      <c r="X38" s="1847">
        <f t="shared" si="17"/>
        <v>96.491228070175453</v>
      </c>
      <c r="Y38" s="1847">
        <f t="shared" si="17"/>
        <v>100</v>
      </c>
      <c r="Z38" s="1847">
        <f t="shared" si="17"/>
        <v>100</v>
      </c>
      <c r="AA38" s="1847">
        <f t="shared" si="17"/>
        <v>100</v>
      </c>
      <c r="AB38" s="1847">
        <f t="shared" si="17"/>
        <v>100</v>
      </c>
      <c r="AC38" s="1847">
        <f t="shared" si="17"/>
        <v>100</v>
      </c>
      <c r="AD38" s="1847">
        <f t="shared" si="17"/>
        <v>100</v>
      </c>
      <c r="AE38" s="1847">
        <f t="shared" si="17"/>
        <v>100</v>
      </c>
      <c r="AF38" s="1847">
        <f t="shared" si="17"/>
        <v>100</v>
      </c>
      <c r="AG38" s="1847">
        <f t="shared" si="17"/>
        <v>100</v>
      </c>
      <c r="AH38" s="1847">
        <f t="shared" si="17"/>
        <v>99.999999999999986</v>
      </c>
      <c r="AI38" s="1847">
        <f t="shared" si="17"/>
        <v>100</v>
      </c>
      <c r="AJ38" s="1847">
        <f t="shared" si="17"/>
        <v>100</v>
      </c>
      <c r="AK38" s="1847">
        <f t="shared" si="17"/>
        <v>100</v>
      </c>
      <c r="AL38" s="2381">
        <f t="shared" si="0"/>
        <v>139.08045977011494</v>
      </c>
      <c r="AM38" s="2381">
        <f t="shared" si="1"/>
        <v>100</v>
      </c>
      <c r="AN38" s="2381">
        <f t="shared" si="2"/>
        <v>100</v>
      </c>
      <c r="AO38" s="2318"/>
      <c r="AP38" s="2318">
        <f t="shared" si="16"/>
        <v>96.491228070175453</v>
      </c>
      <c r="AQ38" s="2318">
        <f t="shared" si="16"/>
        <v>100</v>
      </c>
      <c r="AR38" s="2318">
        <f t="shared" si="16"/>
        <v>100</v>
      </c>
      <c r="AS38" s="2318">
        <f t="shared" si="16"/>
        <v>100</v>
      </c>
      <c r="AT38" s="2318">
        <f t="shared" si="16"/>
        <v>100</v>
      </c>
      <c r="AU38" s="2318">
        <f t="shared" si="16"/>
        <v>100</v>
      </c>
      <c r="AV38" s="2318">
        <f t="shared" si="16"/>
        <v>100</v>
      </c>
      <c r="AW38" s="2318">
        <f t="shared" si="16"/>
        <v>100</v>
      </c>
      <c r="AX38" s="2318">
        <f t="shared" si="16"/>
        <v>100</v>
      </c>
      <c r="AY38" s="2318">
        <f t="shared" si="16"/>
        <v>100</v>
      </c>
      <c r="AZ38" s="2318">
        <f t="shared" si="16"/>
        <v>99.999999999999986</v>
      </c>
      <c r="BA38" s="2318">
        <f t="shared" si="16"/>
        <v>100</v>
      </c>
      <c r="BB38" s="2318">
        <f t="shared" si="16"/>
        <v>100</v>
      </c>
      <c r="BC38" s="2318">
        <f t="shared" si="16"/>
        <v>100</v>
      </c>
      <c r="BD38" s="1674" t="e">
        <f>D38/#REF!%</f>
        <v>#REF!</v>
      </c>
      <c r="BE38" s="1674" t="e">
        <f>D38/#REF!%</f>
        <v>#REF!</v>
      </c>
      <c r="BF38" s="1674">
        <f t="shared" si="14"/>
        <v>139.08045977011494</v>
      </c>
      <c r="BG38" s="2318"/>
      <c r="BH38" s="2214"/>
      <c r="BI38" s="1131"/>
      <c r="BJ38" s="595"/>
      <c r="BK38" s="2319"/>
      <c r="BL38" s="1086"/>
    </row>
    <row r="39" spans="1:64" s="1093" customFormat="1">
      <c r="A39" s="2121">
        <v>5</v>
      </c>
      <c r="B39" s="2122" t="s">
        <v>492</v>
      </c>
      <c r="C39" s="2123"/>
      <c r="D39" s="1800"/>
      <c r="E39" s="1800"/>
      <c r="F39" s="1800"/>
      <c r="G39" s="1800"/>
      <c r="H39" s="1800"/>
      <c r="I39" s="1800"/>
      <c r="J39" s="1800"/>
      <c r="K39" s="1800"/>
      <c r="L39" s="1800"/>
      <c r="M39" s="1800"/>
      <c r="N39" s="1800"/>
      <c r="O39" s="1800"/>
      <c r="P39" s="1800"/>
      <c r="Q39" s="1800"/>
      <c r="R39" s="1800"/>
      <c r="S39" s="1800"/>
      <c r="T39" s="1800"/>
      <c r="U39" s="1800"/>
      <c r="V39" s="1800"/>
      <c r="W39" s="1800"/>
      <c r="X39" s="1800"/>
      <c r="Y39" s="1800"/>
      <c r="Z39" s="1800"/>
      <c r="AA39" s="1800"/>
      <c r="AB39" s="1800"/>
      <c r="AC39" s="1800"/>
      <c r="AD39" s="1800"/>
      <c r="AE39" s="1800"/>
      <c r="AF39" s="1800"/>
      <c r="AG39" s="1800"/>
      <c r="AH39" s="1800"/>
      <c r="AI39" s="1800"/>
      <c r="AJ39" s="1800"/>
      <c r="AK39" s="1800"/>
      <c r="AL39" s="2381"/>
      <c r="AM39" s="2381"/>
      <c r="AN39" s="2381"/>
      <c r="AO39" s="1800"/>
      <c r="AP39" s="1800"/>
      <c r="AQ39" s="1800"/>
      <c r="AR39" s="1800"/>
      <c r="AS39" s="1800"/>
      <c r="AT39" s="1800"/>
      <c r="AU39" s="1800"/>
      <c r="AV39" s="1800"/>
      <c r="AW39" s="1800"/>
      <c r="AX39" s="1800"/>
      <c r="AY39" s="1800"/>
      <c r="AZ39" s="1800"/>
      <c r="BA39" s="1800"/>
      <c r="BB39" s="1800"/>
      <c r="BC39" s="1800"/>
      <c r="BD39" s="1674"/>
      <c r="BE39" s="1674"/>
      <c r="BF39" s="1674"/>
      <c r="BG39" s="2124"/>
      <c r="BH39" s="2125"/>
      <c r="BI39" s="1131"/>
      <c r="BJ39" s="595"/>
      <c r="BK39" s="1091"/>
      <c r="BL39" s="1092"/>
    </row>
    <row r="40" spans="1:64" s="1093" customFormat="1">
      <c r="A40" s="1869"/>
      <c r="B40" s="2125" t="s">
        <v>493</v>
      </c>
      <c r="C40" s="1391" t="s">
        <v>494</v>
      </c>
      <c r="D40" s="1799">
        <v>124</v>
      </c>
      <c r="E40" s="1799">
        <v>150</v>
      </c>
      <c r="F40" s="1799">
        <v>150</v>
      </c>
      <c r="G40" s="1799">
        <v>100</v>
      </c>
      <c r="H40" s="1799">
        <v>150</v>
      </c>
      <c r="I40" s="1799"/>
      <c r="J40" s="1799"/>
      <c r="K40" s="1799"/>
      <c r="L40" s="1799"/>
      <c r="M40" s="1799"/>
      <c r="N40" s="1799"/>
      <c r="O40" s="1799"/>
      <c r="P40" s="1799"/>
      <c r="Q40" s="1799"/>
      <c r="R40" s="1799"/>
      <c r="S40" s="1799"/>
      <c r="T40" s="1799"/>
      <c r="U40" s="1799"/>
      <c r="V40" s="1799"/>
      <c r="W40" s="1883">
        <v>150</v>
      </c>
      <c r="X40" s="1799"/>
      <c r="Y40" s="1799"/>
      <c r="Z40" s="1799"/>
      <c r="AA40" s="1799"/>
      <c r="AB40" s="1799"/>
      <c r="AC40" s="1799"/>
      <c r="AD40" s="1799"/>
      <c r="AE40" s="1799"/>
      <c r="AF40" s="1799"/>
      <c r="AG40" s="1799"/>
      <c r="AH40" s="1799"/>
      <c r="AI40" s="1799"/>
      <c r="AJ40" s="1799"/>
      <c r="AK40" s="1799"/>
      <c r="AL40" s="2381">
        <f t="shared" si="0"/>
        <v>120.96774193548387</v>
      </c>
      <c r="AM40" s="2381">
        <f t="shared" si="1"/>
        <v>100</v>
      </c>
      <c r="AN40" s="2381">
        <f t="shared" si="2"/>
        <v>100</v>
      </c>
      <c r="AO40" s="1799"/>
      <c r="AP40" s="1799"/>
      <c r="AQ40" s="1799"/>
      <c r="AR40" s="1799"/>
      <c r="AS40" s="1799"/>
      <c r="AT40" s="1799"/>
      <c r="AU40" s="1799"/>
      <c r="AV40" s="1799"/>
      <c r="AW40" s="1799"/>
      <c r="AX40" s="1799"/>
      <c r="AY40" s="1799"/>
      <c r="AZ40" s="1799"/>
      <c r="BA40" s="1799"/>
      <c r="BB40" s="1799"/>
      <c r="BC40" s="1799"/>
      <c r="BD40" s="1674" t="e">
        <f>D40/#REF!%</f>
        <v>#REF!</v>
      </c>
      <c r="BE40" s="1674" t="e">
        <f>D40/#REF!%</f>
        <v>#REF!</v>
      </c>
      <c r="BF40" s="1674">
        <f>E40/D40%</f>
        <v>120.96774193548387</v>
      </c>
      <c r="BG40" s="2114"/>
      <c r="BH40" s="2125"/>
      <c r="BI40" s="1131"/>
      <c r="BJ40" s="595"/>
      <c r="BK40" s="1091"/>
      <c r="BL40" s="1092"/>
    </row>
    <row r="41" spans="1:64" s="1093" customFormat="1">
      <c r="A41" s="1869"/>
      <c r="B41" s="2125" t="s">
        <v>495</v>
      </c>
      <c r="C41" s="1391" t="s">
        <v>494</v>
      </c>
      <c r="D41" s="1799">
        <v>0</v>
      </c>
      <c r="E41" s="1799">
        <f>SUM(D41:D41)</f>
        <v>0</v>
      </c>
      <c r="F41" s="1799"/>
      <c r="G41" s="1799"/>
      <c r="H41" s="2576" t="s">
        <v>594</v>
      </c>
      <c r="I41" s="1799"/>
      <c r="J41" s="1799"/>
      <c r="K41" s="1799"/>
      <c r="L41" s="1799"/>
      <c r="M41" s="1799"/>
      <c r="N41" s="1799"/>
      <c r="O41" s="1799"/>
      <c r="P41" s="1799"/>
      <c r="Q41" s="1799"/>
      <c r="R41" s="1799"/>
      <c r="S41" s="1799"/>
      <c r="T41" s="1799"/>
      <c r="U41" s="1799"/>
      <c r="V41" s="1799"/>
      <c r="W41" s="2604" t="s">
        <v>594</v>
      </c>
      <c r="X41" s="1799"/>
      <c r="Y41" s="1799"/>
      <c r="Z41" s="1799"/>
      <c r="AA41" s="1799"/>
      <c r="AB41" s="1799"/>
      <c r="AC41" s="1799"/>
      <c r="AD41" s="1799"/>
      <c r="AE41" s="1799"/>
      <c r="AF41" s="1799"/>
      <c r="AG41" s="1799"/>
      <c r="AH41" s="1799"/>
      <c r="AI41" s="1799"/>
      <c r="AJ41" s="1799"/>
      <c r="AK41" s="1799"/>
      <c r="AL41" s="2381"/>
      <c r="AM41" s="2381"/>
      <c r="AN41" s="2381"/>
      <c r="AO41" s="1799"/>
      <c r="AP41" s="1799"/>
      <c r="AQ41" s="1799"/>
      <c r="AR41" s="1799"/>
      <c r="AS41" s="1799"/>
      <c r="AT41" s="1799"/>
      <c r="AU41" s="1799"/>
      <c r="AV41" s="1799"/>
      <c r="AW41" s="1799"/>
      <c r="AX41" s="1799"/>
      <c r="AY41" s="1799"/>
      <c r="AZ41" s="1799"/>
      <c r="BA41" s="1799"/>
      <c r="BB41" s="1799"/>
      <c r="BC41" s="1799"/>
      <c r="BD41" s="1674"/>
      <c r="BE41" s="1674"/>
      <c r="BF41" s="1674"/>
      <c r="BG41" s="2114"/>
      <c r="BH41" s="2125"/>
      <c r="BI41" s="1131"/>
      <c r="BJ41" s="595"/>
      <c r="BK41" s="1091"/>
      <c r="BL41" s="1092"/>
    </row>
    <row r="42" spans="1:64" s="1093" customFormat="1">
      <c r="A42" s="1869"/>
      <c r="B42" s="2125" t="s">
        <v>831</v>
      </c>
      <c r="C42" s="1391" t="s">
        <v>494</v>
      </c>
      <c r="D42" s="1799">
        <v>124</v>
      </c>
      <c r="E42" s="1799">
        <v>150</v>
      </c>
      <c r="F42" s="1799">
        <v>150</v>
      </c>
      <c r="G42" s="1799">
        <v>100</v>
      </c>
      <c r="H42" s="1799">
        <v>150</v>
      </c>
      <c r="I42" s="1799"/>
      <c r="J42" s="1799"/>
      <c r="K42" s="1799"/>
      <c r="L42" s="1799"/>
      <c r="M42" s="1799"/>
      <c r="N42" s="1799"/>
      <c r="O42" s="1799"/>
      <c r="P42" s="1799"/>
      <c r="Q42" s="1799"/>
      <c r="R42" s="1799"/>
      <c r="S42" s="1799"/>
      <c r="T42" s="1799"/>
      <c r="U42" s="1799"/>
      <c r="V42" s="1799"/>
      <c r="W42" s="1883">
        <v>150</v>
      </c>
      <c r="X42" s="1799"/>
      <c r="Y42" s="1799"/>
      <c r="Z42" s="1799"/>
      <c r="AA42" s="1799"/>
      <c r="AB42" s="1799"/>
      <c r="AC42" s="1799"/>
      <c r="AD42" s="1799"/>
      <c r="AE42" s="1799"/>
      <c r="AF42" s="1799"/>
      <c r="AG42" s="1799"/>
      <c r="AH42" s="1799"/>
      <c r="AI42" s="1799"/>
      <c r="AJ42" s="1799"/>
      <c r="AK42" s="1799"/>
      <c r="AL42" s="2381">
        <f t="shared" si="0"/>
        <v>120.96774193548387</v>
      </c>
      <c r="AM42" s="2381">
        <f t="shared" si="1"/>
        <v>100</v>
      </c>
      <c r="AN42" s="2381">
        <f t="shared" si="2"/>
        <v>100</v>
      </c>
      <c r="AO42" s="1799"/>
      <c r="AP42" s="1799"/>
      <c r="AQ42" s="1799"/>
      <c r="AR42" s="1799"/>
      <c r="AS42" s="1799"/>
      <c r="AT42" s="1799"/>
      <c r="AU42" s="1799"/>
      <c r="AV42" s="1799"/>
      <c r="AW42" s="1799"/>
      <c r="AX42" s="1799"/>
      <c r="AY42" s="1799"/>
      <c r="AZ42" s="1799"/>
      <c r="BA42" s="1799"/>
      <c r="BB42" s="1799"/>
      <c r="BC42" s="1799"/>
      <c r="BD42" s="1674" t="e">
        <f>D42/#REF!%</f>
        <v>#REF!</v>
      </c>
      <c r="BE42" s="1674" t="e">
        <f>D42/#REF!%</f>
        <v>#REF!</v>
      </c>
      <c r="BF42" s="1674">
        <f>E42/D42%</f>
        <v>120.96774193548387</v>
      </c>
      <c r="BG42" s="2114"/>
      <c r="BH42" s="2125"/>
      <c r="BI42" s="1131"/>
      <c r="BJ42" s="595"/>
      <c r="BK42" s="1091"/>
      <c r="BL42" s="1092"/>
    </row>
    <row r="43" spans="1:64" s="1093" customFormat="1">
      <c r="A43" s="1869"/>
      <c r="B43" s="2125" t="s">
        <v>497</v>
      </c>
      <c r="C43" s="1391" t="s">
        <v>494</v>
      </c>
      <c r="D43" s="1883">
        <v>11285</v>
      </c>
      <c r="E43" s="1799">
        <v>11461</v>
      </c>
      <c r="F43" s="1799">
        <v>11341</v>
      </c>
      <c r="G43" s="1799">
        <v>10815</v>
      </c>
      <c r="H43" s="1799">
        <v>11461</v>
      </c>
      <c r="I43" s="1799"/>
      <c r="J43" s="1799"/>
      <c r="K43" s="1799"/>
      <c r="L43" s="1799"/>
      <c r="M43" s="1799"/>
      <c r="N43" s="1799"/>
      <c r="O43" s="1799"/>
      <c r="P43" s="1799"/>
      <c r="Q43" s="1799"/>
      <c r="R43" s="1799"/>
      <c r="S43" s="1799"/>
      <c r="T43" s="1799"/>
      <c r="U43" s="1799"/>
      <c r="V43" s="1799"/>
      <c r="W43" s="1883">
        <f>H43+W42</f>
        <v>11611</v>
      </c>
      <c r="X43" s="1799"/>
      <c r="Y43" s="1799"/>
      <c r="Z43" s="1799"/>
      <c r="AA43" s="1799"/>
      <c r="AB43" s="1799"/>
      <c r="AC43" s="1799"/>
      <c r="AD43" s="1799"/>
      <c r="AE43" s="1799"/>
      <c r="AF43" s="1799"/>
      <c r="AG43" s="1799"/>
      <c r="AH43" s="1799"/>
      <c r="AI43" s="1799"/>
      <c r="AJ43" s="1799"/>
      <c r="AK43" s="1799"/>
      <c r="AL43" s="2381">
        <f t="shared" si="0"/>
        <v>101.55959237926452</v>
      </c>
      <c r="AM43" s="2381">
        <f t="shared" si="1"/>
        <v>100</v>
      </c>
      <c r="AN43" s="2381">
        <f t="shared" si="2"/>
        <v>101.30878631882035</v>
      </c>
      <c r="AO43" s="1799"/>
      <c r="AP43" s="1883"/>
      <c r="AQ43" s="1883"/>
      <c r="AR43" s="1883"/>
      <c r="AS43" s="1883"/>
      <c r="AT43" s="1883"/>
      <c r="AU43" s="1883"/>
      <c r="AV43" s="1883"/>
      <c r="AW43" s="1883"/>
      <c r="AX43" s="1883"/>
      <c r="AY43" s="1883"/>
      <c r="AZ43" s="1883"/>
      <c r="BA43" s="1883"/>
      <c r="BB43" s="1883"/>
      <c r="BC43" s="1883"/>
      <c r="BD43" s="1674" t="e">
        <f>D43/#REF!%</f>
        <v>#REF!</v>
      </c>
      <c r="BE43" s="1674" t="e">
        <f>D43/#REF!%</f>
        <v>#REF!</v>
      </c>
      <c r="BF43" s="1674">
        <f>E43/D43%</f>
        <v>101.55959237926452</v>
      </c>
      <c r="BG43" s="2114"/>
      <c r="BH43" s="2125"/>
      <c r="BI43" s="1166"/>
      <c r="BJ43" s="1094"/>
      <c r="BK43" s="1091"/>
      <c r="BL43" s="1092"/>
    </row>
    <row r="44" spans="1:64" s="1093" customFormat="1">
      <c r="A44" s="1869"/>
      <c r="B44" s="2125" t="s">
        <v>498</v>
      </c>
      <c r="C44" s="1391" t="s">
        <v>494</v>
      </c>
      <c r="D44" s="1883"/>
      <c r="E44" s="1799">
        <f>SUM(D44:D44)</f>
        <v>0</v>
      </c>
      <c r="F44" s="1799"/>
      <c r="G44" s="1799" t="s">
        <v>198</v>
      </c>
      <c r="H44" s="2576" t="s">
        <v>594</v>
      </c>
      <c r="I44" s="1799"/>
      <c r="J44" s="1799"/>
      <c r="K44" s="1799"/>
      <c r="L44" s="1799"/>
      <c r="M44" s="1799"/>
      <c r="N44" s="1799"/>
      <c r="O44" s="1799"/>
      <c r="P44" s="1799"/>
      <c r="Q44" s="1799"/>
      <c r="R44" s="1799"/>
      <c r="S44" s="1799"/>
      <c r="T44" s="1799"/>
      <c r="U44" s="1799"/>
      <c r="V44" s="1799"/>
      <c r="W44" s="2604" t="s">
        <v>594</v>
      </c>
      <c r="X44" s="1799"/>
      <c r="Y44" s="1799"/>
      <c r="Z44" s="1799"/>
      <c r="AA44" s="1799"/>
      <c r="AB44" s="1799"/>
      <c r="AC44" s="1799"/>
      <c r="AD44" s="1799"/>
      <c r="AE44" s="1799"/>
      <c r="AF44" s="1799"/>
      <c r="AG44" s="1799"/>
      <c r="AH44" s="1799"/>
      <c r="AI44" s="1799"/>
      <c r="AJ44" s="1799"/>
      <c r="AK44" s="1799"/>
      <c r="AL44" s="2381"/>
      <c r="AM44" s="2381"/>
      <c r="AN44" s="2381"/>
      <c r="AO44" s="1799"/>
      <c r="AP44" s="1883"/>
      <c r="AQ44" s="1883"/>
      <c r="AR44" s="1883"/>
      <c r="AS44" s="1883"/>
      <c r="AT44" s="1883"/>
      <c r="AU44" s="1883"/>
      <c r="AV44" s="1883"/>
      <c r="AW44" s="1883"/>
      <c r="AX44" s="1883"/>
      <c r="AY44" s="1883"/>
      <c r="AZ44" s="1883"/>
      <c r="BA44" s="1883"/>
      <c r="BB44" s="1883"/>
      <c r="BC44" s="1883"/>
      <c r="BD44" s="1674"/>
      <c r="BE44" s="1674"/>
      <c r="BF44" s="1674"/>
      <c r="BG44" s="2114"/>
      <c r="BH44" s="2125"/>
      <c r="BI44" s="1166"/>
      <c r="BJ44" s="1090"/>
      <c r="BK44" s="1091"/>
      <c r="BL44" s="1092"/>
    </row>
    <row r="45" spans="1:64" s="1093" customFormat="1">
      <c r="A45" s="1869"/>
      <c r="B45" s="2125" t="s">
        <v>496</v>
      </c>
      <c r="C45" s="1391" t="s">
        <v>494</v>
      </c>
      <c r="D45" s="1883">
        <v>11285</v>
      </c>
      <c r="E45" s="1799">
        <v>11461</v>
      </c>
      <c r="F45" s="1799">
        <v>11341</v>
      </c>
      <c r="G45" s="1799">
        <v>10815</v>
      </c>
      <c r="H45" s="1799">
        <v>11461</v>
      </c>
      <c r="I45" s="1799"/>
      <c r="J45" s="1799"/>
      <c r="K45" s="1799"/>
      <c r="L45" s="1799"/>
      <c r="M45" s="1799"/>
      <c r="N45" s="1799"/>
      <c r="O45" s="1799"/>
      <c r="P45" s="1799"/>
      <c r="Q45" s="1799"/>
      <c r="R45" s="1799"/>
      <c r="S45" s="1799"/>
      <c r="T45" s="1799"/>
      <c r="U45" s="1799"/>
      <c r="V45" s="1799"/>
      <c r="W45" s="1883">
        <f>H45+W42</f>
        <v>11611</v>
      </c>
      <c r="X45" s="1799"/>
      <c r="Y45" s="1799"/>
      <c r="Z45" s="1799"/>
      <c r="AA45" s="1799"/>
      <c r="AB45" s="1799"/>
      <c r="AC45" s="1799"/>
      <c r="AD45" s="1799"/>
      <c r="AE45" s="1799"/>
      <c r="AF45" s="1799"/>
      <c r="AG45" s="1799"/>
      <c r="AH45" s="1799"/>
      <c r="AI45" s="1799"/>
      <c r="AJ45" s="1799"/>
      <c r="AK45" s="1799"/>
      <c r="AL45" s="2381">
        <f t="shared" si="0"/>
        <v>101.55959237926452</v>
      </c>
      <c r="AM45" s="2381">
        <f t="shared" si="1"/>
        <v>100</v>
      </c>
      <c r="AN45" s="2381">
        <f t="shared" si="2"/>
        <v>101.30878631882035</v>
      </c>
      <c r="AO45" s="1799"/>
      <c r="AP45" s="1883"/>
      <c r="AQ45" s="1883"/>
      <c r="AR45" s="1883"/>
      <c r="AS45" s="1883"/>
      <c r="AT45" s="1883"/>
      <c r="AU45" s="1883"/>
      <c r="AV45" s="1883"/>
      <c r="AW45" s="1883"/>
      <c r="AX45" s="1883"/>
      <c r="AY45" s="1883"/>
      <c r="AZ45" s="1883"/>
      <c r="BA45" s="1883"/>
      <c r="BB45" s="1883"/>
      <c r="BC45" s="1883"/>
      <c r="BD45" s="1674" t="e">
        <f>D45/#REF!%</f>
        <v>#REF!</v>
      </c>
      <c r="BE45" s="1674" t="e">
        <f>D45/#REF!%</f>
        <v>#REF!</v>
      </c>
      <c r="BF45" s="1674">
        <f>E45/D45%</f>
        <v>101.55959237926452</v>
      </c>
      <c r="BG45" s="2114"/>
      <c r="BH45" s="2125"/>
      <c r="BI45" s="1166"/>
      <c r="BJ45" s="1095"/>
      <c r="BK45" s="1091"/>
      <c r="BL45" s="1092"/>
    </row>
    <row r="46" spans="1:64" s="1074" customFormat="1">
      <c r="A46" s="1400"/>
      <c r="B46" s="2112" t="s">
        <v>499</v>
      </c>
      <c r="C46" s="1381" t="s">
        <v>208</v>
      </c>
      <c r="D46" s="2117"/>
      <c r="E46" s="2117"/>
      <c r="F46" s="2117"/>
      <c r="G46" s="2117"/>
      <c r="H46" s="2117"/>
      <c r="I46" s="2117"/>
      <c r="J46" s="2117"/>
      <c r="K46" s="2117"/>
      <c r="L46" s="2117"/>
      <c r="M46" s="2117"/>
      <c r="N46" s="2117"/>
      <c r="O46" s="2117"/>
      <c r="P46" s="2117"/>
      <c r="Q46" s="2117"/>
      <c r="R46" s="2117"/>
      <c r="S46" s="2117"/>
      <c r="T46" s="2117"/>
      <c r="U46" s="2117"/>
      <c r="V46" s="2117"/>
      <c r="W46" s="2117"/>
      <c r="X46" s="2117"/>
      <c r="Y46" s="2117"/>
      <c r="Z46" s="2117"/>
      <c r="AA46" s="2117"/>
      <c r="AB46" s="2117"/>
      <c r="AC46" s="2117"/>
      <c r="AD46" s="2117"/>
      <c r="AE46" s="2117"/>
      <c r="AF46" s="2117"/>
      <c r="AG46" s="2117"/>
      <c r="AH46" s="2117"/>
      <c r="AI46" s="2117"/>
      <c r="AJ46" s="2117"/>
      <c r="AK46" s="2117"/>
      <c r="AL46" s="2381"/>
      <c r="AM46" s="2381"/>
      <c r="AN46" s="2381"/>
      <c r="AO46" s="2117"/>
      <c r="AP46" s="2117"/>
      <c r="AQ46" s="2117"/>
      <c r="AR46" s="2117"/>
      <c r="AS46" s="2117"/>
      <c r="AT46" s="2117"/>
      <c r="AU46" s="2117"/>
      <c r="AV46" s="2117"/>
      <c r="AW46" s="2117"/>
      <c r="AX46" s="2117"/>
      <c r="AY46" s="2117"/>
      <c r="AZ46" s="2117"/>
      <c r="BA46" s="2117"/>
      <c r="BB46" s="2117"/>
      <c r="BC46" s="2117"/>
      <c r="BD46" s="1674" t="e">
        <f>D46/#REF!%</f>
        <v>#REF!</v>
      </c>
      <c r="BE46" s="1674" t="e">
        <f>D46/#REF!%</f>
        <v>#REF!</v>
      </c>
      <c r="BF46" s="1674" t="e">
        <f>E46/D46%</f>
        <v>#DIV/0!</v>
      </c>
      <c r="BG46" s="2116"/>
      <c r="BH46" s="2112"/>
      <c r="BI46" s="695"/>
      <c r="BJ46" s="542"/>
      <c r="BK46" s="1085"/>
      <c r="BL46" s="1086"/>
    </row>
    <row r="47" spans="1:64" s="1074" customFormat="1" ht="20.100000000000001" customHeight="1">
      <c r="A47" s="1707">
        <v>6</v>
      </c>
      <c r="B47" s="2111" t="s">
        <v>500</v>
      </c>
      <c r="C47" s="1381"/>
      <c r="D47" s="2117"/>
      <c r="E47" s="2117"/>
      <c r="F47" s="2117"/>
      <c r="G47" s="2117"/>
      <c r="H47" s="2117"/>
      <c r="I47" s="2117"/>
      <c r="J47" s="2117"/>
      <c r="K47" s="2117"/>
      <c r="L47" s="2117"/>
      <c r="M47" s="2117"/>
      <c r="N47" s="2117"/>
      <c r="O47" s="2117"/>
      <c r="P47" s="2117"/>
      <c r="Q47" s="2117"/>
      <c r="R47" s="2117"/>
      <c r="S47" s="2117"/>
      <c r="T47" s="2117"/>
      <c r="U47" s="2117"/>
      <c r="V47" s="2117"/>
      <c r="W47" s="2117"/>
      <c r="X47" s="2117"/>
      <c r="Y47" s="2117"/>
      <c r="Z47" s="2117"/>
      <c r="AA47" s="2117"/>
      <c r="AB47" s="2117"/>
      <c r="AC47" s="2117"/>
      <c r="AD47" s="2117"/>
      <c r="AE47" s="2117"/>
      <c r="AF47" s="2117"/>
      <c r="AG47" s="2117"/>
      <c r="AH47" s="2117"/>
      <c r="AI47" s="2117"/>
      <c r="AJ47" s="2117"/>
      <c r="AK47" s="2117"/>
      <c r="AL47" s="2381"/>
      <c r="AM47" s="2381"/>
      <c r="AN47" s="2381"/>
      <c r="AO47" s="2117"/>
      <c r="AP47" s="2117"/>
      <c r="AQ47" s="2117"/>
      <c r="AR47" s="2117"/>
      <c r="AS47" s="2117"/>
      <c r="AT47" s="2117"/>
      <c r="AU47" s="2117"/>
      <c r="AV47" s="2117"/>
      <c r="AW47" s="2117"/>
      <c r="AX47" s="2117"/>
      <c r="AY47" s="2117"/>
      <c r="AZ47" s="2117"/>
      <c r="BA47" s="2117"/>
      <c r="BB47" s="2117"/>
      <c r="BC47" s="2117"/>
      <c r="BD47" s="1674"/>
      <c r="BE47" s="1674"/>
      <c r="BF47" s="1674"/>
      <c r="BG47" s="2116"/>
      <c r="BH47" s="2112"/>
      <c r="BI47" s="695"/>
      <c r="BJ47" s="542"/>
      <c r="BK47" s="1085"/>
      <c r="BL47" s="1086"/>
    </row>
    <row r="48" spans="1:64" s="1074" customFormat="1" ht="22.5" customHeight="1">
      <c r="A48" s="1400"/>
      <c r="B48" s="2112" t="s">
        <v>501</v>
      </c>
      <c r="C48" s="1381" t="s">
        <v>502</v>
      </c>
      <c r="D48" s="1943">
        <v>80</v>
      </c>
      <c r="E48" s="1943">
        <f>SUM(AP48:BC48)</f>
        <v>80</v>
      </c>
      <c r="F48" s="1943">
        <v>80</v>
      </c>
      <c r="G48" s="1943">
        <v>80</v>
      </c>
      <c r="H48" s="1943">
        <f>SUM(I48:V48)</f>
        <v>80</v>
      </c>
      <c r="I48" s="1943"/>
      <c r="J48" s="1943"/>
      <c r="K48" s="1943"/>
      <c r="L48" s="1943"/>
      <c r="M48" s="1943">
        <v>80</v>
      </c>
      <c r="N48" s="1943"/>
      <c r="O48" s="1943"/>
      <c r="P48" s="1943"/>
      <c r="Q48" s="1943"/>
      <c r="R48" s="1943"/>
      <c r="S48" s="1943"/>
      <c r="T48" s="1943"/>
      <c r="U48" s="1943"/>
      <c r="V48" s="1943"/>
      <c r="W48" s="1996">
        <f>SUM(X48:AK48)</f>
        <v>80</v>
      </c>
      <c r="X48" s="1943"/>
      <c r="Y48" s="1943"/>
      <c r="Z48" s="1943"/>
      <c r="AA48" s="1943"/>
      <c r="AB48" s="1943">
        <v>80</v>
      </c>
      <c r="AC48" s="1943"/>
      <c r="AD48" s="1943"/>
      <c r="AE48" s="1943"/>
      <c r="AF48" s="1943"/>
      <c r="AG48" s="1943"/>
      <c r="AH48" s="1943"/>
      <c r="AI48" s="1943"/>
      <c r="AJ48" s="1943"/>
      <c r="AK48" s="1943"/>
      <c r="AL48" s="2381">
        <f t="shared" si="0"/>
        <v>100</v>
      </c>
      <c r="AM48" s="2381">
        <f t="shared" si="1"/>
        <v>100</v>
      </c>
      <c r="AN48" s="2381">
        <f t="shared" si="2"/>
        <v>100</v>
      </c>
      <c r="AO48" s="1943"/>
      <c r="AP48" s="1943"/>
      <c r="AQ48" s="1943"/>
      <c r="AR48" s="1943"/>
      <c r="AS48" s="1943"/>
      <c r="AT48" s="1943">
        <v>80</v>
      </c>
      <c r="AU48" s="1943"/>
      <c r="AV48" s="1943"/>
      <c r="AW48" s="1943"/>
      <c r="AX48" s="1943"/>
      <c r="AY48" s="1943"/>
      <c r="AZ48" s="1943"/>
      <c r="BA48" s="1943"/>
      <c r="BB48" s="1943"/>
      <c r="BC48" s="1943"/>
      <c r="BD48" s="1674" t="e">
        <f>D48/#REF!%</f>
        <v>#REF!</v>
      </c>
      <c r="BE48" s="1674" t="e">
        <f>D48/#REF!%</f>
        <v>#REF!</v>
      </c>
      <c r="BF48" s="1674">
        <f>E48/D48%</f>
        <v>100</v>
      </c>
      <c r="BG48" s="2114"/>
      <c r="BH48" s="2112"/>
      <c r="BI48" s="695"/>
      <c r="BJ48" s="542"/>
      <c r="BK48" s="1085"/>
      <c r="BL48" s="1086"/>
    </row>
    <row r="49" spans="1:64" s="1074" customFormat="1" ht="22.5" customHeight="1">
      <c r="A49" s="1400"/>
      <c r="B49" s="2112" t="s">
        <v>503</v>
      </c>
      <c r="C49" s="1381" t="s">
        <v>502</v>
      </c>
      <c r="D49" s="1943"/>
      <c r="E49" s="1943"/>
      <c r="F49" s="1943"/>
      <c r="G49" s="1943"/>
      <c r="H49" s="1943"/>
      <c r="I49" s="1943"/>
      <c r="J49" s="1943"/>
      <c r="K49" s="1943"/>
      <c r="L49" s="1943"/>
      <c r="M49" s="1943"/>
      <c r="N49" s="1943"/>
      <c r="O49" s="1943"/>
      <c r="P49" s="1943"/>
      <c r="Q49" s="1943"/>
      <c r="R49" s="1943"/>
      <c r="S49" s="1943"/>
      <c r="T49" s="1943"/>
      <c r="U49" s="1943"/>
      <c r="V49" s="1943"/>
      <c r="W49" s="1996"/>
      <c r="X49" s="1943"/>
      <c r="Y49" s="1943"/>
      <c r="Z49" s="1943"/>
      <c r="AA49" s="1943"/>
      <c r="AB49" s="1943"/>
      <c r="AC49" s="1943"/>
      <c r="AD49" s="1943"/>
      <c r="AE49" s="1943"/>
      <c r="AF49" s="1943"/>
      <c r="AG49" s="1943"/>
      <c r="AH49" s="1943"/>
      <c r="AI49" s="1943"/>
      <c r="AJ49" s="1943"/>
      <c r="AK49" s="1943"/>
      <c r="AL49" s="2381"/>
      <c r="AM49" s="2381"/>
      <c r="AN49" s="2381"/>
      <c r="AO49" s="1943"/>
      <c r="AP49" s="1943"/>
      <c r="AQ49" s="1943"/>
      <c r="AR49" s="1943"/>
      <c r="AS49" s="1943"/>
      <c r="AT49" s="1943"/>
      <c r="AU49" s="1943"/>
      <c r="AV49" s="1943"/>
      <c r="AW49" s="1943"/>
      <c r="AX49" s="1943"/>
      <c r="AY49" s="1943"/>
      <c r="AZ49" s="1943"/>
      <c r="BA49" s="1943"/>
      <c r="BB49" s="1943"/>
      <c r="BC49" s="1943"/>
      <c r="BD49" s="1674"/>
      <c r="BE49" s="1674"/>
      <c r="BF49" s="1674"/>
      <c r="BG49" s="2114"/>
      <c r="BH49" s="2112"/>
      <c r="BI49" s="695"/>
      <c r="BJ49" s="542"/>
      <c r="BK49" s="1085"/>
      <c r="BL49" s="1086"/>
    </row>
    <row r="50" spans="1:64" s="1074" customFormat="1" ht="22.5" customHeight="1">
      <c r="A50" s="1400"/>
      <c r="B50" s="2112" t="s">
        <v>504</v>
      </c>
      <c r="C50" s="1381" t="s">
        <v>505</v>
      </c>
      <c r="D50" s="1943">
        <v>3</v>
      </c>
      <c r="E50" s="1943">
        <f t="shared" ref="E50" si="18">SUM(AP50:BC50)</f>
        <v>4</v>
      </c>
      <c r="F50" s="1943">
        <v>3</v>
      </c>
      <c r="G50" s="1943">
        <v>3</v>
      </c>
      <c r="H50" s="1943">
        <f>SUM(I50:V50)</f>
        <v>4</v>
      </c>
      <c r="I50" s="1943">
        <v>1</v>
      </c>
      <c r="J50" s="1943"/>
      <c r="K50" s="1943">
        <v>1</v>
      </c>
      <c r="L50" s="1943"/>
      <c r="M50" s="1943">
        <v>2</v>
      </c>
      <c r="N50" s="1943"/>
      <c r="O50" s="1943"/>
      <c r="P50" s="1943"/>
      <c r="Q50" s="1943"/>
      <c r="R50" s="1943"/>
      <c r="S50" s="1943"/>
      <c r="T50" s="1943"/>
      <c r="U50" s="1943"/>
      <c r="V50" s="1943"/>
      <c r="W50" s="1996">
        <f>SUM(X50:AK50)</f>
        <v>4</v>
      </c>
      <c r="X50" s="1943">
        <v>1</v>
      </c>
      <c r="Y50" s="1943"/>
      <c r="Z50" s="1943">
        <v>1</v>
      </c>
      <c r="AA50" s="1943"/>
      <c r="AB50" s="1943">
        <v>2</v>
      </c>
      <c r="AC50" s="1943"/>
      <c r="AD50" s="1943"/>
      <c r="AE50" s="1943"/>
      <c r="AF50" s="1943"/>
      <c r="AG50" s="1943"/>
      <c r="AH50" s="1943"/>
      <c r="AI50" s="1943"/>
      <c r="AJ50" s="1943"/>
      <c r="AK50" s="1943"/>
      <c r="AL50" s="2381">
        <f t="shared" si="0"/>
        <v>133.33333333333334</v>
      </c>
      <c r="AM50" s="2381">
        <f t="shared" si="1"/>
        <v>100</v>
      </c>
      <c r="AN50" s="2381">
        <f t="shared" si="2"/>
        <v>100</v>
      </c>
      <c r="AO50" s="1943"/>
      <c r="AP50" s="1943">
        <v>1</v>
      </c>
      <c r="AQ50" s="1943"/>
      <c r="AR50" s="1943"/>
      <c r="AS50" s="1943"/>
      <c r="AT50" s="1943">
        <v>3</v>
      </c>
      <c r="AU50" s="1943"/>
      <c r="AV50" s="1943"/>
      <c r="AW50" s="1943"/>
      <c r="AX50" s="1943"/>
      <c r="AY50" s="1943"/>
      <c r="AZ50" s="1943"/>
      <c r="BA50" s="1943"/>
      <c r="BB50" s="1943"/>
      <c r="BC50" s="1943"/>
      <c r="BD50" s="1674" t="e">
        <f>D50/#REF!%</f>
        <v>#REF!</v>
      </c>
      <c r="BE50" s="1674" t="e">
        <f>D50/#REF!%</f>
        <v>#REF!</v>
      </c>
      <c r="BF50" s="1674">
        <f>E50/D50%</f>
        <v>133.33333333333334</v>
      </c>
      <c r="BG50" s="2114"/>
      <c r="BH50" s="2112"/>
      <c r="BI50" s="695"/>
      <c r="BJ50" s="561"/>
      <c r="BK50" s="1085"/>
      <c r="BL50" s="1086"/>
    </row>
    <row r="51" spans="1:64" s="1084" customFormat="1" ht="25.5" customHeight="1">
      <c r="A51" s="1707" t="s">
        <v>100</v>
      </c>
      <c r="B51" s="2111" t="s">
        <v>506</v>
      </c>
      <c r="C51" s="1381"/>
      <c r="D51" s="2117"/>
      <c r="E51" s="2117"/>
      <c r="F51" s="2117"/>
      <c r="G51" s="2117"/>
      <c r="H51" s="2117"/>
      <c r="I51" s="2117"/>
      <c r="J51" s="2117"/>
      <c r="K51" s="2117"/>
      <c r="L51" s="2117"/>
      <c r="M51" s="2117"/>
      <c r="N51" s="2117"/>
      <c r="O51" s="2117"/>
      <c r="P51" s="2117"/>
      <c r="Q51" s="2117"/>
      <c r="R51" s="2117"/>
      <c r="S51" s="2117"/>
      <c r="T51" s="2117"/>
      <c r="U51" s="2117"/>
      <c r="V51" s="2117"/>
      <c r="W51" s="2117"/>
      <c r="X51" s="2117"/>
      <c r="Y51" s="2117"/>
      <c r="Z51" s="2117"/>
      <c r="AA51" s="2117"/>
      <c r="AB51" s="2117"/>
      <c r="AC51" s="2117"/>
      <c r="AD51" s="2117"/>
      <c r="AE51" s="2117"/>
      <c r="AF51" s="2117"/>
      <c r="AG51" s="2117"/>
      <c r="AH51" s="2117"/>
      <c r="AI51" s="2117"/>
      <c r="AJ51" s="2117"/>
      <c r="AK51" s="2117"/>
      <c r="AL51" s="2381"/>
      <c r="AM51" s="2381"/>
      <c r="AN51" s="2381"/>
      <c r="AO51" s="2117"/>
      <c r="AP51" s="2117"/>
      <c r="AQ51" s="2117"/>
      <c r="AR51" s="2117"/>
      <c r="AS51" s="2117"/>
      <c r="AT51" s="2117"/>
      <c r="AU51" s="2117"/>
      <c r="AV51" s="2117"/>
      <c r="AW51" s="2117"/>
      <c r="AX51" s="2117"/>
      <c r="AY51" s="2117"/>
      <c r="AZ51" s="2117"/>
      <c r="BA51" s="2117"/>
      <c r="BB51" s="2117"/>
      <c r="BC51" s="2117"/>
      <c r="BD51" s="1674"/>
      <c r="BE51" s="1674"/>
      <c r="BF51" s="1674"/>
      <c r="BG51" s="2116"/>
      <c r="BH51" s="2111"/>
      <c r="BI51" s="1082"/>
      <c r="BJ51" s="542"/>
      <c r="BK51" s="1085"/>
      <c r="BL51" s="1086"/>
    </row>
    <row r="52" spans="1:64" s="1074" customFormat="1" ht="25.5" customHeight="1">
      <c r="A52" s="1707">
        <v>1</v>
      </c>
      <c r="B52" s="2111" t="s">
        <v>507</v>
      </c>
      <c r="C52" s="1374" t="s">
        <v>481</v>
      </c>
      <c r="D52" s="2117">
        <v>1</v>
      </c>
      <c r="E52" s="2117">
        <v>1</v>
      </c>
      <c r="F52" s="2117">
        <v>1</v>
      </c>
      <c r="G52" s="2117">
        <v>1</v>
      </c>
      <c r="H52" s="2117">
        <v>1</v>
      </c>
      <c r="I52" s="2117"/>
      <c r="J52" s="2117"/>
      <c r="K52" s="2117"/>
      <c r="L52" s="2117"/>
      <c r="M52" s="2117"/>
      <c r="N52" s="2117"/>
      <c r="O52" s="2117"/>
      <c r="P52" s="2117"/>
      <c r="Q52" s="2117"/>
      <c r="R52" s="2117"/>
      <c r="S52" s="2117"/>
      <c r="T52" s="2117"/>
      <c r="U52" s="2117"/>
      <c r="V52" s="2117"/>
      <c r="W52" s="2117">
        <v>1</v>
      </c>
      <c r="X52" s="2117"/>
      <c r="Y52" s="2117"/>
      <c r="Z52" s="2117"/>
      <c r="AA52" s="2117"/>
      <c r="AB52" s="2117"/>
      <c r="AC52" s="2117"/>
      <c r="AD52" s="2117"/>
      <c r="AE52" s="2117"/>
      <c r="AF52" s="2117"/>
      <c r="AG52" s="2117"/>
      <c r="AH52" s="2117"/>
      <c r="AI52" s="2117"/>
      <c r="AJ52" s="2117"/>
      <c r="AK52" s="2117"/>
      <c r="AL52" s="2381">
        <f t="shared" si="0"/>
        <v>100</v>
      </c>
      <c r="AM52" s="2381">
        <f t="shared" si="1"/>
        <v>100</v>
      </c>
      <c r="AN52" s="2381">
        <f t="shared" si="2"/>
        <v>100</v>
      </c>
      <c r="AO52" s="2117"/>
      <c r="AP52" s="2117"/>
      <c r="AQ52" s="2117"/>
      <c r="AR52" s="2117"/>
      <c r="AS52" s="2117"/>
      <c r="AT52" s="2117"/>
      <c r="AU52" s="2117"/>
      <c r="AV52" s="2117"/>
      <c r="AW52" s="2117"/>
      <c r="AX52" s="2117"/>
      <c r="AY52" s="2117"/>
      <c r="AZ52" s="2117"/>
      <c r="BA52" s="2117"/>
      <c r="BB52" s="2117"/>
      <c r="BC52" s="2117"/>
      <c r="BD52" s="1674"/>
      <c r="BE52" s="1674"/>
      <c r="BF52" s="1674"/>
      <c r="BG52" s="2116"/>
      <c r="BH52" s="2112"/>
      <c r="BI52" s="695"/>
      <c r="BJ52" s="542"/>
      <c r="BK52" s="1085"/>
      <c r="BL52" s="1086"/>
    </row>
    <row r="53" spans="1:64" s="1084" customFormat="1" ht="25.5" customHeight="1">
      <c r="A53" s="1707">
        <v>2</v>
      </c>
      <c r="B53" s="2111" t="s">
        <v>508</v>
      </c>
      <c r="C53" s="1374" t="s">
        <v>509</v>
      </c>
      <c r="D53" s="2126">
        <v>134</v>
      </c>
      <c r="E53" s="2126">
        <f t="shared" ref="E53:BC53" si="19">SUM(E54:E57)</f>
        <v>124</v>
      </c>
      <c r="F53" s="2126">
        <f t="shared" si="19"/>
        <v>120</v>
      </c>
      <c r="G53" s="2126">
        <f t="shared" si="19"/>
        <v>125</v>
      </c>
      <c r="H53" s="2126">
        <f t="shared" si="19"/>
        <v>125</v>
      </c>
      <c r="I53" s="2126">
        <f t="shared" si="19"/>
        <v>12</v>
      </c>
      <c r="J53" s="2126">
        <f t="shared" si="19"/>
        <v>8</v>
      </c>
      <c r="K53" s="2126">
        <f t="shared" si="19"/>
        <v>9</v>
      </c>
      <c r="L53" s="2126">
        <f t="shared" si="19"/>
        <v>6</v>
      </c>
      <c r="M53" s="2126">
        <f t="shared" si="19"/>
        <v>10</v>
      </c>
      <c r="N53" s="2126">
        <f t="shared" si="19"/>
        <v>8</v>
      </c>
      <c r="O53" s="2126">
        <f t="shared" si="19"/>
        <v>10</v>
      </c>
      <c r="P53" s="2126">
        <f t="shared" si="19"/>
        <v>11</v>
      </c>
      <c r="Q53" s="2126">
        <f t="shared" si="19"/>
        <v>8</v>
      </c>
      <c r="R53" s="2126">
        <f t="shared" si="19"/>
        <v>7</v>
      </c>
      <c r="S53" s="2126">
        <f t="shared" si="19"/>
        <v>9</v>
      </c>
      <c r="T53" s="2126">
        <f t="shared" si="19"/>
        <v>9</v>
      </c>
      <c r="U53" s="2126">
        <f t="shared" si="19"/>
        <v>9</v>
      </c>
      <c r="V53" s="2126">
        <f t="shared" si="19"/>
        <v>9</v>
      </c>
      <c r="W53" s="2126">
        <f t="shared" si="19"/>
        <v>127</v>
      </c>
      <c r="X53" s="2126">
        <f t="shared" si="19"/>
        <v>12</v>
      </c>
      <c r="Y53" s="2126">
        <f t="shared" si="19"/>
        <v>8</v>
      </c>
      <c r="Z53" s="2126">
        <f t="shared" si="19"/>
        <v>9</v>
      </c>
      <c r="AA53" s="2126">
        <f t="shared" si="19"/>
        <v>6</v>
      </c>
      <c r="AB53" s="2126">
        <f t="shared" si="19"/>
        <v>10</v>
      </c>
      <c r="AC53" s="2126">
        <f t="shared" si="19"/>
        <v>8</v>
      </c>
      <c r="AD53" s="2126">
        <f t="shared" si="19"/>
        <v>11</v>
      </c>
      <c r="AE53" s="2126">
        <f t="shared" si="19"/>
        <v>12</v>
      </c>
      <c r="AF53" s="2126">
        <f t="shared" si="19"/>
        <v>8</v>
      </c>
      <c r="AG53" s="2126">
        <f t="shared" si="19"/>
        <v>7</v>
      </c>
      <c r="AH53" s="2126">
        <f t="shared" si="19"/>
        <v>9</v>
      </c>
      <c r="AI53" s="2126">
        <f t="shared" si="19"/>
        <v>9</v>
      </c>
      <c r="AJ53" s="2126">
        <f t="shared" si="19"/>
        <v>9</v>
      </c>
      <c r="AK53" s="2126">
        <f t="shared" si="19"/>
        <v>9</v>
      </c>
      <c r="AL53" s="2381">
        <f t="shared" si="0"/>
        <v>93.28358208955224</v>
      </c>
      <c r="AM53" s="2381">
        <f t="shared" si="1"/>
        <v>100.80645161290323</v>
      </c>
      <c r="AN53" s="2381">
        <f t="shared" si="2"/>
        <v>101.6</v>
      </c>
      <c r="AO53" s="2126"/>
      <c r="AP53" s="2126">
        <f t="shared" si="19"/>
        <v>12</v>
      </c>
      <c r="AQ53" s="2126">
        <f t="shared" si="19"/>
        <v>8</v>
      </c>
      <c r="AR53" s="2126">
        <f t="shared" si="19"/>
        <v>9</v>
      </c>
      <c r="AS53" s="2126">
        <f t="shared" si="19"/>
        <v>6</v>
      </c>
      <c r="AT53" s="2126">
        <f t="shared" si="19"/>
        <v>10</v>
      </c>
      <c r="AU53" s="2126">
        <f t="shared" si="19"/>
        <v>8</v>
      </c>
      <c r="AV53" s="2126">
        <f t="shared" si="19"/>
        <v>11</v>
      </c>
      <c r="AW53" s="2126">
        <f t="shared" si="19"/>
        <v>10</v>
      </c>
      <c r="AX53" s="2126">
        <f t="shared" si="19"/>
        <v>8</v>
      </c>
      <c r="AY53" s="2126">
        <f t="shared" si="19"/>
        <v>7</v>
      </c>
      <c r="AZ53" s="2126">
        <f t="shared" si="19"/>
        <v>9</v>
      </c>
      <c r="BA53" s="2126">
        <f t="shared" si="19"/>
        <v>10</v>
      </c>
      <c r="BB53" s="2126">
        <f t="shared" si="19"/>
        <v>9</v>
      </c>
      <c r="BC53" s="2126">
        <f t="shared" si="19"/>
        <v>7</v>
      </c>
      <c r="BD53" s="2127" t="e">
        <f>D53/#REF!%</f>
        <v>#REF!</v>
      </c>
      <c r="BE53" s="2127" t="e">
        <f>D53/#REF!%</f>
        <v>#REF!</v>
      </c>
      <c r="BF53" s="2127">
        <f>E53/D53%</f>
        <v>92.537313432835816</v>
      </c>
      <c r="BG53" s="2126"/>
      <c r="BH53" s="2111"/>
      <c r="BI53" s="1306"/>
      <c r="BJ53" s="1096"/>
      <c r="BK53" s="1097"/>
      <c r="BL53" s="1327"/>
    </row>
    <row r="54" spans="1:64" s="1074" customFormat="1" ht="20.100000000000001" customHeight="1">
      <c r="A54" s="1707"/>
      <c r="B54" s="2112" t="s">
        <v>510</v>
      </c>
      <c r="C54" s="1381" t="s">
        <v>509</v>
      </c>
      <c r="D54" s="2117"/>
      <c r="E54" s="2117"/>
      <c r="F54" s="2117"/>
      <c r="G54" s="2117"/>
      <c r="H54" s="2117"/>
      <c r="I54" s="1943"/>
      <c r="J54" s="2117"/>
      <c r="K54" s="2117"/>
      <c r="L54" s="2117"/>
      <c r="M54" s="2117"/>
      <c r="N54" s="2117"/>
      <c r="O54" s="2117"/>
      <c r="P54" s="2117"/>
      <c r="Q54" s="2117"/>
      <c r="R54" s="2117"/>
      <c r="S54" s="2117"/>
      <c r="T54" s="2117"/>
      <c r="U54" s="2117"/>
      <c r="V54" s="2117"/>
      <c r="W54" s="2117"/>
      <c r="X54" s="1943"/>
      <c r="Y54" s="2117"/>
      <c r="Z54" s="2117"/>
      <c r="AA54" s="2117"/>
      <c r="AB54" s="2117"/>
      <c r="AC54" s="2117"/>
      <c r="AD54" s="2117"/>
      <c r="AE54" s="2117"/>
      <c r="AF54" s="2117"/>
      <c r="AG54" s="2117"/>
      <c r="AH54" s="2117"/>
      <c r="AI54" s="2117"/>
      <c r="AJ54" s="2117"/>
      <c r="AK54" s="2117"/>
      <c r="AL54" s="2381"/>
      <c r="AM54" s="2381"/>
      <c r="AN54" s="2381"/>
      <c r="AO54" s="2117"/>
      <c r="AP54" s="2117"/>
      <c r="AQ54" s="2117"/>
      <c r="AR54" s="2117"/>
      <c r="AS54" s="2117"/>
      <c r="AT54" s="2117"/>
      <c r="AU54" s="2117"/>
      <c r="AV54" s="2117"/>
      <c r="AW54" s="2117"/>
      <c r="AX54" s="2117"/>
      <c r="AY54" s="2117"/>
      <c r="AZ54" s="2117"/>
      <c r="BA54" s="2117"/>
      <c r="BB54" s="2117"/>
      <c r="BC54" s="2117"/>
      <c r="BD54" s="1674"/>
      <c r="BE54" s="1674"/>
      <c r="BF54" s="1674"/>
      <c r="BG54" s="2116"/>
      <c r="BH54" s="2112"/>
      <c r="BI54" s="695"/>
      <c r="BJ54" s="1087"/>
      <c r="BK54" s="1085"/>
      <c r="BL54" s="1086"/>
    </row>
    <row r="55" spans="1:64" s="1074" customFormat="1" ht="19.899999999999999" customHeight="1">
      <c r="A55" s="1707"/>
      <c r="B55" s="2112" t="s">
        <v>903</v>
      </c>
      <c r="C55" s="1381" t="s">
        <v>509</v>
      </c>
      <c r="D55" s="1799">
        <v>1</v>
      </c>
      <c r="E55" s="1799">
        <f>SUM(AP55:BC55)</f>
        <v>1</v>
      </c>
      <c r="F55" s="1799">
        <v>1</v>
      </c>
      <c r="G55" s="1799">
        <v>1</v>
      </c>
      <c r="H55" s="1799">
        <v>1</v>
      </c>
      <c r="I55" s="1799">
        <v>1</v>
      </c>
      <c r="J55" s="1799"/>
      <c r="K55" s="1799"/>
      <c r="L55" s="1799"/>
      <c r="M55" s="1799"/>
      <c r="N55" s="1799"/>
      <c r="O55" s="1799"/>
      <c r="P55" s="1799"/>
      <c r="Q55" s="1799"/>
      <c r="R55" s="1799"/>
      <c r="S55" s="1799"/>
      <c r="T55" s="1799"/>
      <c r="U55" s="1799"/>
      <c r="V55" s="1799"/>
      <c r="W55" s="1799">
        <f>SUM(X55:AK55)</f>
        <v>1</v>
      </c>
      <c r="X55" s="1799">
        <v>1</v>
      </c>
      <c r="Y55" s="1799"/>
      <c r="Z55" s="1799"/>
      <c r="AA55" s="1799"/>
      <c r="AB55" s="1799"/>
      <c r="AC55" s="1799"/>
      <c r="AD55" s="1799"/>
      <c r="AE55" s="1799"/>
      <c r="AF55" s="1799"/>
      <c r="AG55" s="1799"/>
      <c r="AH55" s="1799"/>
      <c r="AI55" s="1799"/>
      <c r="AJ55" s="1799"/>
      <c r="AK55" s="1799"/>
      <c r="AL55" s="2381">
        <f t="shared" si="0"/>
        <v>100</v>
      </c>
      <c r="AM55" s="2381">
        <f t="shared" si="1"/>
        <v>100</v>
      </c>
      <c r="AN55" s="2381">
        <f t="shared" si="2"/>
        <v>100</v>
      </c>
      <c r="AO55" s="1799"/>
      <c r="AP55" s="1799">
        <v>1</v>
      </c>
      <c r="AQ55" s="1799"/>
      <c r="AR55" s="1799"/>
      <c r="AS55" s="1799"/>
      <c r="AT55" s="1799"/>
      <c r="AU55" s="1799"/>
      <c r="AV55" s="1799"/>
      <c r="AW55" s="1799"/>
      <c r="AX55" s="1799"/>
      <c r="AY55" s="1799"/>
      <c r="AZ55" s="1799"/>
      <c r="BA55" s="1799"/>
      <c r="BB55" s="1799"/>
      <c r="BC55" s="1799"/>
      <c r="BD55" s="1674" t="e">
        <f>D55/#REF!%</f>
        <v>#REF!</v>
      </c>
      <c r="BE55" s="1674" t="e">
        <f>D55/#REF!%</f>
        <v>#REF!</v>
      </c>
      <c r="BF55" s="1674">
        <f>E55/D55%</f>
        <v>100</v>
      </c>
      <c r="BG55" s="2114"/>
      <c r="BH55" s="2112"/>
      <c r="BI55" s="695"/>
      <c r="BJ55" s="1087"/>
      <c r="BK55" s="1085"/>
      <c r="BL55" s="1086"/>
    </row>
    <row r="56" spans="1:64" s="1084" customFormat="1" ht="19.899999999999999" customHeight="1">
      <c r="A56" s="1707"/>
      <c r="B56" s="2112" t="s">
        <v>904</v>
      </c>
      <c r="C56" s="1381" t="s">
        <v>509</v>
      </c>
      <c r="D56" s="1799">
        <v>13</v>
      </c>
      <c r="E56" s="1799">
        <f>SUM(AP56:BC56)</f>
        <v>13</v>
      </c>
      <c r="F56" s="1799">
        <v>13</v>
      </c>
      <c r="G56" s="1799">
        <v>13</v>
      </c>
      <c r="H56" s="1799">
        <v>13</v>
      </c>
      <c r="I56" s="1883"/>
      <c r="J56" s="1883">
        <v>1</v>
      </c>
      <c r="K56" s="1883">
        <v>1</v>
      </c>
      <c r="L56" s="1883">
        <v>1</v>
      </c>
      <c r="M56" s="1883">
        <v>1</v>
      </c>
      <c r="N56" s="1883">
        <v>1</v>
      </c>
      <c r="O56" s="1883">
        <v>1</v>
      </c>
      <c r="P56" s="1883">
        <v>1</v>
      </c>
      <c r="Q56" s="1883">
        <v>1</v>
      </c>
      <c r="R56" s="1883">
        <v>1</v>
      </c>
      <c r="S56" s="1883">
        <v>1</v>
      </c>
      <c r="T56" s="1883">
        <v>1</v>
      </c>
      <c r="U56" s="1883">
        <v>1</v>
      </c>
      <c r="V56" s="1883">
        <v>1</v>
      </c>
      <c r="W56" s="1799">
        <f>SUM(X56:AK56)</f>
        <v>13</v>
      </c>
      <c r="X56" s="2575"/>
      <c r="Y56" s="2120">
        <v>1</v>
      </c>
      <c r="Z56" s="2120">
        <v>1</v>
      </c>
      <c r="AA56" s="2120">
        <v>1</v>
      </c>
      <c r="AB56" s="2120">
        <v>1</v>
      </c>
      <c r="AC56" s="2120">
        <v>1</v>
      </c>
      <c r="AD56" s="2120">
        <v>1</v>
      </c>
      <c r="AE56" s="2120">
        <v>1</v>
      </c>
      <c r="AF56" s="2120">
        <v>1</v>
      </c>
      <c r="AG56" s="2120">
        <v>1</v>
      </c>
      <c r="AH56" s="2120">
        <v>1</v>
      </c>
      <c r="AI56" s="2120">
        <v>1</v>
      </c>
      <c r="AJ56" s="2120">
        <v>1</v>
      </c>
      <c r="AK56" s="2120">
        <v>1</v>
      </c>
      <c r="AL56" s="2381">
        <f t="shared" si="0"/>
        <v>100</v>
      </c>
      <c r="AM56" s="2381">
        <f t="shared" si="1"/>
        <v>100</v>
      </c>
      <c r="AN56" s="2381">
        <f t="shared" si="2"/>
        <v>100</v>
      </c>
      <c r="AO56" s="1799"/>
      <c r="AP56" s="1799"/>
      <c r="AQ56" s="1799">
        <v>1</v>
      </c>
      <c r="AR56" s="1799">
        <v>1</v>
      </c>
      <c r="AS56" s="1799">
        <v>1</v>
      </c>
      <c r="AT56" s="1799">
        <v>1</v>
      </c>
      <c r="AU56" s="1799">
        <v>1</v>
      </c>
      <c r="AV56" s="1799">
        <v>1</v>
      </c>
      <c r="AW56" s="1799">
        <v>1</v>
      </c>
      <c r="AX56" s="1799">
        <v>1</v>
      </c>
      <c r="AY56" s="1799">
        <v>1</v>
      </c>
      <c r="AZ56" s="1799">
        <v>1</v>
      </c>
      <c r="BA56" s="1799">
        <v>1</v>
      </c>
      <c r="BB56" s="1799">
        <v>1</v>
      </c>
      <c r="BC56" s="1799">
        <v>1</v>
      </c>
      <c r="BD56" s="1674" t="e">
        <f>D56/#REF!%</f>
        <v>#REF!</v>
      </c>
      <c r="BE56" s="1674" t="e">
        <f>D56/#REF!%</f>
        <v>#REF!</v>
      </c>
      <c r="BF56" s="1674">
        <f>E56/D56%</f>
        <v>100</v>
      </c>
      <c r="BG56" s="2114"/>
      <c r="BH56" s="2111"/>
      <c r="BI56" s="1167"/>
      <c r="BJ56" s="1087"/>
      <c r="BK56" s="1098"/>
      <c r="BL56" s="1086"/>
    </row>
    <row r="57" spans="1:64" s="1074" customFormat="1" ht="19.899999999999999" customHeight="1">
      <c r="A57" s="1707"/>
      <c r="B57" s="2112" t="s">
        <v>905</v>
      </c>
      <c r="C57" s="1381" t="s">
        <v>509</v>
      </c>
      <c r="D57" s="1800">
        <v>120</v>
      </c>
      <c r="E57" s="1799">
        <f>AP57+AQ57+AR57+AS57+AT57+AU57+AV57+AW57+AX57+AY57+AZ57+BA57+BB57+BC57</f>
        <v>110</v>
      </c>
      <c r="F57" s="1799">
        <v>106</v>
      </c>
      <c r="G57" s="1799">
        <v>111</v>
      </c>
      <c r="H57" s="1799">
        <v>111</v>
      </c>
      <c r="I57" s="2321">
        <v>11</v>
      </c>
      <c r="J57" s="1883">
        <v>7</v>
      </c>
      <c r="K57" s="1883">
        <v>8</v>
      </c>
      <c r="L57" s="1883">
        <v>5</v>
      </c>
      <c r="M57" s="1883">
        <v>9</v>
      </c>
      <c r="N57" s="1883">
        <v>7</v>
      </c>
      <c r="O57" s="1883">
        <v>9</v>
      </c>
      <c r="P57" s="1883">
        <v>10</v>
      </c>
      <c r="Q57" s="1883">
        <v>7</v>
      </c>
      <c r="R57" s="1883">
        <v>6</v>
      </c>
      <c r="S57" s="1883">
        <v>8</v>
      </c>
      <c r="T57" s="1883">
        <v>8</v>
      </c>
      <c r="U57" s="1883">
        <v>8</v>
      </c>
      <c r="V57" s="1883">
        <v>8</v>
      </c>
      <c r="W57" s="1799">
        <f>SUM(X57:AK57)</f>
        <v>113</v>
      </c>
      <c r="X57" s="2575">
        <v>11</v>
      </c>
      <c r="Y57" s="2120">
        <v>7</v>
      </c>
      <c r="Z57" s="2120">
        <v>8</v>
      </c>
      <c r="AA57" s="2120">
        <v>5</v>
      </c>
      <c r="AB57" s="2120">
        <v>9</v>
      </c>
      <c r="AC57" s="2120">
        <v>7</v>
      </c>
      <c r="AD57" s="2120">
        <v>10</v>
      </c>
      <c r="AE57" s="2120">
        <v>11</v>
      </c>
      <c r="AF57" s="2120">
        <v>7</v>
      </c>
      <c r="AG57" s="2120">
        <v>6</v>
      </c>
      <c r="AH57" s="2120">
        <v>8</v>
      </c>
      <c r="AI57" s="2120">
        <v>8</v>
      </c>
      <c r="AJ57" s="2120">
        <v>8</v>
      </c>
      <c r="AK57" s="2120">
        <v>8</v>
      </c>
      <c r="AL57" s="2381">
        <f t="shared" si="0"/>
        <v>92.5</v>
      </c>
      <c r="AM57" s="2381">
        <f t="shared" si="1"/>
        <v>100.90909090909091</v>
      </c>
      <c r="AN57" s="2381">
        <f t="shared" si="2"/>
        <v>101.80180180180179</v>
      </c>
      <c r="AO57" s="1799"/>
      <c r="AP57" s="2120">
        <v>11</v>
      </c>
      <c r="AQ57" s="2120">
        <v>7</v>
      </c>
      <c r="AR57" s="2120">
        <v>8</v>
      </c>
      <c r="AS57" s="1883">
        <v>5</v>
      </c>
      <c r="AT57" s="1883">
        <v>9</v>
      </c>
      <c r="AU57" s="1883">
        <v>7</v>
      </c>
      <c r="AV57" s="1883">
        <v>10</v>
      </c>
      <c r="AW57" s="1883">
        <v>9</v>
      </c>
      <c r="AX57" s="1883">
        <v>7</v>
      </c>
      <c r="AY57" s="1883">
        <v>6</v>
      </c>
      <c r="AZ57" s="1883">
        <v>8</v>
      </c>
      <c r="BA57" s="1883">
        <v>9</v>
      </c>
      <c r="BB57" s="1883">
        <v>8</v>
      </c>
      <c r="BC57" s="1883">
        <v>6</v>
      </c>
      <c r="BD57" s="1674" t="e">
        <f>D57/#REF!%</f>
        <v>#REF!</v>
      </c>
      <c r="BE57" s="1674" t="e">
        <f>D57/#REF!%</f>
        <v>#REF!</v>
      </c>
      <c r="BF57" s="1674">
        <f>E57/D57%</f>
        <v>91.666666666666671</v>
      </c>
      <c r="BG57" s="1745"/>
      <c r="BH57" s="2118"/>
      <c r="BI57" s="1237"/>
      <c r="BJ57" s="1146"/>
      <c r="BK57" s="1146"/>
      <c r="BL57" s="1086"/>
    </row>
    <row r="58" spans="1:64" s="1074" customFormat="1" ht="25.5" hidden="1">
      <c r="A58" s="1707"/>
      <c r="B58" s="2112" t="s">
        <v>912</v>
      </c>
      <c r="C58" s="1381"/>
      <c r="D58" s="1800">
        <v>88.181818181818187</v>
      </c>
      <c r="E58" s="1799"/>
      <c r="F58" s="1799"/>
      <c r="G58" s="1799"/>
      <c r="H58" s="2580">
        <f>SUM(I58:V58)</f>
        <v>102</v>
      </c>
      <c r="I58" s="2578">
        <v>9</v>
      </c>
      <c r="J58" s="2579">
        <v>7</v>
      </c>
      <c r="K58" s="2579">
        <v>6</v>
      </c>
      <c r="L58" s="2579">
        <v>4</v>
      </c>
      <c r="M58" s="2579">
        <v>7</v>
      </c>
      <c r="N58" s="2579">
        <v>5</v>
      </c>
      <c r="O58" s="2579">
        <v>9</v>
      </c>
      <c r="P58" s="2579">
        <v>10</v>
      </c>
      <c r="Q58" s="2579">
        <v>7</v>
      </c>
      <c r="R58" s="2579">
        <v>6</v>
      </c>
      <c r="S58" s="2579">
        <v>8</v>
      </c>
      <c r="T58" s="2579">
        <v>8</v>
      </c>
      <c r="U58" s="2579">
        <v>8</v>
      </c>
      <c r="V58" s="2579">
        <v>8</v>
      </c>
      <c r="W58" s="2574">
        <f>SUM(X58:AK58)</f>
        <v>104</v>
      </c>
      <c r="X58" s="2578">
        <v>9</v>
      </c>
      <c r="Y58" s="2579">
        <v>7</v>
      </c>
      <c r="Z58" s="2579">
        <v>6</v>
      </c>
      <c r="AA58" s="2579">
        <v>4</v>
      </c>
      <c r="AB58" s="2579">
        <v>7</v>
      </c>
      <c r="AC58" s="2579">
        <v>5</v>
      </c>
      <c r="AD58" s="2579">
        <v>10</v>
      </c>
      <c r="AE58" s="2579">
        <v>11</v>
      </c>
      <c r="AF58" s="2579">
        <v>7</v>
      </c>
      <c r="AG58" s="2579">
        <v>6</v>
      </c>
      <c r="AH58" s="2579">
        <v>8</v>
      </c>
      <c r="AI58" s="2579">
        <v>8</v>
      </c>
      <c r="AJ58" s="2579">
        <v>8</v>
      </c>
      <c r="AK58" s="2579">
        <v>8</v>
      </c>
      <c r="AL58" s="2381">
        <f t="shared" si="0"/>
        <v>115.67010309278351</v>
      </c>
      <c r="AM58" s="2381" t="e">
        <f t="shared" si="1"/>
        <v>#DIV/0!</v>
      </c>
      <c r="AN58" s="2381">
        <f t="shared" si="2"/>
        <v>101.96078431372548</v>
      </c>
      <c r="AO58" s="1799"/>
      <c r="AP58" s="2120"/>
      <c r="AQ58" s="2120"/>
      <c r="AR58" s="2120"/>
      <c r="AS58" s="1883"/>
      <c r="AT58" s="1883"/>
      <c r="AU58" s="1883"/>
      <c r="AV58" s="1883"/>
      <c r="AW58" s="1883"/>
      <c r="AX58" s="1883"/>
      <c r="AY58" s="1883"/>
      <c r="AZ58" s="1883"/>
      <c r="BA58" s="1883"/>
      <c r="BB58" s="1883"/>
      <c r="BC58" s="1883"/>
      <c r="BD58" s="1674"/>
      <c r="BE58" s="1674"/>
      <c r="BF58" s="1674"/>
      <c r="BG58" s="1745"/>
      <c r="BH58" s="2118"/>
      <c r="BI58" s="1237"/>
      <c r="BJ58" s="1146"/>
      <c r="BK58" s="1146"/>
      <c r="BL58" s="1086"/>
    </row>
    <row r="59" spans="1:64" s="1074" customFormat="1" ht="20.100000000000001" customHeight="1">
      <c r="A59" s="1707"/>
      <c r="B59" s="2112" t="s">
        <v>608</v>
      </c>
      <c r="C59" s="1381" t="s">
        <v>26</v>
      </c>
      <c r="D59" s="1666">
        <f>97/110*100</f>
        <v>88.181818181818187</v>
      </c>
      <c r="E59" s="1666">
        <f>101/110*100</f>
        <v>91.818181818181827</v>
      </c>
      <c r="F59" s="1666">
        <f>97/110*100</f>
        <v>88.181818181818187</v>
      </c>
      <c r="G59" s="2378">
        <f>102/110*100</f>
        <v>92.72727272727272</v>
      </c>
      <c r="H59" s="2378">
        <f>H58/H29%</f>
        <v>92.72727272727272</v>
      </c>
      <c r="I59" s="2577">
        <f>I58/I29%</f>
        <v>100</v>
      </c>
      <c r="J59" s="2577">
        <f t="shared" ref="J59:V59" si="20">J58/J29%</f>
        <v>99.999999999999986</v>
      </c>
      <c r="K59" s="2577">
        <f t="shared" si="20"/>
        <v>100</v>
      </c>
      <c r="L59" s="2577">
        <f t="shared" si="20"/>
        <v>100</v>
      </c>
      <c r="M59" s="2577">
        <f t="shared" si="20"/>
        <v>99.999999999999986</v>
      </c>
      <c r="N59" s="2577">
        <f t="shared" si="20"/>
        <v>100</v>
      </c>
      <c r="O59" s="2581">
        <f t="shared" si="20"/>
        <v>75</v>
      </c>
      <c r="P59" s="2581">
        <f t="shared" si="20"/>
        <v>90.909090909090907</v>
      </c>
      <c r="Q59" s="2577">
        <f t="shared" si="20"/>
        <v>99.999999999999986</v>
      </c>
      <c r="R59" s="2577">
        <f t="shared" si="20"/>
        <v>100</v>
      </c>
      <c r="S59" s="2577">
        <f t="shared" si="20"/>
        <v>100</v>
      </c>
      <c r="T59" s="2577">
        <f t="shared" si="20"/>
        <v>88.888888888888886</v>
      </c>
      <c r="U59" s="2577">
        <f t="shared" si="20"/>
        <v>100</v>
      </c>
      <c r="V59" s="2581">
        <f t="shared" si="20"/>
        <v>72.727272727272734</v>
      </c>
      <c r="W59" s="2581">
        <f t="shared" ref="W59" si="21">W58/W29%</f>
        <v>94.545454545454533</v>
      </c>
      <c r="X59" s="2581">
        <f t="shared" ref="X59" si="22">X58/X29%</f>
        <v>100</v>
      </c>
      <c r="Y59" s="2581">
        <f t="shared" ref="Y59" si="23">Y58/Y29%</f>
        <v>99.999999999999986</v>
      </c>
      <c r="Z59" s="2581">
        <f t="shared" ref="Z59" si="24">Z58/Z29%</f>
        <v>100</v>
      </c>
      <c r="AA59" s="2581">
        <f t="shared" ref="AA59" si="25">AA58/AA29%</f>
        <v>100</v>
      </c>
      <c r="AB59" s="2581">
        <f t="shared" ref="AB59" si="26">AB58/AB29%</f>
        <v>99.999999999999986</v>
      </c>
      <c r="AC59" s="2581">
        <f t="shared" ref="AC59" si="27">AC58/AC29%</f>
        <v>100</v>
      </c>
      <c r="AD59" s="2581">
        <f t="shared" ref="AD59" si="28">AD58/AD29%</f>
        <v>83.333333333333343</v>
      </c>
      <c r="AE59" s="2581">
        <f t="shared" ref="AE59" si="29">AE58/AE29%</f>
        <v>100</v>
      </c>
      <c r="AF59" s="2581">
        <f t="shared" ref="AF59" si="30">AF58/AF29%</f>
        <v>99.999999999999986</v>
      </c>
      <c r="AG59" s="2581">
        <f t="shared" ref="AG59" si="31">AG58/AG29%</f>
        <v>100</v>
      </c>
      <c r="AH59" s="2581">
        <f t="shared" ref="AH59" si="32">AH58/AH29%</f>
        <v>100</v>
      </c>
      <c r="AI59" s="2581">
        <f t="shared" ref="AI59" si="33">AI58/AI29%</f>
        <v>88.888888888888886</v>
      </c>
      <c r="AJ59" s="2581">
        <f t="shared" ref="AJ59" si="34">AJ58/AJ29%</f>
        <v>100</v>
      </c>
      <c r="AK59" s="2581">
        <f t="shared" ref="AK59" si="35">AK58/AK29%</f>
        <v>72.727272727272734</v>
      </c>
      <c r="AL59" s="2381">
        <f t="shared" si="0"/>
        <v>105.15463917525773</v>
      </c>
      <c r="AM59" s="2381">
        <f t="shared" si="1"/>
        <v>100.99009900990097</v>
      </c>
      <c r="AN59" s="2381">
        <f t="shared" si="2"/>
        <v>101.96078431372548</v>
      </c>
      <c r="AO59" s="1666"/>
      <c r="AP59" s="1680">
        <v>100</v>
      </c>
      <c r="AQ59" s="1680">
        <v>99.999999999999986</v>
      </c>
      <c r="AR59" s="1680">
        <v>100</v>
      </c>
      <c r="AS59" s="1680">
        <v>100</v>
      </c>
      <c r="AT59" s="1680">
        <v>99.999999999999986</v>
      </c>
      <c r="AU59" s="1680">
        <v>100</v>
      </c>
      <c r="AV59" s="1666">
        <f>AV57/12*100</f>
        <v>83.333333333333343</v>
      </c>
      <c r="AW59" s="1666">
        <f>9/AW29*100</f>
        <v>81.818181818181827</v>
      </c>
      <c r="AX59" s="1942">
        <v>99.999999999999986</v>
      </c>
      <c r="AY59" s="1680">
        <v>100</v>
      </c>
      <c r="AZ59" s="1680">
        <v>100</v>
      </c>
      <c r="BA59" s="1680">
        <v>100</v>
      </c>
      <c r="BB59" s="1680">
        <v>100</v>
      </c>
      <c r="BC59" s="1666">
        <f>BC57/BC29*100</f>
        <v>54.54545454545454</v>
      </c>
      <c r="BD59" s="1674" t="e">
        <f>D59/#REF!%</f>
        <v>#REF!</v>
      </c>
      <c r="BE59" s="1674" t="e">
        <f>D59/#REF!%</f>
        <v>#REF!</v>
      </c>
      <c r="BF59" s="1674">
        <f>E59/D59%</f>
        <v>104.1237113402062</v>
      </c>
      <c r="BG59" s="2128"/>
      <c r="BH59" s="2118"/>
      <c r="BI59" s="1238"/>
      <c r="BJ59" s="1189"/>
      <c r="BK59" s="1189"/>
      <c r="BL59" s="1086"/>
    </row>
    <row r="60" spans="1:64" s="1074" customFormat="1" ht="20.100000000000001" customHeight="1">
      <c r="A60" s="1707">
        <v>3</v>
      </c>
      <c r="B60" s="2111" t="s">
        <v>511</v>
      </c>
      <c r="C60" s="1374"/>
      <c r="D60" s="2129"/>
      <c r="E60" s="2117"/>
      <c r="F60" s="2117"/>
      <c r="G60" s="2117"/>
      <c r="H60" s="2117"/>
      <c r="I60" s="2117"/>
      <c r="J60" s="2117"/>
      <c r="K60" s="2117"/>
      <c r="L60" s="2117"/>
      <c r="M60" s="2117"/>
      <c r="N60" s="2117"/>
      <c r="O60" s="2117"/>
      <c r="P60" s="2117"/>
      <c r="Q60" s="2117"/>
      <c r="R60" s="2117"/>
      <c r="S60" s="2117"/>
      <c r="T60" s="2117"/>
      <c r="U60" s="2117"/>
      <c r="V60" s="2117"/>
      <c r="W60" s="2117"/>
      <c r="X60" s="2117"/>
      <c r="Y60" s="2117"/>
      <c r="Z60" s="2117"/>
      <c r="AA60" s="2117"/>
      <c r="AB60" s="2117"/>
      <c r="AC60" s="2117"/>
      <c r="AD60" s="2117"/>
      <c r="AE60" s="2117"/>
      <c r="AF60" s="2117"/>
      <c r="AG60" s="2117"/>
      <c r="AH60" s="2117"/>
      <c r="AI60" s="2117"/>
      <c r="AJ60" s="2117"/>
      <c r="AK60" s="2117"/>
      <c r="AL60" s="2381"/>
      <c r="AM60" s="2381"/>
      <c r="AN60" s="2381"/>
      <c r="AO60" s="2117"/>
      <c r="AP60" s="1799"/>
      <c r="AQ60" s="1799"/>
      <c r="AR60" s="1799"/>
      <c r="AS60" s="1799"/>
      <c r="AT60" s="1799"/>
      <c r="AU60" s="1799"/>
      <c r="AV60" s="2117"/>
      <c r="AW60" s="2117"/>
      <c r="AX60" s="1799"/>
      <c r="AY60" s="1799"/>
      <c r="AZ60" s="1799"/>
      <c r="BA60" s="1799"/>
      <c r="BB60" s="1799"/>
      <c r="BC60" s="2117"/>
      <c r="BD60" s="1674"/>
      <c r="BE60" s="1674"/>
      <c r="BF60" s="1674"/>
      <c r="BG60" s="2116"/>
      <c r="BH60" s="2112"/>
      <c r="BI60" s="1145"/>
      <c r="BJ60" s="1146"/>
      <c r="BK60" s="1146"/>
      <c r="BL60" s="1086"/>
    </row>
    <row r="61" spans="1:64" s="1074" customFormat="1" ht="33.75" customHeight="1">
      <c r="A61" s="1707"/>
      <c r="B61" s="2112" t="s">
        <v>512</v>
      </c>
      <c r="C61" s="1381" t="s">
        <v>509</v>
      </c>
      <c r="D61" s="1943">
        <v>1</v>
      </c>
      <c r="E61" s="2113">
        <f t="shared" ref="E61:E73" si="36">SUM(AP61:BC61)</f>
        <v>1</v>
      </c>
      <c r="F61" s="2113">
        <v>1</v>
      </c>
      <c r="G61" s="2113">
        <v>1</v>
      </c>
      <c r="H61" s="2113">
        <v>1</v>
      </c>
      <c r="I61" s="2113"/>
      <c r="J61" s="2113"/>
      <c r="K61" s="2113"/>
      <c r="L61" s="2113"/>
      <c r="M61" s="2113"/>
      <c r="N61" s="2113"/>
      <c r="O61" s="2113"/>
      <c r="P61" s="2113"/>
      <c r="Q61" s="2113"/>
      <c r="R61" s="2113"/>
      <c r="S61" s="2113"/>
      <c r="T61" s="2113"/>
      <c r="U61" s="2113"/>
      <c r="V61" s="2113"/>
      <c r="W61" s="2113"/>
      <c r="X61" s="2113"/>
      <c r="Y61" s="2113"/>
      <c r="Z61" s="2113"/>
      <c r="AA61" s="2113"/>
      <c r="AB61" s="2113"/>
      <c r="AC61" s="2113"/>
      <c r="AD61" s="2113"/>
      <c r="AE61" s="2113"/>
      <c r="AF61" s="2113"/>
      <c r="AG61" s="2113"/>
      <c r="AH61" s="2113"/>
      <c r="AI61" s="2113"/>
      <c r="AJ61" s="2113"/>
      <c r="AK61" s="2113"/>
      <c r="AL61" s="2381">
        <f t="shared" si="0"/>
        <v>100</v>
      </c>
      <c r="AM61" s="2381">
        <f t="shared" si="1"/>
        <v>100</v>
      </c>
      <c r="AN61" s="2381">
        <f t="shared" si="2"/>
        <v>0</v>
      </c>
      <c r="AO61" s="2113"/>
      <c r="AP61" s="1943">
        <v>1</v>
      </c>
      <c r="AQ61" s="1943"/>
      <c r="AR61" s="1943"/>
      <c r="AS61" s="1943"/>
      <c r="AT61" s="1943"/>
      <c r="AU61" s="1943"/>
      <c r="AV61" s="1943"/>
      <c r="AW61" s="1943"/>
      <c r="AX61" s="1943"/>
      <c r="AY61" s="1943"/>
      <c r="AZ61" s="1943"/>
      <c r="BA61" s="1943"/>
      <c r="BB61" s="1943"/>
      <c r="BC61" s="1943"/>
      <c r="BD61" s="1674" t="e">
        <f>D61/#REF!%</f>
        <v>#REF!</v>
      </c>
      <c r="BE61" s="1674" t="e">
        <f>D61/#REF!%</f>
        <v>#REF!</v>
      </c>
      <c r="BF61" s="1674">
        <f>E61/D61%</f>
        <v>100</v>
      </c>
      <c r="BG61" s="2114"/>
      <c r="BH61" s="2112"/>
      <c r="BI61" s="695"/>
      <c r="BJ61" s="542"/>
      <c r="BK61" s="1085"/>
      <c r="BL61" s="1086"/>
    </row>
    <row r="62" spans="1:64" s="1074" customFormat="1" hidden="1">
      <c r="A62" s="1707" t="s">
        <v>119</v>
      </c>
      <c r="B62" s="2111" t="s">
        <v>513</v>
      </c>
      <c r="C62" s="1381"/>
      <c r="D62" s="2117"/>
      <c r="E62" s="2113">
        <f t="shared" si="36"/>
        <v>0</v>
      </c>
      <c r="F62" s="2113"/>
      <c r="G62" s="2113"/>
      <c r="H62" s="2113"/>
      <c r="I62" s="2113"/>
      <c r="J62" s="2113"/>
      <c r="K62" s="2113"/>
      <c r="L62" s="2113"/>
      <c r="M62" s="2113"/>
      <c r="N62" s="2113"/>
      <c r="O62" s="2113"/>
      <c r="P62" s="2113"/>
      <c r="Q62" s="2113"/>
      <c r="R62" s="2113"/>
      <c r="S62" s="2113"/>
      <c r="T62" s="2113"/>
      <c r="U62" s="2113"/>
      <c r="V62" s="2113"/>
      <c r="W62" s="2113"/>
      <c r="X62" s="2113"/>
      <c r="Y62" s="2113"/>
      <c r="Z62" s="2113"/>
      <c r="AA62" s="2113"/>
      <c r="AB62" s="2113"/>
      <c r="AC62" s="2113"/>
      <c r="AD62" s="2113"/>
      <c r="AE62" s="2113"/>
      <c r="AF62" s="2113"/>
      <c r="AG62" s="2113"/>
      <c r="AH62" s="2113"/>
      <c r="AI62" s="2113"/>
      <c r="AJ62" s="2113"/>
      <c r="AK62" s="2113"/>
      <c r="AL62" s="2381" t="e">
        <f t="shared" si="0"/>
        <v>#DIV/0!</v>
      </c>
      <c r="AM62" s="2381" t="e">
        <f t="shared" si="1"/>
        <v>#DIV/0!</v>
      </c>
      <c r="AN62" s="2381" t="e">
        <f t="shared" si="2"/>
        <v>#DIV/0!</v>
      </c>
      <c r="AO62" s="2113"/>
      <c r="AP62" s="2117"/>
      <c r="AQ62" s="2117"/>
      <c r="AR62" s="2117"/>
      <c r="AS62" s="2117"/>
      <c r="AT62" s="2117"/>
      <c r="AU62" s="2117"/>
      <c r="AV62" s="2117"/>
      <c r="AW62" s="2117"/>
      <c r="AX62" s="2117"/>
      <c r="AY62" s="2117"/>
      <c r="AZ62" s="2117"/>
      <c r="BA62" s="2117"/>
      <c r="BB62" s="2117"/>
      <c r="BC62" s="2117"/>
      <c r="BD62" s="1674"/>
      <c r="BE62" s="1674"/>
      <c r="BF62" s="1674"/>
      <c r="BG62" s="2116"/>
      <c r="BH62" s="2868"/>
      <c r="BI62" s="695"/>
      <c r="BJ62" s="542"/>
      <c r="BK62" s="1085"/>
      <c r="BL62" s="1086"/>
    </row>
    <row r="63" spans="1:64" s="1074" customFormat="1" hidden="1">
      <c r="A63" s="1707"/>
      <c r="B63" s="2111" t="s">
        <v>514</v>
      </c>
      <c r="C63" s="1381"/>
      <c r="D63" s="2117"/>
      <c r="E63" s="2113">
        <f t="shared" si="36"/>
        <v>0</v>
      </c>
      <c r="F63" s="2113"/>
      <c r="G63" s="2113"/>
      <c r="H63" s="2113"/>
      <c r="I63" s="2113"/>
      <c r="J63" s="2113"/>
      <c r="K63" s="2113"/>
      <c r="L63" s="2113"/>
      <c r="M63" s="2113"/>
      <c r="N63" s="2113"/>
      <c r="O63" s="2113"/>
      <c r="P63" s="2113"/>
      <c r="Q63" s="2113"/>
      <c r="R63" s="2113"/>
      <c r="S63" s="2113"/>
      <c r="T63" s="2113"/>
      <c r="U63" s="2113"/>
      <c r="V63" s="2113"/>
      <c r="W63" s="2113"/>
      <c r="X63" s="2113"/>
      <c r="Y63" s="2113"/>
      <c r="Z63" s="2113"/>
      <c r="AA63" s="2113"/>
      <c r="AB63" s="2113"/>
      <c r="AC63" s="2113"/>
      <c r="AD63" s="2113"/>
      <c r="AE63" s="2113"/>
      <c r="AF63" s="2113"/>
      <c r="AG63" s="2113"/>
      <c r="AH63" s="2113"/>
      <c r="AI63" s="2113"/>
      <c r="AJ63" s="2113"/>
      <c r="AK63" s="2113"/>
      <c r="AL63" s="2381" t="e">
        <f t="shared" si="0"/>
        <v>#DIV/0!</v>
      </c>
      <c r="AM63" s="2381" t="e">
        <f t="shared" si="1"/>
        <v>#DIV/0!</v>
      </c>
      <c r="AN63" s="2381" t="e">
        <f t="shared" si="2"/>
        <v>#DIV/0!</v>
      </c>
      <c r="AO63" s="2113"/>
      <c r="AP63" s="2117"/>
      <c r="AQ63" s="2117"/>
      <c r="AR63" s="2117"/>
      <c r="AS63" s="2117"/>
      <c r="AT63" s="2117"/>
      <c r="AU63" s="2117"/>
      <c r="AV63" s="2117"/>
      <c r="AW63" s="2117"/>
      <c r="AX63" s="2117"/>
      <c r="AY63" s="2117"/>
      <c r="AZ63" s="2117"/>
      <c r="BA63" s="2117"/>
      <c r="BB63" s="2117"/>
      <c r="BC63" s="2117"/>
      <c r="BD63" s="1674"/>
      <c r="BE63" s="1674"/>
      <c r="BF63" s="1674"/>
      <c r="BG63" s="2116"/>
      <c r="BH63" s="2868"/>
      <c r="BI63" s="695"/>
      <c r="BJ63" s="542"/>
      <c r="BK63" s="1085"/>
      <c r="BL63" s="1086"/>
    </row>
    <row r="64" spans="1:64" s="1074" customFormat="1" hidden="1">
      <c r="A64" s="1707"/>
      <c r="B64" s="2112" t="s">
        <v>515</v>
      </c>
      <c r="C64" s="1381" t="s">
        <v>516</v>
      </c>
      <c r="D64" s="1943"/>
      <c r="E64" s="2113">
        <f t="shared" si="36"/>
        <v>0</v>
      </c>
      <c r="F64" s="2113"/>
      <c r="G64" s="2113"/>
      <c r="H64" s="2113"/>
      <c r="I64" s="2113"/>
      <c r="J64" s="2113"/>
      <c r="K64" s="2113"/>
      <c r="L64" s="2113"/>
      <c r="M64" s="2113"/>
      <c r="N64" s="2113"/>
      <c r="O64" s="2113"/>
      <c r="P64" s="2113"/>
      <c r="Q64" s="2113"/>
      <c r="R64" s="2113"/>
      <c r="S64" s="2113"/>
      <c r="T64" s="2113"/>
      <c r="U64" s="2113"/>
      <c r="V64" s="2113"/>
      <c r="W64" s="2113"/>
      <c r="X64" s="2113"/>
      <c r="Y64" s="2113"/>
      <c r="Z64" s="2113"/>
      <c r="AA64" s="2113"/>
      <c r="AB64" s="2113"/>
      <c r="AC64" s="2113"/>
      <c r="AD64" s="2113"/>
      <c r="AE64" s="2113"/>
      <c r="AF64" s="2113"/>
      <c r="AG64" s="2113"/>
      <c r="AH64" s="2113"/>
      <c r="AI64" s="2113"/>
      <c r="AJ64" s="2113"/>
      <c r="AK64" s="2113"/>
      <c r="AL64" s="2381" t="e">
        <f t="shared" si="0"/>
        <v>#DIV/0!</v>
      </c>
      <c r="AM64" s="2381" t="e">
        <f t="shared" si="1"/>
        <v>#DIV/0!</v>
      </c>
      <c r="AN64" s="2381" t="e">
        <f t="shared" si="2"/>
        <v>#DIV/0!</v>
      </c>
      <c r="AO64" s="2113"/>
      <c r="AP64" s="1943"/>
      <c r="AQ64" s="1943"/>
      <c r="AR64" s="1943"/>
      <c r="AS64" s="1943"/>
      <c r="AT64" s="1943"/>
      <c r="AU64" s="1943"/>
      <c r="AV64" s="1943"/>
      <c r="AW64" s="1943"/>
      <c r="AX64" s="1943"/>
      <c r="AY64" s="1943"/>
      <c r="AZ64" s="1943"/>
      <c r="BA64" s="1943"/>
      <c r="BB64" s="1943"/>
      <c r="BC64" s="1943"/>
      <c r="BD64" s="1674"/>
      <c r="BE64" s="1674"/>
      <c r="BF64" s="1674"/>
      <c r="BG64" s="2116"/>
      <c r="BH64" s="2868"/>
      <c r="BI64" s="695"/>
      <c r="BJ64" s="542"/>
      <c r="BK64" s="1085"/>
      <c r="BL64" s="1086"/>
    </row>
    <row r="65" spans="1:64" s="1074" customFormat="1" hidden="1">
      <c r="A65" s="1707"/>
      <c r="B65" s="2112" t="s">
        <v>517</v>
      </c>
      <c r="C65" s="1381" t="s">
        <v>518</v>
      </c>
      <c r="D65" s="1943"/>
      <c r="E65" s="2113">
        <f t="shared" si="36"/>
        <v>0</v>
      </c>
      <c r="F65" s="2113"/>
      <c r="G65" s="2113"/>
      <c r="H65" s="2113"/>
      <c r="I65" s="2113"/>
      <c r="J65" s="2113"/>
      <c r="K65" s="2113"/>
      <c r="L65" s="2113"/>
      <c r="M65" s="2113"/>
      <c r="N65" s="2113"/>
      <c r="O65" s="2113"/>
      <c r="P65" s="2113"/>
      <c r="Q65" s="2113"/>
      <c r="R65" s="2113"/>
      <c r="S65" s="2113"/>
      <c r="T65" s="2113"/>
      <c r="U65" s="2113"/>
      <c r="V65" s="2113"/>
      <c r="W65" s="2113"/>
      <c r="X65" s="2113"/>
      <c r="Y65" s="2113"/>
      <c r="Z65" s="2113"/>
      <c r="AA65" s="2113"/>
      <c r="AB65" s="2113"/>
      <c r="AC65" s="2113"/>
      <c r="AD65" s="2113"/>
      <c r="AE65" s="2113"/>
      <c r="AF65" s="2113"/>
      <c r="AG65" s="2113"/>
      <c r="AH65" s="2113"/>
      <c r="AI65" s="2113"/>
      <c r="AJ65" s="2113"/>
      <c r="AK65" s="2113"/>
      <c r="AL65" s="2381" t="e">
        <f t="shared" si="0"/>
        <v>#DIV/0!</v>
      </c>
      <c r="AM65" s="2381" t="e">
        <f t="shared" si="1"/>
        <v>#DIV/0!</v>
      </c>
      <c r="AN65" s="2381" t="e">
        <f t="shared" si="2"/>
        <v>#DIV/0!</v>
      </c>
      <c r="AO65" s="2113"/>
      <c r="AP65" s="1943"/>
      <c r="AQ65" s="1943"/>
      <c r="AR65" s="1943"/>
      <c r="AS65" s="1943"/>
      <c r="AT65" s="1943"/>
      <c r="AU65" s="1943"/>
      <c r="AV65" s="1943"/>
      <c r="AW65" s="1943"/>
      <c r="AX65" s="1943"/>
      <c r="AY65" s="1943"/>
      <c r="AZ65" s="1943"/>
      <c r="BA65" s="1943"/>
      <c r="BB65" s="1943"/>
      <c r="BC65" s="1943"/>
      <c r="BD65" s="1674"/>
      <c r="BE65" s="1674"/>
      <c r="BF65" s="1674"/>
      <c r="BG65" s="2116"/>
      <c r="BH65" s="2868"/>
      <c r="BI65" s="695"/>
      <c r="BJ65" s="542"/>
      <c r="BK65" s="1085"/>
      <c r="BL65" s="1086"/>
    </row>
    <row r="66" spans="1:64" s="1074" customFormat="1" ht="20.100000000000001" customHeight="1">
      <c r="A66" s="1707" t="s">
        <v>134</v>
      </c>
      <c r="B66" s="2111" t="s">
        <v>519</v>
      </c>
      <c r="C66" s="1381"/>
      <c r="D66" s="2117"/>
      <c r="E66" s="2113">
        <f t="shared" si="36"/>
        <v>0</v>
      </c>
      <c r="F66" s="2113"/>
      <c r="G66" s="2113"/>
      <c r="H66" s="2113"/>
      <c r="I66" s="2113"/>
      <c r="J66" s="2113"/>
      <c r="K66" s="2113"/>
      <c r="L66" s="2113"/>
      <c r="M66" s="2113"/>
      <c r="N66" s="2113"/>
      <c r="O66" s="2113"/>
      <c r="P66" s="2113"/>
      <c r="Q66" s="2113"/>
      <c r="R66" s="2113"/>
      <c r="S66" s="2113"/>
      <c r="T66" s="2113"/>
      <c r="U66" s="2113"/>
      <c r="V66" s="2113"/>
      <c r="W66" s="2113"/>
      <c r="X66" s="2113"/>
      <c r="Y66" s="2113"/>
      <c r="Z66" s="2113"/>
      <c r="AA66" s="2113"/>
      <c r="AB66" s="2113"/>
      <c r="AC66" s="2113"/>
      <c r="AD66" s="2113"/>
      <c r="AE66" s="2113"/>
      <c r="AF66" s="2113"/>
      <c r="AG66" s="2113"/>
      <c r="AH66" s="2113"/>
      <c r="AI66" s="2113"/>
      <c r="AJ66" s="2113"/>
      <c r="AK66" s="2113"/>
      <c r="AL66" s="2381"/>
      <c r="AM66" s="2381"/>
      <c r="AN66" s="2381"/>
      <c r="AO66" s="2113"/>
      <c r="AP66" s="2117"/>
      <c r="AQ66" s="2117"/>
      <c r="AR66" s="2117"/>
      <c r="AS66" s="2117"/>
      <c r="AT66" s="2117"/>
      <c r="AU66" s="2117"/>
      <c r="AV66" s="2117"/>
      <c r="AW66" s="2117"/>
      <c r="AX66" s="2117"/>
      <c r="AY66" s="2117"/>
      <c r="AZ66" s="2117"/>
      <c r="BA66" s="2117"/>
      <c r="BB66" s="2117"/>
      <c r="BC66" s="2117"/>
      <c r="BD66" s="1674"/>
      <c r="BE66" s="1674"/>
      <c r="BF66" s="1674"/>
      <c r="BG66" s="2116"/>
      <c r="BH66" s="2868"/>
      <c r="BI66" s="695"/>
      <c r="BJ66" s="542"/>
      <c r="BK66" s="1085"/>
      <c r="BL66" s="1086"/>
    </row>
    <row r="67" spans="1:64" s="1074" customFormat="1" ht="30" customHeight="1">
      <c r="A67" s="1400">
        <v>1</v>
      </c>
      <c r="B67" s="2112" t="s">
        <v>520</v>
      </c>
      <c r="C67" s="1381" t="s">
        <v>49</v>
      </c>
      <c r="D67" s="2130">
        <v>15379</v>
      </c>
      <c r="E67" s="2113">
        <f t="shared" si="36"/>
        <v>16329</v>
      </c>
      <c r="F67" s="2113">
        <v>15979</v>
      </c>
      <c r="G67" s="2379">
        <v>16139</v>
      </c>
      <c r="H67" s="2575">
        <f>SUM(I67:V67)</f>
        <v>16329</v>
      </c>
      <c r="I67" s="2379">
        <v>2210</v>
      </c>
      <c r="J67" s="2379">
        <v>1350</v>
      </c>
      <c r="K67" s="2379">
        <v>1030</v>
      </c>
      <c r="L67" s="2379">
        <v>570</v>
      </c>
      <c r="M67" s="2379">
        <v>1530</v>
      </c>
      <c r="N67" s="2379">
        <v>680</v>
      </c>
      <c r="O67" s="2379">
        <v>985</v>
      </c>
      <c r="P67" s="2379">
        <v>1190</v>
      </c>
      <c r="Q67" s="2379">
        <v>1045</v>
      </c>
      <c r="R67" s="2379">
        <v>576</v>
      </c>
      <c r="S67" s="2379">
        <v>905</v>
      </c>
      <c r="T67" s="2379">
        <v>883</v>
      </c>
      <c r="U67" s="2379">
        <v>895</v>
      </c>
      <c r="V67" s="2379">
        <v>2480</v>
      </c>
      <c r="W67" s="2575">
        <f>SUM(X67:AK67)</f>
        <v>16782</v>
      </c>
      <c r="X67" s="2379">
        <v>2280</v>
      </c>
      <c r="Y67" s="2379">
        <v>1360</v>
      </c>
      <c r="Z67" s="2379">
        <v>1040</v>
      </c>
      <c r="AA67" s="2379">
        <v>570</v>
      </c>
      <c r="AB67" s="2379">
        <v>1530</v>
      </c>
      <c r="AC67" s="2379">
        <v>680</v>
      </c>
      <c r="AD67" s="2379">
        <v>1015</v>
      </c>
      <c r="AE67" s="2379">
        <v>1236</v>
      </c>
      <c r="AF67" s="2379">
        <v>1125</v>
      </c>
      <c r="AG67" s="2379">
        <v>610</v>
      </c>
      <c r="AH67" s="2379">
        <v>905</v>
      </c>
      <c r="AI67" s="2379">
        <v>883</v>
      </c>
      <c r="AJ67" s="2379">
        <v>968</v>
      </c>
      <c r="AK67" s="2379">
        <v>2580</v>
      </c>
      <c r="AL67" s="2381">
        <f t="shared" si="0"/>
        <v>106.17725469796476</v>
      </c>
      <c r="AM67" s="2381">
        <f t="shared" si="1"/>
        <v>100</v>
      </c>
      <c r="AN67" s="2381">
        <f t="shared" si="2"/>
        <v>102.77420540143304</v>
      </c>
      <c r="AO67" s="2113"/>
      <c r="AP67" s="2131">
        <f>37+6030</f>
        <v>6067</v>
      </c>
      <c r="AQ67" s="2131">
        <v>1424</v>
      </c>
      <c r="AR67" s="2131">
        <v>751</v>
      </c>
      <c r="AS67" s="2131">
        <v>430</v>
      </c>
      <c r="AT67" s="2131">
        <v>1910</v>
      </c>
      <c r="AU67" s="2131">
        <v>401</v>
      </c>
      <c r="AV67" s="2131">
        <v>426</v>
      </c>
      <c r="AW67" s="2131">
        <v>459</v>
      </c>
      <c r="AX67" s="2131">
        <v>731</v>
      </c>
      <c r="AY67" s="2131">
        <v>448</v>
      </c>
      <c r="AZ67" s="2131">
        <v>926</v>
      </c>
      <c r="BA67" s="2131">
        <v>990</v>
      </c>
      <c r="BB67" s="2131">
        <v>765</v>
      </c>
      <c r="BC67" s="2131">
        <v>601</v>
      </c>
      <c r="BD67" s="1674" t="e">
        <f>D67/#REF!%</f>
        <v>#REF!</v>
      </c>
      <c r="BE67" s="1674" t="e">
        <f>D67/#REF!%</f>
        <v>#REF!</v>
      </c>
      <c r="BF67" s="1674">
        <f t="shared" ref="BF67:BF73" si="37">E67/D67%</f>
        <v>106.17725469796476</v>
      </c>
      <c r="BG67" s="2114"/>
      <c r="BH67" s="2112"/>
      <c r="BI67" s="1167"/>
      <c r="BJ67" s="1087"/>
      <c r="BK67" s="1085"/>
      <c r="BL67" s="1086"/>
    </row>
    <row r="68" spans="1:64" s="1102" customFormat="1" ht="20.100000000000001" customHeight="1">
      <c r="A68" s="1378"/>
      <c r="B68" s="2132" t="s">
        <v>521</v>
      </c>
      <c r="C68" s="1432" t="s">
        <v>26</v>
      </c>
      <c r="D68" s="1929">
        <v>31.476933153219534</v>
      </c>
      <c r="E68" s="1929">
        <f>E67/'B8. DS-GD&amp;TE '!E9*100</f>
        <v>33.003880669415473</v>
      </c>
      <c r="F68" s="1929">
        <f>F67/'B8. DS-GD&amp;TE '!E9*100</f>
        <v>32.296466973886325</v>
      </c>
      <c r="G68" s="1929">
        <f>G67/'B8. DS-GD&amp;TE '!G9*100</f>
        <v>32.740292936259991</v>
      </c>
      <c r="H68" s="2587">
        <f>H67/'B8. DS-GD&amp;TE '!H9*100</f>
        <v>33.003880669415473</v>
      </c>
      <c r="I68" s="2587">
        <f>I67/'B8. DS-GD&amp;TE '!I9*100</f>
        <v>36.253280839895012</v>
      </c>
      <c r="J68" s="2587">
        <f>J67/'B8. DS-GD&amp;TE '!J9*100</f>
        <v>34.482758620689658</v>
      </c>
      <c r="K68" s="2587">
        <f>K67/'B8. DS-GD&amp;TE '!K9*100</f>
        <v>33.087054288467712</v>
      </c>
      <c r="L68" s="2587">
        <f>L67/'B8. DS-GD&amp;TE '!L9*100</f>
        <v>31.808035714285715</v>
      </c>
      <c r="M68" s="2587">
        <f>M67/'B8. DS-GD&amp;TE '!M9*100</f>
        <v>33.253640512931973</v>
      </c>
      <c r="N68" s="2587">
        <f>N67/'B8. DS-GD&amp;TE '!N9*100</f>
        <v>29.876977152899826</v>
      </c>
      <c r="O68" s="2587">
        <f>O67/'B8. DS-GD&amp;TE '!O9*100</f>
        <v>32.746010638297875</v>
      </c>
      <c r="P68" s="2587">
        <f>P67/'B8. DS-GD&amp;TE '!P9*100</f>
        <v>31.682641107561238</v>
      </c>
      <c r="Q68" s="2587">
        <f>Q67/'B8. DS-GD&amp;TE '!Q9*100</f>
        <v>29.345689413086212</v>
      </c>
      <c r="R68" s="2587">
        <f>R67/'B8. DS-GD&amp;TE '!R9*100</f>
        <v>30.252100840336134</v>
      </c>
      <c r="S68" s="2587">
        <f>S67/'B8. DS-GD&amp;TE '!S9*100</f>
        <v>34.06097101994731</v>
      </c>
      <c r="T68" s="2587">
        <f>T67/'B8. DS-GD&amp;TE '!T9*100</f>
        <v>33.034044145155256</v>
      </c>
      <c r="U68" s="2587">
        <f>U67/'B8. DS-GD&amp;TE '!U9*100</f>
        <v>34.08225437928408</v>
      </c>
      <c r="V68" s="2587">
        <f>V67/'B8. DS-GD&amp;TE '!V9*100</f>
        <v>33.075486796479062</v>
      </c>
      <c r="W68" s="2587">
        <f>W67/'B8. DS-GD&amp;TE '!W9*100</f>
        <v>33.503693351966461</v>
      </c>
      <c r="X68" s="2587">
        <f>X67/'B8. DS-GD&amp;TE '!X9*100</f>
        <v>36.720889032050252</v>
      </c>
      <c r="Y68" s="2587">
        <f>Y67/'B8. DS-GD&amp;TE '!Y9*100</f>
        <v>34.317436285642188</v>
      </c>
      <c r="Z68" s="2587">
        <f>Z67/'B8. DS-GD&amp;TE '!Z9*100</f>
        <v>32.974001268230815</v>
      </c>
      <c r="AA68" s="2587">
        <f>AA67/'B8. DS-GD&amp;TE '!AA9*100</f>
        <v>31.422271223814775</v>
      </c>
      <c r="AB68" s="2587">
        <f>AB67/'B8. DS-GD&amp;TE '!AB9*100</f>
        <v>32.910303291030331</v>
      </c>
      <c r="AC68" s="2587">
        <f>AC67/'B8. DS-GD&amp;TE '!AC9*100</f>
        <v>29.462738301559792</v>
      </c>
      <c r="AD68" s="2587">
        <f>AD67/'B8. DS-GD&amp;TE '!AD9*100</f>
        <v>33.245987553226335</v>
      </c>
      <c r="AE68" s="2587">
        <f>AE67/'B8. DS-GD&amp;TE '!AE9*100</f>
        <v>32.526315789473685</v>
      </c>
      <c r="AF68" s="2587">
        <f>AF67/'B8. DS-GD&amp;TE '!AF9*100</f>
        <v>31.189354033823118</v>
      </c>
      <c r="AG68" s="2587">
        <f>AG67/'B8. DS-GD&amp;TE '!AG9*100</f>
        <v>31.524547803617569</v>
      </c>
      <c r="AH68" s="2587">
        <f>AH67/'B8. DS-GD&amp;TE '!AH9*100</f>
        <v>34.358390280941535</v>
      </c>
      <c r="AI68" s="2587">
        <f>AI67/'B8. DS-GD&amp;TE '!AI9*100</f>
        <v>32.64325323475046</v>
      </c>
      <c r="AJ68" s="2587">
        <f>AJ67/'B8. DS-GD&amp;TE '!AJ9*100</f>
        <v>36.377301766253289</v>
      </c>
      <c r="AK68" s="2587">
        <f>AK67/'B8. DS-GD&amp;TE '!AK9*100</f>
        <v>33.956304290602787</v>
      </c>
      <c r="AL68" s="2381">
        <f t="shared" si="0"/>
        <v>104.85100473023611</v>
      </c>
      <c r="AM68" s="2381">
        <f t="shared" si="1"/>
        <v>100</v>
      </c>
      <c r="AN68" s="2381">
        <f t="shared" si="2"/>
        <v>101.51440579838892</v>
      </c>
      <c r="AO68" s="1929"/>
      <c r="AP68" s="1929">
        <f>AP67/'B8. DS-GD&amp;TE '!AP9*100</f>
        <v>98.93998695368559</v>
      </c>
      <c r="AQ68" s="1929">
        <f>AQ67/'B8. DS-GD&amp;TE '!AQ9*100</f>
        <v>36.372924648786721</v>
      </c>
      <c r="AR68" s="1929">
        <f>AR67/'B8. DS-GD&amp;TE '!AR9*100</f>
        <v>24.12463861227112</v>
      </c>
      <c r="AS68" s="1929">
        <f>AS67/'B8. DS-GD&amp;TE '!AS9*100</f>
        <v>23.995535714285715</v>
      </c>
      <c r="AT68" s="1929">
        <f>AT67/'B8. DS-GD&amp;TE '!AT9*100</f>
        <v>41.512714627254944</v>
      </c>
      <c r="AU68" s="1929">
        <f>AU67/'B8. DS-GD&amp;TE '!AU9*100</f>
        <v>17.618629173989454</v>
      </c>
      <c r="AV68" s="1929">
        <f>AV67/'B8. DS-GD&amp;TE '!AV9*100</f>
        <v>14.162234042553193</v>
      </c>
      <c r="AW68" s="1929">
        <f>AW67/'B8. DS-GD&amp;TE '!AW9*100</f>
        <v>12.220447284345049</v>
      </c>
      <c r="AX68" s="1929">
        <f>AX67/'B8. DS-GD&amp;TE '!AX9*100</f>
        <v>20.527941589441166</v>
      </c>
      <c r="AY68" s="1929">
        <f>AY67/'B8. DS-GD&amp;TE '!AY9*100</f>
        <v>23.52941176470588</v>
      </c>
      <c r="AZ68" s="1929">
        <f>AZ67/'B8. DS-GD&amp;TE '!AZ9*100</f>
        <v>34.851336093338354</v>
      </c>
      <c r="BA68" s="1929">
        <f>BA67/'B8. DS-GD&amp;TE '!BA9*100</f>
        <v>37.037037037037038</v>
      </c>
      <c r="BB68" s="1929">
        <f>BB67/'B8. DS-GD&amp;TE '!BB9*100</f>
        <v>29.131759329779133</v>
      </c>
      <c r="BC68" s="1929">
        <f>BC67/'B8. DS-GD&amp;TE '!BC9*100</f>
        <v>8.0541409809702493</v>
      </c>
      <c r="BD68" s="1929" t="e">
        <f>D68/#REF!%</f>
        <v>#REF!</v>
      </c>
      <c r="BE68" s="1929" t="e">
        <f>D68/#REF!%</f>
        <v>#REF!</v>
      </c>
      <c r="BF68" s="1929">
        <f t="shared" si="37"/>
        <v>104.85100473023611</v>
      </c>
      <c r="BG68" s="2133"/>
      <c r="BH68" s="2132"/>
      <c r="BI68" s="1239"/>
      <c r="BJ68" s="844"/>
      <c r="BK68" s="1100"/>
      <c r="BL68" s="1101"/>
    </row>
    <row r="69" spans="1:64" s="1074" customFormat="1" ht="30.75" customHeight="1">
      <c r="A69" s="1400">
        <v>2</v>
      </c>
      <c r="B69" s="2112" t="s">
        <v>522</v>
      </c>
      <c r="C69" s="1381" t="s">
        <v>523</v>
      </c>
      <c r="D69" s="2130">
        <v>1218</v>
      </c>
      <c r="E69" s="2113">
        <f t="shared" si="36"/>
        <v>1513</v>
      </c>
      <c r="F69" s="2113"/>
      <c r="G69" s="2113"/>
      <c r="H69" s="2113">
        <f>SUM(I69:V69)</f>
        <v>1513</v>
      </c>
      <c r="I69" s="2379">
        <v>345</v>
      </c>
      <c r="J69" s="2379">
        <v>170</v>
      </c>
      <c r="K69" s="2379">
        <v>115</v>
      </c>
      <c r="L69" s="2379">
        <v>68</v>
      </c>
      <c r="M69" s="2379">
        <v>150</v>
      </c>
      <c r="N69" s="2379">
        <v>70</v>
      </c>
      <c r="O69" s="2379">
        <v>40</v>
      </c>
      <c r="P69" s="2379">
        <v>76</v>
      </c>
      <c r="Q69" s="2379">
        <v>72</v>
      </c>
      <c r="R69" s="2379">
        <v>65</v>
      </c>
      <c r="S69" s="2379">
        <v>122</v>
      </c>
      <c r="T69" s="2379">
        <v>145</v>
      </c>
      <c r="U69" s="2379">
        <v>32</v>
      </c>
      <c r="V69" s="2379">
        <v>43</v>
      </c>
      <c r="W69" s="2582">
        <f>SUM(X69:AK69)</f>
        <v>1633</v>
      </c>
      <c r="X69" s="2379">
        <v>350</v>
      </c>
      <c r="Y69" s="2379">
        <v>190</v>
      </c>
      <c r="Z69" s="2379">
        <v>120</v>
      </c>
      <c r="AA69" s="2379">
        <v>70</v>
      </c>
      <c r="AB69" s="2379">
        <v>160</v>
      </c>
      <c r="AC69" s="2379">
        <v>80</v>
      </c>
      <c r="AD69" s="2379">
        <v>45</v>
      </c>
      <c r="AE69" s="2379">
        <v>90</v>
      </c>
      <c r="AF69" s="2379">
        <v>80</v>
      </c>
      <c r="AG69" s="2379">
        <v>70</v>
      </c>
      <c r="AH69" s="2379">
        <v>130</v>
      </c>
      <c r="AI69" s="2379">
        <v>150</v>
      </c>
      <c r="AJ69" s="2379">
        <v>40</v>
      </c>
      <c r="AK69" s="2379">
        <v>58</v>
      </c>
      <c r="AL69" s="2381">
        <f t="shared" si="0"/>
        <v>124.2200328407225</v>
      </c>
      <c r="AM69" s="2381">
        <f t="shared" si="1"/>
        <v>100</v>
      </c>
      <c r="AN69" s="2381">
        <f t="shared" si="2"/>
        <v>107.93126239259749</v>
      </c>
      <c r="AO69" s="2113"/>
      <c r="AP69" s="1839">
        <v>764</v>
      </c>
      <c r="AQ69" s="1839">
        <v>90</v>
      </c>
      <c r="AR69" s="1839">
        <v>30</v>
      </c>
      <c r="AS69" s="1839">
        <v>25</v>
      </c>
      <c r="AT69" s="1839">
        <v>85</v>
      </c>
      <c r="AU69" s="1839">
        <v>32</v>
      </c>
      <c r="AV69" s="1839">
        <v>42</v>
      </c>
      <c r="AW69" s="1839">
        <v>25</v>
      </c>
      <c r="AX69" s="1839">
        <v>45</v>
      </c>
      <c r="AY69" s="1839">
        <v>40</v>
      </c>
      <c r="AZ69" s="1839">
        <v>114</v>
      </c>
      <c r="BA69" s="1839">
        <v>120</v>
      </c>
      <c r="BB69" s="1839">
        <v>60</v>
      </c>
      <c r="BC69" s="1839">
        <v>41</v>
      </c>
      <c r="BD69" s="1674" t="e">
        <f>D69/#REF!%</f>
        <v>#REF!</v>
      </c>
      <c r="BE69" s="1674" t="e">
        <f>D69/#REF!%</f>
        <v>#REF!</v>
      </c>
      <c r="BF69" s="1674">
        <f t="shared" si="37"/>
        <v>124.2200328407225</v>
      </c>
      <c r="BG69" s="2114"/>
      <c r="BH69" s="2112"/>
      <c r="BI69" s="1240"/>
      <c r="BJ69" s="1087"/>
      <c r="BK69" s="1089"/>
      <c r="BL69" s="1088"/>
    </row>
    <row r="70" spans="1:64" s="1074" customFormat="1" ht="20.100000000000001" customHeight="1">
      <c r="A70" s="1400">
        <v>3</v>
      </c>
      <c r="B70" s="2112" t="s">
        <v>524</v>
      </c>
      <c r="C70" s="1381" t="s">
        <v>525</v>
      </c>
      <c r="D70" s="2130">
        <v>49</v>
      </c>
      <c r="E70" s="2113">
        <f t="shared" si="36"/>
        <v>52</v>
      </c>
      <c r="F70" s="2113">
        <v>50</v>
      </c>
      <c r="G70" s="2113">
        <v>50</v>
      </c>
      <c r="H70" s="2113">
        <f>SUM(I70:V70)</f>
        <v>52</v>
      </c>
      <c r="I70" s="1943">
        <v>10</v>
      </c>
      <c r="J70" s="1943">
        <v>4</v>
      </c>
      <c r="K70" s="1943">
        <v>3</v>
      </c>
      <c r="L70" s="1943">
        <v>2</v>
      </c>
      <c r="M70" s="1943">
        <v>4</v>
      </c>
      <c r="N70" s="2583">
        <v>3</v>
      </c>
      <c r="O70" s="2583">
        <v>3</v>
      </c>
      <c r="P70" s="2583">
        <v>3</v>
      </c>
      <c r="Q70" s="1943">
        <v>3</v>
      </c>
      <c r="R70" s="1943">
        <v>3</v>
      </c>
      <c r="S70" s="1943">
        <v>4</v>
      </c>
      <c r="T70" s="1943">
        <v>4</v>
      </c>
      <c r="U70" s="2583">
        <v>3</v>
      </c>
      <c r="V70" s="1943">
        <v>3</v>
      </c>
      <c r="W70" s="2582">
        <f>SUM(X70:AK70)</f>
        <v>52</v>
      </c>
      <c r="X70" s="1943">
        <v>10</v>
      </c>
      <c r="Y70" s="1943">
        <v>4</v>
      </c>
      <c r="Z70" s="1943">
        <v>3</v>
      </c>
      <c r="AA70" s="1943">
        <v>2</v>
      </c>
      <c r="AB70" s="1943">
        <v>4</v>
      </c>
      <c r="AC70" s="2583">
        <v>3</v>
      </c>
      <c r="AD70" s="2583">
        <v>3</v>
      </c>
      <c r="AE70" s="2583">
        <v>3</v>
      </c>
      <c r="AF70" s="1943">
        <v>3</v>
      </c>
      <c r="AG70" s="1943">
        <v>3</v>
      </c>
      <c r="AH70" s="1943">
        <v>4</v>
      </c>
      <c r="AI70" s="1943">
        <v>4</v>
      </c>
      <c r="AJ70" s="2583">
        <v>3</v>
      </c>
      <c r="AK70" s="1943">
        <v>3</v>
      </c>
      <c r="AL70" s="2381">
        <f t="shared" si="0"/>
        <v>106.12244897959184</v>
      </c>
      <c r="AM70" s="2381">
        <f t="shared" si="1"/>
        <v>100</v>
      </c>
      <c r="AN70" s="2381">
        <f t="shared" si="2"/>
        <v>100</v>
      </c>
      <c r="AO70" s="2113"/>
      <c r="AP70" s="1943">
        <v>10</v>
      </c>
      <c r="AQ70" s="1943">
        <v>4</v>
      </c>
      <c r="AR70" s="1943">
        <v>3</v>
      </c>
      <c r="AS70" s="1943">
        <v>2</v>
      </c>
      <c r="AT70" s="1943">
        <v>4</v>
      </c>
      <c r="AU70" s="1943">
        <v>2</v>
      </c>
      <c r="AV70" s="1943">
        <v>3</v>
      </c>
      <c r="AW70" s="1943">
        <v>2</v>
      </c>
      <c r="AX70" s="1943">
        <v>4</v>
      </c>
      <c r="AY70" s="1943">
        <v>3</v>
      </c>
      <c r="AZ70" s="1943">
        <v>4</v>
      </c>
      <c r="BA70" s="1943">
        <v>4</v>
      </c>
      <c r="BB70" s="1943">
        <v>4</v>
      </c>
      <c r="BC70" s="1943">
        <v>3</v>
      </c>
      <c r="BD70" s="1674" t="e">
        <f>D70/#REF!%</f>
        <v>#REF!</v>
      </c>
      <c r="BE70" s="1674" t="e">
        <f>D70/#REF!%</f>
        <v>#REF!</v>
      </c>
      <c r="BF70" s="1674">
        <f t="shared" si="37"/>
        <v>106.12244897959184</v>
      </c>
      <c r="BG70" s="2114"/>
      <c r="BH70" s="2112"/>
      <c r="BI70" s="695"/>
      <c r="BJ70" s="1087"/>
      <c r="BK70" s="1089"/>
      <c r="BL70" s="1088"/>
    </row>
    <row r="71" spans="1:64" s="1074" customFormat="1" ht="20.100000000000001" customHeight="1">
      <c r="A71" s="1400">
        <v>4</v>
      </c>
      <c r="B71" s="2112" t="s">
        <v>526</v>
      </c>
      <c r="C71" s="1381"/>
      <c r="D71" s="2130">
        <v>18</v>
      </c>
      <c r="E71" s="2130">
        <f>SUM(E72:E73)</f>
        <v>20</v>
      </c>
      <c r="F71" s="2113">
        <v>18</v>
      </c>
      <c r="G71" s="2113">
        <v>18</v>
      </c>
      <c r="H71" s="2130">
        <f>SUM(H72:H73)</f>
        <v>20</v>
      </c>
      <c r="I71" s="1745"/>
      <c r="J71" s="2584"/>
      <c r="K71" s="2584"/>
      <c r="L71" s="2584"/>
      <c r="M71" s="2584"/>
      <c r="N71" s="2584"/>
      <c r="O71" s="2585"/>
      <c r="P71" s="2585"/>
      <c r="Q71" s="2585"/>
      <c r="R71" s="2585"/>
      <c r="S71" s="2585"/>
      <c r="T71" s="2585"/>
      <c r="U71" s="2585"/>
      <c r="V71" s="2585"/>
      <c r="W71" s="2130">
        <f>SUM(W72:W73)</f>
        <v>20</v>
      </c>
      <c r="X71" s="1745"/>
      <c r="Y71" s="2584"/>
      <c r="Z71" s="2584"/>
      <c r="AA71" s="2584"/>
      <c r="AB71" s="2584"/>
      <c r="AC71" s="2584"/>
      <c r="AD71" s="2585"/>
      <c r="AE71" s="2585"/>
      <c r="AF71" s="2585"/>
      <c r="AG71" s="2585"/>
      <c r="AH71" s="2585"/>
      <c r="AI71" s="2585"/>
      <c r="AJ71" s="2585"/>
      <c r="AK71" s="2585"/>
      <c r="AL71" s="2381">
        <f t="shared" si="0"/>
        <v>111.11111111111111</v>
      </c>
      <c r="AM71" s="2381">
        <f t="shared" si="1"/>
        <v>100</v>
      </c>
      <c r="AN71" s="2381">
        <f t="shared" si="2"/>
        <v>100</v>
      </c>
      <c r="AO71" s="2130"/>
      <c r="AP71" s="1943"/>
      <c r="AQ71" s="1943"/>
      <c r="AR71" s="1943"/>
      <c r="AS71" s="1943"/>
      <c r="AT71" s="1943"/>
      <c r="AU71" s="1943"/>
      <c r="AV71" s="1943"/>
      <c r="AW71" s="1943"/>
      <c r="AX71" s="1943"/>
      <c r="AY71" s="1943"/>
      <c r="AZ71" s="1943"/>
      <c r="BA71" s="1943"/>
      <c r="BB71" s="1943"/>
      <c r="BC71" s="1943"/>
      <c r="BD71" s="1674" t="e">
        <f>D71/#REF!%</f>
        <v>#REF!</v>
      </c>
      <c r="BE71" s="1674" t="e">
        <f>D71/#REF!%</f>
        <v>#REF!</v>
      </c>
      <c r="BF71" s="1674">
        <f t="shared" si="37"/>
        <v>111.11111111111111</v>
      </c>
      <c r="BG71" s="2114"/>
      <c r="BH71" s="2112"/>
      <c r="BI71" s="695"/>
      <c r="BJ71" s="1087"/>
      <c r="BK71" s="1089"/>
      <c r="BL71" s="1088"/>
    </row>
    <row r="72" spans="1:64" s="1102" customFormat="1" ht="20.100000000000001" customHeight="1">
      <c r="A72" s="1378"/>
      <c r="B72" s="2132" t="s">
        <v>527</v>
      </c>
      <c r="C72" s="1432" t="s">
        <v>528</v>
      </c>
      <c r="D72" s="2134">
        <v>4</v>
      </c>
      <c r="E72" s="2136">
        <f t="shared" si="36"/>
        <v>6</v>
      </c>
      <c r="F72" s="2136">
        <v>4</v>
      </c>
      <c r="G72" s="2136">
        <v>4</v>
      </c>
      <c r="H72" s="2136">
        <f>SUM(I72:V72)</f>
        <v>6</v>
      </c>
      <c r="I72" s="2584">
        <v>1</v>
      </c>
      <c r="J72" s="2584">
        <v>1</v>
      </c>
      <c r="K72" s="2584">
        <v>1</v>
      </c>
      <c r="L72" s="2584"/>
      <c r="M72" s="2584">
        <v>1</v>
      </c>
      <c r="N72" s="2585">
        <v>1</v>
      </c>
      <c r="O72" s="2585"/>
      <c r="P72" s="2585"/>
      <c r="Q72" s="2585"/>
      <c r="R72" s="2585"/>
      <c r="S72" s="2585"/>
      <c r="T72" s="2585">
        <v>1</v>
      </c>
      <c r="U72" s="2585"/>
      <c r="V72" s="2585"/>
      <c r="W72" s="2527">
        <f t="shared" ref="W72:W73" si="38">SUM(X72:AK72)</f>
        <v>6</v>
      </c>
      <c r="X72" s="2584">
        <v>1</v>
      </c>
      <c r="Y72" s="2584">
        <v>1</v>
      </c>
      <c r="Z72" s="2584">
        <v>1</v>
      </c>
      <c r="AA72" s="2584"/>
      <c r="AB72" s="2584">
        <v>1</v>
      </c>
      <c r="AC72" s="2585">
        <v>1</v>
      </c>
      <c r="AD72" s="2585"/>
      <c r="AE72" s="2585"/>
      <c r="AF72" s="2585"/>
      <c r="AG72" s="2585"/>
      <c r="AH72" s="2585"/>
      <c r="AI72" s="2585">
        <v>1</v>
      </c>
      <c r="AJ72" s="2585"/>
      <c r="AK72" s="2585"/>
      <c r="AL72" s="2381">
        <f t="shared" si="0"/>
        <v>150</v>
      </c>
      <c r="AM72" s="2381">
        <f t="shared" si="1"/>
        <v>100</v>
      </c>
      <c r="AN72" s="2381">
        <f t="shared" si="2"/>
        <v>100</v>
      </c>
      <c r="AO72" s="2322"/>
      <c r="AP72" s="2135">
        <v>1</v>
      </c>
      <c r="AQ72" s="2135">
        <v>1</v>
      </c>
      <c r="AR72" s="2135">
        <v>1</v>
      </c>
      <c r="AS72" s="2135"/>
      <c r="AT72" s="2135">
        <v>1</v>
      </c>
      <c r="AU72" s="2135">
        <v>1</v>
      </c>
      <c r="AV72" s="2135"/>
      <c r="AW72" s="2135"/>
      <c r="AX72" s="2135"/>
      <c r="AY72" s="2135"/>
      <c r="AZ72" s="2135"/>
      <c r="BA72" s="2135">
        <v>1</v>
      </c>
      <c r="BB72" s="2135"/>
      <c r="BC72" s="2135"/>
      <c r="BD72" s="1929" t="e">
        <f>D72/#REF!%</f>
        <v>#REF!</v>
      </c>
      <c r="BE72" s="1929" t="e">
        <f>D72/#REF!%</f>
        <v>#REF!</v>
      </c>
      <c r="BF72" s="1929">
        <f t="shared" si="37"/>
        <v>150</v>
      </c>
      <c r="BG72" s="2133"/>
      <c r="BH72" s="2132"/>
      <c r="BI72" s="1099"/>
      <c r="BJ72" s="1103"/>
      <c r="BK72" s="1100"/>
      <c r="BL72" s="1101"/>
    </row>
    <row r="73" spans="1:64" s="1102" customFormat="1" ht="20.100000000000001" customHeight="1">
      <c r="A73" s="2137"/>
      <c r="B73" s="2138" t="s">
        <v>529</v>
      </c>
      <c r="C73" s="2139" t="s">
        <v>509</v>
      </c>
      <c r="D73" s="2140">
        <v>14</v>
      </c>
      <c r="E73" s="2142">
        <f t="shared" si="36"/>
        <v>14</v>
      </c>
      <c r="F73" s="2142">
        <v>14</v>
      </c>
      <c r="G73" s="2142">
        <v>14</v>
      </c>
      <c r="H73" s="2142">
        <f>SUM(I73:V73)</f>
        <v>14</v>
      </c>
      <c r="I73" s="2586">
        <v>9</v>
      </c>
      <c r="J73" s="2586"/>
      <c r="K73" s="2586"/>
      <c r="L73" s="2586"/>
      <c r="M73" s="2586"/>
      <c r="N73" s="2586"/>
      <c r="O73" s="2586"/>
      <c r="P73" s="2586">
        <v>1</v>
      </c>
      <c r="Q73" s="2586"/>
      <c r="R73" s="2586"/>
      <c r="S73" s="2586">
        <v>1</v>
      </c>
      <c r="T73" s="2586">
        <v>1</v>
      </c>
      <c r="U73" s="2586">
        <v>1</v>
      </c>
      <c r="V73" s="2586">
        <v>1</v>
      </c>
      <c r="W73" s="2144">
        <f t="shared" si="38"/>
        <v>14</v>
      </c>
      <c r="X73" s="2586">
        <v>9</v>
      </c>
      <c r="Y73" s="2586"/>
      <c r="Z73" s="2586"/>
      <c r="AA73" s="2586"/>
      <c r="AB73" s="2586"/>
      <c r="AC73" s="2586"/>
      <c r="AD73" s="2586"/>
      <c r="AE73" s="2586">
        <v>1</v>
      </c>
      <c r="AF73" s="2586"/>
      <c r="AG73" s="2586"/>
      <c r="AH73" s="2586">
        <v>1</v>
      </c>
      <c r="AI73" s="2586">
        <v>1</v>
      </c>
      <c r="AJ73" s="2586">
        <v>1</v>
      </c>
      <c r="AK73" s="2586">
        <v>1</v>
      </c>
      <c r="AL73" s="2588">
        <f t="shared" si="0"/>
        <v>99.999999999999986</v>
      </c>
      <c r="AM73" s="2588">
        <f t="shared" si="1"/>
        <v>99.999999999999986</v>
      </c>
      <c r="AN73" s="2588">
        <f t="shared" si="2"/>
        <v>99.999999999999986</v>
      </c>
      <c r="AO73" s="2586"/>
      <c r="AP73" s="2141">
        <v>9</v>
      </c>
      <c r="AQ73" s="2141"/>
      <c r="AR73" s="2141"/>
      <c r="AS73" s="2141"/>
      <c r="AT73" s="2141"/>
      <c r="AU73" s="2141"/>
      <c r="AV73" s="2141"/>
      <c r="AW73" s="2141"/>
      <c r="AX73" s="2141"/>
      <c r="AY73" s="2141">
        <v>1</v>
      </c>
      <c r="AZ73" s="2141">
        <v>1</v>
      </c>
      <c r="BA73" s="2141">
        <v>1</v>
      </c>
      <c r="BB73" s="2141">
        <v>1</v>
      </c>
      <c r="BC73" s="2141">
        <v>1</v>
      </c>
      <c r="BD73" s="2143" t="e">
        <f>D73/#REF!%</f>
        <v>#REF!</v>
      </c>
      <c r="BE73" s="2143" t="e">
        <f>D73/#REF!%</f>
        <v>#REF!</v>
      </c>
      <c r="BF73" s="2143">
        <f t="shared" si="37"/>
        <v>99.999999999999986</v>
      </c>
      <c r="BG73" s="2144"/>
      <c r="BH73" s="2138"/>
      <c r="BI73" s="1099"/>
      <c r="BJ73" s="1103"/>
      <c r="BK73" s="1100"/>
      <c r="BL73" s="1101"/>
    </row>
    <row r="74" spans="1:64" ht="15.75" customHeight="1">
      <c r="A74" s="1104"/>
      <c r="B74" s="798"/>
      <c r="C74" s="836"/>
      <c r="D74" s="746"/>
      <c r="E74" s="746"/>
      <c r="F74" s="746"/>
      <c r="G74" s="746"/>
      <c r="H74" s="746"/>
      <c r="I74" s="746"/>
      <c r="J74" s="746"/>
      <c r="K74" s="746"/>
      <c r="L74" s="746"/>
      <c r="M74" s="746"/>
      <c r="N74" s="746"/>
      <c r="O74" s="746"/>
      <c r="P74" s="746"/>
      <c r="Q74" s="746"/>
      <c r="R74" s="746"/>
      <c r="S74" s="746"/>
      <c r="T74" s="746"/>
      <c r="U74" s="746"/>
      <c r="V74" s="746"/>
      <c r="W74" s="746"/>
      <c r="X74" s="746"/>
      <c r="Y74" s="746"/>
      <c r="Z74" s="746"/>
      <c r="AA74" s="746"/>
      <c r="AB74" s="746"/>
      <c r="AC74" s="746"/>
      <c r="AD74" s="746"/>
      <c r="AE74" s="746"/>
      <c r="AF74" s="746"/>
      <c r="AG74" s="746"/>
      <c r="AH74" s="746"/>
      <c r="AI74" s="746"/>
      <c r="AJ74" s="746"/>
      <c r="AK74" s="746"/>
      <c r="AL74" s="746"/>
      <c r="AM74" s="746"/>
      <c r="AN74" s="746"/>
      <c r="AO74" s="746"/>
      <c r="AP74" s="746"/>
      <c r="AQ74" s="746"/>
      <c r="AR74" s="746"/>
      <c r="AS74" s="746"/>
      <c r="AT74" s="746"/>
      <c r="AU74" s="746"/>
      <c r="AV74" s="746"/>
      <c r="AW74" s="746"/>
      <c r="AX74" s="746"/>
      <c r="AY74" s="746"/>
      <c r="AZ74" s="746"/>
      <c r="BA74" s="746"/>
      <c r="BB74" s="746"/>
      <c r="BC74" s="746"/>
      <c r="BD74" s="746"/>
      <c r="BE74" s="746"/>
      <c r="BF74" s="746"/>
      <c r="BG74" s="746"/>
      <c r="BH74" s="746"/>
    </row>
    <row r="75" spans="1:64" ht="15.75" customHeight="1">
      <c r="A75" s="643"/>
      <c r="B75" s="1009"/>
      <c r="C75" s="836"/>
    </row>
    <row r="76" spans="1:64" ht="15.75" hidden="1" customHeight="1">
      <c r="A76" s="643"/>
      <c r="B76" s="799"/>
      <c r="C76" s="799"/>
    </row>
    <row r="77" spans="1:64" ht="15.75" customHeight="1">
      <c r="A77" s="643"/>
      <c r="B77" s="799"/>
      <c r="C77" s="799"/>
    </row>
    <row r="78" spans="1:64" ht="15.75" customHeight="1">
      <c r="A78" s="643"/>
      <c r="B78" s="799"/>
      <c r="C78" s="799"/>
    </row>
    <row r="79" spans="1:64" ht="15.75" customHeight="1">
      <c r="A79" s="643"/>
      <c r="B79" s="799"/>
      <c r="C79" s="799"/>
    </row>
    <row r="80" spans="1:64" ht="15.75" customHeight="1">
      <c r="A80" s="643"/>
      <c r="B80" s="799"/>
      <c r="C80" s="799"/>
    </row>
    <row r="81" spans="1:3" ht="15.75" customHeight="1">
      <c r="A81" s="643"/>
      <c r="B81" s="799"/>
      <c r="C81" s="799"/>
    </row>
    <row r="82" spans="1:3" ht="15.75" customHeight="1">
      <c r="A82" s="643"/>
      <c r="B82" s="799"/>
      <c r="C82" s="799"/>
    </row>
    <row r="83" spans="1:3" ht="15.75" customHeight="1">
      <c r="A83" s="643"/>
      <c r="B83" s="799"/>
      <c r="C83" s="799"/>
    </row>
    <row r="84" spans="1:3" ht="15.75" customHeight="1">
      <c r="A84" s="643"/>
      <c r="B84" s="799"/>
      <c r="C84" s="799"/>
    </row>
    <row r="85" spans="1:3" ht="15.75" customHeight="1">
      <c r="A85" s="643"/>
      <c r="B85" s="799"/>
      <c r="C85" s="799"/>
    </row>
    <row r="86" spans="1:3" ht="15.75" customHeight="1">
      <c r="A86" s="643"/>
      <c r="B86" s="799"/>
      <c r="C86" s="799"/>
    </row>
    <row r="87" spans="1:3" ht="15.75" customHeight="1">
      <c r="A87" s="643"/>
      <c r="B87" s="799"/>
      <c r="C87" s="799"/>
    </row>
    <row r="88" spans="1:3" ht="15.75" customHeight="1">
      <c r="A88" s="643"/>
      <c r="B88" s="799"/>
      <c r="C88" s="799"/>
    </row>
    <row r="89" spans="1:3" ht="15.75" customHeight="1">
      <c r="A89" s="643"/>
      <c r="B89" s="799"/>
      <c r="C89" s="799"/>
    </row>
    <row r="90" spans="1:3" ht="15.75" customHeight="1">
      <c r="A90" s="643"/>
      <c r="B90" s="799"/>
      <c r="C90" s="799"/>
    </row>
    <row r="91" spans="1:3" ht="15.75" customHeight="1">
      <c r="A91" s="643"/>
      <c r="B91" s="799"/>
      <c r="C91" s="799"/>
    </row>
    <row r="92" spans="1:3" ht="15.75" customHeight="1">
      <c r="A92" s="643"/>
      <c r="B92" s="799"/>
      <c r="C92" s="799"/>
    </row>
    <row r="93" spans="1:3" ht="15.75" customHeight="1">
      <c r="A93" s="643"/>
      <c r="B93" s="799"/>
      <c r="C93" s="799"/>
    </row>
    <row r="94" spans="1:3" ht="15.75" customHeight="1">
      <c r="A94" s="643"/>
      <c r="B94" s="799"/>
      <c r="C94" s="799"/>
    </row>
    <row r="95" spans="1:3" ht="15.75" customHeight="1">
      <c r="A95" s="643"/>
      <c r="B95" s="799"/>
      <c r="C95" s="799"/>
    </row>
    <row r="96" spans="1:3" ht="15.75" customHeight="1">
      <c r="A96" s="643"/>
      <c r="B96" s="799"/>
      <c r="C96" s="799"/>
    </row>
    <row r="97" spans="1:3" ht="15.75" customHeight="1">
      <c r="A97" s="643"/>
      <c r="B97" s="799"/>
      <c r="C97" s="799"/>
    </row>
    <row r="98" spans="1:3" ht="15.75" customHeight="1">
      <c r="A98" s="643"/>
      <c r="B98" s="799"/>
      <c r="C98" s="799"/>
    </row>
    <row r="99" spans="1:3" ht="15.75" customHeight="1">
      <c r="A99" s="643"/>
      <c r="B99" s="799"/>
      <c r="C99" s="799"/>
    </row>
    <row r="100" spans="1:3" ht="15.75" customHeight="1">
      <c r="A100" s="643"/>
      <c r="B100" s="799"/>
      <c r="C100" s="799"/>
    </row>
    <row r="101" spans="1:3" ht="15.75" customHeight="1">
      <c r="A101" s="643"/>
      <c r="B101" s="799"/>
      <c r="C101" s="799"/>
    </row>
    <row r="102" spans="1:3" ht="15.75" customHeight="1">
      <c r="A102" s="643"/>
      <c r="B102" s="799"/>
      <c r="C102" s="799"/>
    </row>
    <row r="103" spans="1:3" ht="15.75" customHeight="1">
      <c r="A103" s="643"/>
      <c r="B103" s="799"/>
      <c r="C103" s="799"/>
    </row>
    <row r="104" spans="1:3" ht="15.75" customHeight="1">
      <c r="A104" s="643"/>
      <c r="B104" s="799"/>
      <c r="C104" s="799"/>
    </row>
    <row r="105" spans="1:3" ht="15.75" customHeight="1">
      <c r="A105" s="643"/>
      <c r="B105" s="799"/>
      <c r="C105" s="799"/>
    </row>
    <row r="106" spans="1:3" ht="15.75" customHeight="1">
      <c r="A106" s="643"/>
      <c r="B106" s="799"/>
      <c r="C106" s="799"/>
    </row>
    <row r="107" spans="1:3" ht="15.75" customHeight="1">
      <c r="A107" s="643"/>
      <c r="B107" s="799"/>
      <c r="C107" s="799"/>
    </row>
    <row r="108" spans="1:3" ht="15.75" customHeight="1">
      <c r="A108" s="643"/>
      <c r="B108" s="799"/>
      <c r="C108" s="799"/>
    </row>
    <row r="109" spans="1:3" ht="15.75" customHeight="1">
      <c r="A109" s="643"/>
      <c r="B109" s="799"/>
      <c r="C109" s="799"/>
    </row>
    <row r="110" spans="1:3" ht="15.75" customHeight="1">
      <c r="A110" s="643"/>
      <c r="B110" s="799"/>
      <c r="C110" s="799"/>
    </row>
    <row r="111" spans="1:3" ht="15.75" customHeight="1">
      <c r="A111" s="643"/>
      <c r="B111" s="799"/>
      <c r="C111" s="799"/>
    </row>
    <row r="112" spans="1:3" ht="15.75" customHeight="1">
      <c r="A112" s="643"/>
      <c r="B112" s="799"/>
      <c r="C112" s="799"/>
    </row>
    <row r="113" spans="1:3" ht="15.75" customHeight="1">
      <c r="A113" s="643"/>
      <c r="B113" s="799"/>
      <c r="C113" s="799"/>
    </row>
    <row r="114" spans="1:3" ht="15.75" customHeight="1">
      <c r="A114" s="643"/>
      <c r="B114" s="799"/>
      <c r="C114" s="799"/>
    </row>
    <row r="115" spans="1:3" ht="15.75" customHeight="1">
      <c r="A115" s="643"/>
      <c r="B115" s="799"/>
      <c r="C115" s="799"/>
    </row>
    <row r="116" spans="1:3" ht="15.75" customHeight="1">
      <c r="A116" s="643"/>
      <c r="B116" s="799"/>
      <c r="C116" s="799"/>
    </row>
    <row r="117" spans="1:3" ht="15.75" customHeight="1">
      <c r="A117" s="643"/>
      <c r="B117" s="799"/>
      <c r="C117" s="799"/>
    </row>
    <row r="118" spans="1:3" ht="15.75" customHeight="1">
      <c r="A118" s="643"/>
      <c r="B118" s="799"/>
      <c r="C118" s="799"/>
    </row>
    <row r="119" spans="1:3" ht="15.75" customHeight="1">
      <c r="A119" s="643"/>
      <c r="B119" s="799"/>
      <c r="C119" s="799"/>
    </row>
    <row r="120" spans="1:3" ht="15.75" customHeight="1">
      <c r="A120" s="643"/>
      <c r="B120" s="799"/>
      <c r="C120" s="799"/>
    </row>
  </sheetData>
  <mergeCells count="27">
    <mergeCell ref="BH62:BH66"/>
    <mergeCell ref="BG5:BG7"/>
    <mergeCell ref="BD5:BF5"/>
    <mergeCell ref="A1:BH1"/>
    <mergeCell ref="A5:A7"/>
    <mergeCell ref="B5:B7"/>
    <mergeCell ref="C5:C7"/>
    <mergeCell ref="BH5:BH7"/>
    <mergeCell ref="A3:BH3"/>
    <mergeCell ref="A2:BH2"/>
    <mergeCell ref="A4:BF4"/>
    <mergeCell ref="AP5:BC6"/>
    <mergeCell ref="AL5:AN5"/>
    <mergeCell ref="AO5:AO7"/>
    <mergeCell ref="W6:W7"/>
    <mergeCell ref="X6:AK6"/>
    <mergeCell ref="W5:AK5"/>
    <mergeCell ref="AL6:AL7"/>
    <mergeCell ref="AM6:AM7"/>
    <mergeCell ref="AN6:AN7"/>
    <mergeCell ref="D5:D7"/>
    <mergeCell ref="E5:V5"/>
    <mergeCell ref="I6:V6"/>
    <mergeCell ref="E6:E7"/>
    <mergeCell ref="F6:F7"/>
    <mergeCell ref="G6:G7"/>
    <mergeCell ref="H6:H7"/>
  </mergeCells>
  <printOptions horizontalCentered="1"/>
  <pageMargins left="0.23" right="0.19685039370078741" top="0.59055118110236227" bottom="0.39370078740157483" header="0.19685039370078741" footer="0.19685039370078741"/>
  <pageSetup paperSize="9" scale="63" orientation="landscape" r:id="rId1"/>
  <headerFooter>
    <evenFooter>Page &amp;P</evenFooter>
  </headerFooter>
  <legacyDrawing r:id="rId2"/>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O117"/>
  <sheetViews>
    <sheetView zoomScale="85" zoomScaleNormal="85" zoomScaleSheetLayoutView="100" workbookViewId="0">
      <pane ySplit="7" topLeftCell="A8" activePane="bottomLeft" state="frozen"/>
      <selection pane="bottomLeft" activeCell="AH16" sqref="AH16"/>
    </sheetView>
  </sheetViews>
  <sheetFormatPr defaultColWidth="9" defaultRowHeight="15.75" customHeight="1"/>
  <cols>
    <col min="1" max="1" width="4.33203125" style="964" customWidth="1"/>
    <col min="2" max="2" width="25.21875" style="965" customWidth="1"/>
    <col min="3" max="3" width="6.109375" style="965" customWidth="1"/>
    <col min="4" max="4" width="9.6640625" style="1011" customWidth="1"/>
    <col min="5" max="5" width="8.109375" style="1011" customWidth="1"/>
    <col min="6" max="6" width="8" style="1011" hidden="1" customWidth="1"/>
    <col min="7" max="7" width="8.109375" style="1011" hidden="1" customWidth="1"/>
    <col min="8" max="9" width="8.109375" style="1011" customWidth="1"/>
    <col min="10" max="12" width="7" style="1011" customWidth="1"/>
    <col min="13" max="13" width="7.44140625" style="1011" hidden="1" customWidth="1"/>
    <col min="14" max="28" width="8.6640625" style="1011" hidden="1" customWidth="1"/>
    <col min="29" max="31" width="8.88671875" style="1011" hidden="1" customWidth="1"/>
    <col min="32" max="32" width="9.21875" style="1011" hidden="1" customWidth="1"/>
    <col min="33" max="33" width="4.44140625" style="965" customWidth="1"/>
    <col min="34" max="36" width="8.77734375" style="2334" customWidth="1"/>
    <col min="37" max="37" width="9" style="2336" customWidth="1"/>
    <col min="38" max="38" width="11.77734375" style="606" customWidth="1"/>
    <col min="39" max="40" width="9" style="606" customWidth="1"/>
    <col min="41" max="41" width="15.21875" style="606" customWidth="1"/>
    <col min="42" max="42" width="0" style="606" hidden="1" customWidth="1"/>
    <col min="43" max="43" width="10.77734375" style="606" hidden="1" customWidth="1"/>
    <col min="44" max="45" width="0" style="606" hidden="1" customWidth="1"/>
    <col min="46" max="46" width="12" style="606" bestFit="1" customWidth="1"/>
    <col min="47" max="47" width="14.77734375" style="606" bestFit="1" customWidth="1"/>
    <col min="48" max="16384" width="9" style="606"/>
  </cols>
  <sheetData>
    <row r="1" spans="1:49" s="1105" customFormat="1" ht="15.75" customHeight="1">
      <c r="A1" s="2848" t="s">
        <v>467</v>
      </c>
      <c r="B1" s="2848"/>
      <c r="C1" s="2848"/>
      <c r="D1" s="2848"/>
      <c r="E1" s="2848"/>
      <c r="F1" s="2848"/>
      <c r="G1" s="2848"/>
      <c r="H1" s="2848"/>
      <c r="I1" s="2848"/>
      <c r="J1" s="2848"/>
      <c r="K1" s="2848"/>
      <c r="L1" s="2848"/>
      <c r="M1" s="2848"/>
      <c r="N1" s="2848"/>
      <c r="O1" s="2848"/>
      <c r="P1" s="2848"/>
      <c r="Q1" s="2848"/>
      <c r="R1" s="2848"/>
      <c r="S1" s="2848"/>
      <c r="T1" s="2848"/>
      <c r="U1" s="2848"/>
      <c r="V1" s="2848"/>
      <c r="W1" s="2848"/>
      <c r="X1" s="2848"/>
      <c r="Y1" s="2848"/>
      <c r="Z1" s="2848"/>
      <c r="AA1" s="2848"/>
      <c r="AB1" s="2848"/>
      <c r="AC1" s="2848"/>
      <c r="AD1" s="2848"/>
      <c r="AE1" s="2848"/>
      <c r="AF1" s="2848"/>
      <c r="AG1" s="2848"/>
      <c r="AH1" s="2334"/>
      <c r="AI1" s="2334"/>
      <c r="AJ1" s="2334"/>
      <c r="AK1" s="2335"/>
    </row>
    <row r="2" spans="1:49" s="1105" customFormat="1" ht="24" customHeight="1">
      <c r="A2" s="2849" t="s">
        <v>818</v>
      </c>
      <c r="B2" s="2849"/>
      <c r="C2" s="2849"/>
      <c r="D2" s="2849"/>
      <c r="E2" s="2849"/>
      <c r="F2" s="2849"/>
      <c r="G2" s="2849"/>
      <c r="H2" s="2849"/>
      <c r="I2" s="2849"/>
      <c r="J2" s="2849"/>
      <c r="K2" s="2849"/>
      <c r="L2" s="2849"/>
      <c r="M2" s="2849"/>
      <c r="N2" s="2849"/>
      <c r="O2" s="2849"/>
      <c r="P2" s="2849"/>
      <c r="Q2" s="2849"/>
      <c r="R2" s="2849"/>
      <c r="S2" s="2849"/>
      <c r="T2" s="2849"/>
      <c r="U2" s="2849"/>
      <c r="V2" s="2849"/>
      <c r="W2" s="2849"/>
      <c r="X2" s="2849"/>
      <c r="Y2" s="2849"/>
      <c r="Z2" s="2849"/>
      <c r="AA2" s="2849"/>
      <c r="AB2" s="2849"/>
      <c r="AC2" s="2849"/>
      <c r="AD2" s="2849"/>
      <c r="AE2" s="2849"/>
      <c r="AF2" s="2849"/>
      <c r="AG2" s="2849"/>
      <c r="AH2" s="2334"/>
      <c r="AI2" s="2334"/>
      <c r="AJ2" s="2334"/>
      <c r="AK2" s="2335"/>
    </row>
    <row r="3" spans="1:49" s="1105" customFormat="1" ht="22.5" customHeight="1">
      <c r="A3" s="2852" t="str">
        <f>'B11 VHTT'!A3:BF3</f>
        <v>(Kèm theo Báo cáo số            /BC-UBND, ngày      tháng 11 năm 2024 của Ủy ban nhân dân huyện Mường Tè)</v>
      </c>
      <c r="B3" s="2852"/>
      <c r="C3" s="2852"/>
      <c r="D3" s="2852"/>
      <c r="E3" s="2852"/>
      <c r="F3" s="2852"/>
      <c r="G3" s="2852"/>
      <c r="H3" s="2852"/>
      <c r="I3" s="2852"/>
      <c r="J3" s="2852"/>
      <c r="K3" s="2852"/>
      <c r="L3" s="2852"/>
      <c r="M3" s="2852"/>
      <c r="N3" s="2852"/>
      <c r="O3" s="2852"/>
      <c r="P3" s="2852"/>
      <c r="Q3" s="2852"/>
      <c r="R3" s="2852"/>
      <c r="S3" s="2852"/>
      <c r="T3" s="2852"/>
      <c r="U3" s="2852"/>
      <c r="V3" s="2852"/>
      <c r="W3" s="2852"/>
      <c r="X3" s="2852"/>
      <c r="Y3" s="2852"/>
      <c r="Z3" s="2852"/>
      <c r="AA3" s="2852"/>
      <c r="AB3" s="2852"/>
      <c r="AC3" s="2852"/>
      <c r="AD3" s="2852"/>
      <c r="AE3" s="2852"/>
      <c r="AF3" s="2852"/>
      <c r="AG3" s="2852"/>
      <c r="AH3" s="2334"/>
      <c r="AI3" s="2334"/>
      <c r="AJ3" s="2334"/>
      <c r="AK3" s="2335"/>
    </row>
    <row r="4" spans="1:49" ht="12.75" customHeight="1">
      <c r="B4" s="2287"/>
      <c r="C4" s="2287"/>
      <c r="D4" s="2288"/>
      <c r="E4" s="2288"/>
      <c r="F4" s="2288"/>
      <c r="G4" s="2288"/>
      <c r="H4" s="2288"/>
      <c r="I4" s="2288"/>
      <c r="J4" s="2288"/>
      <c r="K4" s="2288"/>
      <c r="L4" s="2288"/>
      <c r="M4" s="2288"/>
      <c r="N4" s="2288"/>
      <c r="O4" s="2288"/>
      <c r="P4" s="2288"/>
      <c r="Q4" s="2288"/>
      <c r="R4" s="2288"/>
      <c r="S4" s="2288"/>
      <c r="T4" s="2288"/>
      <c r="U4" s="2288"/>
      <c r="V4" s="2288"/>
      <c r="W4" s="2288"/>
      <c r="X4" s="2288"/>
      <c r="Y4" s="2288"/>
      <c r="Z4" s="2288"/>
      <c r="AA4" s="2288"/>
      <c r="AB4" s="2288"/>
      <c r="AC4" s="2288"/>
      <c r="AD4" s="2288"/>
      <c r="AE4" s="2288"/>
      <c r="AF4" s="2288"/>
      <c r="AG4" s="1105"/>
    </row>
    <row r="5" spans="1:49" s="965" customFormat="1" ht="29.25" customHeight="1">
      <c r="A5" s="2884" t="s">
        <v>179</v>
      </c>
      <c r="B5" s="2706" t="s">
        <v>4</v>
      </c>
      <c r="C5" s="2706" t="s">
        <v>5</v>
      </c>
      <c r="D5" s="2785" t="s">
        <v>929</v>
      </c>
      <c r="E5" s="2781" t="s">
        <v>907</v>
      </c>
      <c r="F5" s="2782"/>
      <c r="G5" s="2782"/>
      <c r="H5" s="2783"/>
      <c r="I5" s="2785" t="s">
        <v>934</v>
      </c>
      <c r="J5" s="2714" t="s">
        <v>909</v>
      </c>
      <c r="K5" s="2715"/>
      <c r="L5" s="2716"/>
      <c r="M5" s="2717" t="s">
        <v>910</v>
      </c>
      <c r="N5" s="2195"/>
      <c r="O5" s="2195"/>
      <c r="P5" s="2195"/>
      <c r="Q5" s="2195"/>
      <c r="R5" s="2195"/>
      <c r="S5" s="2195"/>
      <c r="T5" s="2195"/>
      <c r="U5" s="2195"/>
      <c r="V5" s="2195"/>
      <c r="W5" s="2195"/>
      <c r="X5" s="2195"/>
      <c r="Y5" s="2195"/>
      <c r="Z5" s="2195"/>
      <c r="AA5" s="2195"/>
      <c r="AB5" s="2884" t="s">
        <v>678</v>
      </c>
      <c r="AC5" s="2869" t="s">
        <v>9</v>
      </c>
      <c r="AD5" s="2869"/>
      <c r="AE5" s="2869"/>
      <c r="AF5" s="2869" t="s">
        <v>826</v>
      </c>
      <c r="AG5" s="2884" t="s">
        <v>678</v>
      </c>
      <c r="AH5" s="2882"/>
      <c r="AI5" s="2883"/>
      <c r="AJ5" s="2883"/>
      <c r="AK5" s="2337"/>
      <c r="AQ5" s="2878" t="s">
        <v>682</v>
      </c>
    </row>
    <row r="6" spans="1:49" s="965" customFormat="1" ht="15" customHeight="1">
      <c r="A6" s="2885"/>
      <c r="B6" s="2708"/>
      <c r="C6" s="2708"/>
      <c r="D6" s="2794"/>
      <c r="E6" s="2718" t="s">
        <v>11</v>
      </c>
      <c r="F6" s="2718" t="s">
        <v>582</v>
      </c>
      <c r="G6" s="2717" t="s">
        <v>916</v>
      </c>
      <c r="H6" s="2718" t="s">
        <v>825</v>
      </c>
      <c r="I6" s="2794"/>
      <c r="J6" s="2717" t="str">
        <f>'B11 VHTT'!AL6:AL7</f>
        <v>Ước TH năm 2024/TH năm 2023</v>
      </c>
      <c r="K6" s="2717" t="str">
        <f>'B11 VHTT'!AM6:AM7</f>
        <v>Ước TH năm 2024/KH năm 2024</v>
      </c>
      <c r="L6" s="2717" t="str">
        <f>'B11 VHTT'!AN6:AN7</f>
        <v>KH năm 2025/Ước TH năm 2024</v>
      </c>
      <c r="M6" s="2718"/>
      <c r="N6" s="2196"/>
      <c r="O6" s="2196"/>
      <c r="P6" s="2196"/>
      <c r="Q6" s="2196"/>
      <c r="R6" s="2196"/>
      <c r="S6" s="2196"/>
      <c r="T6" s="2196"/>
      <c r="U6" s="2196"/>
      <c r="V6" s="2196"/>
      <c r="W6" s="2196"/>
      <c r="X6" s="2196"/>
      <c r="Y6" s="2196"/>
      <c r="Z6" s="2196"/>
      <c r="AA6" s="2196"/>
      <c r="AB6" s="2887"/>
      <c r="AC6" s="2881" t="e">
        <f>'B11 VHTT'!BD7:BD7</f>
        <v>#REF!</v>
      </c>
      <c r="AD6" s="2881" t="e">
        <f>'B11 VHTT'!BE7:BE7</f>
        <v>#REF!</v>
      </c>
      <c r="AE6" s="2881" t="e">
        <f>'B11 VHTT'!BF7:BF7</f>
        <v>#REF!</v>
      </c>
      <c r="AF6" s="2880"/>
      <c r="AG6" s="2887"/>
      <c r="AH6" s="2338"/>
      <c r="AI6" s="2338"/>
      <c r="AJ6" s="2338"/>
      <c r="AK6" s="2339"/>
      <c r="AL6" s="1107"/>
      <c r="AM6" s="1107"/>
      <c r="AN6" s="1107"/>
      <c r="AO6" s="1107"/>
      <c r="AP6" s="1107"/>
      <c r="AQ6" s="2879"/>
      <c r="AR6" s="1107"/>
      <c r="AS6" s="1107"/>
      <c r="AT6" s="1107"/>
      <c r="AU6" s="1107"/>
      <c r="AV6" s="1107"/>
      <c r="AW6" s="1107"/>
    </row>
    <row r="7" spans="1:49" s="965" customFormat="1" ht="75.75" customHeight="1">
      <c r="A7" s="2885"/>
      <c r="B7" s="2708"/>
      <c r="C7" s="2708"/>
      <c r="D7" s="2786"/>
      <c r="E7" s="2719"/>
      <c r="F7" s="2719"/>
      <c r="G7" s="2719"/>
      <c r="H7" s="2719"/>
      <c r="I7" s="2786"/>
      <c r="J7" s="2719"/>
      <c r="K7" s="2719"/>
      <c r="L7" s="2719"/>
      <c r="M7" s="2719"/>
      <c r="N7" s="2197"/>
      <c r="O7" s="2197"/>
      <c r="P7" s="2197"/>
      <c r="Q7" s="2197"/>
      <c r="R7" s="2197"/>
      <c r="S7" s="2197"/>
      <c r="T7" s="2197"/>
      <c r="U7" s="2197"/>
      <c r="V7" s="2197"/>
      <c r="W7" s="2197"/>
      <c r="X7" s="2197"/>
      <c r="Y7" s="2197"/>
      <c r="Z7" s="2197"/>
      <c r="AA7" s="2197"/>
      <c r="AB7" s="2887"/>
      <c r="AC7" s="2881"/>
      <c r="AD7" s="2881"/>
      <c r="AE7" s="2881"/>
      <c r="AF7" s="2880"/>
      <c r="AG7" s="2887"/>
      <c r="AH7" s="2340" t="s">
        <v>180</v>
      </c>
      <c r="AI7" s="2340"/>
      <c r="AJ7" s="2340"/>
      <c r="AK7" s="2341"/>
      <c r="AL7" s="565"/>
      <c r="AM7" s="187"/>
      <c r="AN7" s="1107"/>
      <c r="AO7" s="1107"/>
      <c r="AP7" s="1107"/>
      <c r="AQ7" s="2662"/>
      <c r="AR7" s="1107"/>
      <c r="AS7" s="1107"/>
      <c r="AT7" s="1107"/>
      <c r="AU7" s="1107"/>
      <c r="AV7" s="1107"/>
      <c r="AW7" s="1107"/>
    </row>
    <row r="8" spans="1:49" s="1110" customFormat="1" ht="21.95" customHeight="1">
      <c r="A8" s="2145">
        <v>1</v>
      </c>
      <c r="B8" s="2146" t="s">
        <v>530</v>
      </c>
      <c r="C8" s="2147"/>
      <c r="D8" s="2148"/>
      <c r="E8" s="2148"/>
      <c r="F8" s="2148"/>
      <c r="G8" s="2148"/>
      <c r="H8" s="2148"/>
      <c r="I8" s="2148"/>
      <c r="J8" s="2148"/>
      <c r="K8" s="2148"/>
      <c r="L8" s="2148"/>
      <c r="M8" s="2148"/>
      <c r="N8" s="2148"/>
      <c r="O8" s="2148"/>
      <c r="P8" s="2148"/>
      <c r="Q8" s="2148"/>
      <c r="R8" s="2148"/>
      <c r="S8" s="2148"/>
      <c r="T8" s="2148"/>
      <c r="U8" s="2148"/>
      <c r="V8" s="2148"/>
      <c r="W8" s="2148"/>
      <c r="X8" s="2148"/>
      <c r="Y8" s="2148"/>
      <c r="Z8" s="2148"/>
      <c r="AA8" s="2148"/>
      <c r="AB8" s="2148"/>
      <c r="AC8" s="2148"/>
      <c r="AD8" s="2148"/>
      <c r="AE8" s="2148"/>
      <c r="AF8" s="2148"/>
      <c r="AG8" s="2149"/>
      <c r="AH8" s="2340"/>
      <c r="AI8" s="2340"/>
      <c r="AJ8" s="2340"/>
      <c r="AK8" s="2339"/>
      <c r="AL8" s="1107"/>
      <c r="AM8" s="1107"/>
      <c r="AN8" s="1107"/>
      <c r="AO8" s="1107"/>
      <c r="AP8" s="1107"/>
      <c r="AQ8" s="1109"/>
      <c r="AR8" s="1107"/>
      <c r="AS8" s="1107"/>
      <c r="AT8" s="1107"/>
      <c r="AU8" s="1107"/>
      <c r="AV8" s="1107"/>
      <c r="AW8" s="1107"/>
    </row>
    <row r="9" spans="1:49" s="1110" customFormat="1" ht="21.95" customHeight="1">
      <c r="A9" s="2150"/>
      <c r="B9" s="2151" t="s">
        <v>531</v>
      </c>
      <c r="C9" s="1381" t="s">
        <v>353</v>
      </c>
      <c r="D9" s="1448">
        <v>193</v>
      </c>
      <c r="E9" s="1448">
        <v>280</v>
      </c>
      <c r="F9" s="1448">
        <v>195</v>
      </c>
      <c r="G9" s="1448">
        <v>199</v>
      </c>
      <c r="H9" s="1448">
        <v>209</v>
      </c>
      <c r="I9" s="1448">
        <v>224</v>
      </c>
      <c r="J9" s="1410">
        <f>H9/D9%</f>
        <v>108.29015544041451</v>
      </c>
      <c r="K9" s="1410">
        <f>H9/E9%</f>
        <v>74.642857142857153</v>
      </c>
      <c r="L9" s="1410">
        <f>I9/H9%</f>
        <v>107.17703349282297</v>
      </c>
      <c r="M9" s="1448">
        <v>280</v>
      </c>
      <c r="N9" s="1448"/>
      <c r="O9" s="1448"/>
      <c r="P9" s="1448"/>
      <c r="Q9" s="1448"/>
      <c r="R9" s="1448"/>
      <c r="S9" s="1448"/>
      <c r="T9" s="1448"/>
      <c r="U9" s="1448"/>
      <c r="V9" s="1448"/>
      <c r="W9" s="1448"/>
      <c r="X9" s="1448"/>
      <c r="Y9" s="1448"/>
      <c r="Z9" s="1448"/>
      <c r="AA9" s="1448"/>
      <c r="AB9" s="1448"/>
      <c r="AC9" s="1813" t="e">
        <f>D9/#REF!%</f>
        <v>#REF!</v>
      </c>
      <c r="AD9" s="1813" t="e">
        <f>D9/#REF!%</f>
        <v>#REF!</v>
      </c>
      <c r="AE9" s="1813">
        <f>E9/D9%</f>
        <v>145.07772020725389</v>
      </c>
      <c r="AF9" s="1445"/>
      <c r="AG9" s="2152"/>
      <c r="AH9" s="2342">
        <v>280</v>
      </c>
      <c r="AI9" s="2340"/>
      <c r="AJ9" s="2340"/>
      <c r="AK9" s="2339"/>
      <c r="AL9" s="1107"/>
      <c r="AM9" s="1107"/>
      <c r="AN9" s="1107"/>
      <c r="AO9" s="1107"/>
      <c r="AP9" s="1107"/>
      <c r="AQ9" s="1111">
        <v>236</v>
      </c>
      <c r="AR9" s="2875" t="s">
        <v>677</v>
      </c>
      <c r="AS9" s="1107"/>
      <c r="AT9" s="1112">
        <v>259</v>
      </c>
      <c r="AU9" s="1107"/>
      <c r="AV9" s="1107"/>
      <c r="AW9" s="1107"/>
    </row>
    <row r="10" spans="1:49" s="1110" customFormat="1" ht="21.95" customHeight="1">
      <c r="A10" s="2153"/>
      <c r="B10" s="2154" t="s">
        <v>532</v>
      </c>
      <c r="C10" s="1381" t="s">
        <v>533</v>
      </c>
      <c r="D10" s="1448">
        <v>50000</v>
      </c>
      <c r="E10" s="1448">
        <v>45269</v>
      </c>
      <c r="F10" s="1448">
        <v>22650</v>
      </c>
      <c r="G10" s="1448">
        <v>40986</v>
      </c>
      <c r="H10" s="1448">
        <v>45269</v>
      </c>
      <c r="I10" s="1448">
        <v>45279</v>
      </c>
      <c r="J10" s="1410">
        <f t="shared" ref="J10:J25" si="0">H10/D10%</f>
        <v>90.537999999999997</v>
      </c>
      <c r="K10" s="1410">
        <f t="shared" ref="K10:K25" si="1">H10/E10%</f>
        <v>100</v>
      </c>
      <c r="L10" s="1410">
        <f t="shared" ref="L10:L25" si="2">I10/H10%</f>
        <v>100.02209017208244</v>
      </c>
      <c r="M10" s="1448">
        <v>45269</v>
      </c>
      <c r="N10" s="1448"/>
      <c r="O10" s="1448"/>
      <c r="P10" s="1448"/>
      <c r="Q10" s="1448"/>
      <c r="R10" s="1448"/>
      <c r="S10" s="1448"/>
      <c r="T10" s="1448"/>
      <c r="U10" s="1448"/>
      <c r="V10" s="1448"/>
      <c r="W10" s="1448"/>
      <c r="X10" s="1448"/>
      <c r="Y10" s="1448"/>
      <c r="Z10" s="1448"/>
      <c r="AA10" s="1448"/>
      <c r="AB10" s="1448"/>
      <c r="AC10" s="1813" t="e">
        <f>D10/#REF!%</f>
        <v>#REF!</v>
      </c>
      <c r="AD10" s="1813" t="e">
        <f>D10/#REF!%</f>
        <v>#REF!</v>
      </c>
      <c r="AE10" s="1813">
        <f t="shared" ref="AE10:AE25" si="3">E10/D10%</f>
        <v>90.537999999999997</v>
      </c>
      <c r="AF10" s="1445"/>
      <c r="AG10" s="2152"/>
      <c r="AH10" s="2342">
        <v>45269</v>
      </c>
      <c r="AI10" s="2340"/>
      <c r="AJ10" s="2340"/>
      <c r="AK10" s="2339"/>
      <c r="AL10" s="1112"/>
      <c r="AM10" s="1107"/>
      <c r="AN10" s="1107"/>
      <c r="AO10" s="1107"/>
      <c r="AP10" s="1107"/>
      <c r="AQ10" s="1111">
        <v>49100</v>
      </c>
      <c r="AR10" s="2876"/>
      <c r="AS10" s="1107"/>
      <c r="AT10" s="1112">
        <v>40617</v>
      </c>
      <c r="AU10" s="1107"/>
      <c r="AV10" s="1107"/>
      <c r="AW10" s="1107"/>
    </row>
    <row r="11" spans="1:49" s="1107" customFormat="1" ht="22.5" hidden="1" customHeight="1">
      <c r="A11" s="2150"/>
      <c r="B11" s="2151" t="s">
        <v>534</v>
      </c>
      <c r="C11" s="1381" t="s">
        <v>533</v>
      </c>
      <c r="D11" s="1407"/>
      <c r="E11" s="1407"/>
      <c r="F11" s="1407"/>
      <c r="G11" s="1407"/>
      <c r="H11" s="1407"/>
      <c r="I11" s="1407"/>
      <c r="J11" s="1410" t="e">
        <f t="shared" si="0"/>
        <v>#DIV/0!</v>
      </c>
      <c r="K11" s="1410" t="e">
        <f t="shared" si="1"/>
        <v>#DIV/0!</v>
      </c>
      <c r="L11" s="1410" t="e">
        <f t="shared" si="2"/>
        <v>#DIV/0!</v>
      </c>
      <c r="M11" s="1407"/>
      <c r="N11" s="1407"/>
      <c r="O11" s="1407"/>
      <c r="P11" s="1407"/>
      <c r="Q11" s="1407"/>
      <c r="R11" s="1407"/>
      <c r="S11" s="1407"/>
      <c r="T11" s="1407"/>
      <c r="U11" s="1407"/>
      <c r="V11" s="1407"/>
      <c r="W11" s="1407"/>
      <c r="X11" s="1407"/>
      <c r="Y11" s="1407"/>
      <c r="Z11" s="1407"/>
      <c r="AA11" s="1407"/>
      <c r="AB11" s="1407"/>
      <c r="AC11" s="1813" t="e">
        <f>D11/#REF!%</f>
        <v>#REF!</v>
      </c>
      <c r="AD11" s="1813" t="e">
        <f>D11/#REF!%</f>
        <v>#REF!</v>
      </c>
      <c r="AE11" s="1813" t="e">
        <f t="shared" si="3"/>
        <v>#DIV/0!</v>
      </c>
      <c r="AF11" s="1446"/>
      <c r="AG11" s="2152"/>
      <c r="AH11" s="2340"/>
      <c r="AI11" s="2340"/>
      <c r="AJ11" s="2340"/>
      <c r="AK11" s="2340"/>
      <c r="AL11" s="1112"/>
      <c r="AQ11" s="1113"/>
      <c r="AR11" s="2876"/>
      <c r="AT11" s="1112"/>
    </row>
    <row r="12" spans="1:49" s="1110" customFormat="1" ht="21.95" customHeight="1">
      <c r="A12" s="2150"/>
      <c r="B12" s="2154" t="s">
        <v>535</v>
      </c>
      <c r="C12" s="1381" t="s">
        <v>533</v>
      </c>
      <c r="D12" s="1448">
        <v>4293</v>
      </c>
      <c r="E12" s="1448">
        <v>5251</v>
      </c>
      <c r="F12" s="1448">
        <v>2630</v>
      </c>
      <c r="G12" s="1448">
        <v>4056</v>
      </c>
      <c r="H12" s="1448">
        <v>5251</v>
      </c>
      <c r="I12" s="1448">
        <v>5261</v>
      </c>
      <c r="J12" s="1410">
        <f t="shared" si="0"/>
        <v>122.31539715816446</v>
      </c>
      <c r="K12" s="1410">
        <f t="shared" si="1"/>
        <v>100</v>
      </c>
      <c r="L12" s="1410">
        <f t="shared" si="2"/>
        <v>100.19043991620644</v>
      </c>
      <c r="M12" s="1448">
        <v>5251</v>
      </c>
      <c r="N12" s="1448"/>
      <c r="O12" s="1448"/>
      <c r="P12" s="1448"/>
      <c r="Q12" s="1448"/>
      <c r="R12" s="1448"/>
      <c r="S12" s="1448"/>
      <c r="T12" s="1448"/>
      <c r="U12" s="1448"/>
      <c r="V12" s="1448"/>
      <c r="W12" s="1448"/>
      <c r="X12" s="1448"/>
      <c r="Y12" s="1448"/>
      <c r="Z12" s="1448"/>
      <c r="AA12" s="1448"/>
      <c r="AB12" s="1448"/>
      <c r="AC12" s="1813" t="e">
        <f>D12/#REF!%</f>
        <v>#REF!</v>
      </c>
      <c r="AD12" s="1813" t="e">
        <f>D12/#REF!%</f>
        <v>#REF!</v>
      </c>
      <c r="AE12" s="1813">
        <f t="shared" si="3"/>
        <v>122.31539715816446</v>
      </c>
      <c r="AF12" s="1445"/>
      <c r="AG12" s="2152"/>
      <c r="AH12" s="2342">
        <v>5251</v>
      </c>
      <c r="AI12" s="2340"/>
      <c r="AJ12" s="2340"/>
      <c r="AK12" s="2340"/>
      <c r="AL12" s="1112"/>
      <c r="AM12" s="1107"/>
      <c r="AN12" s="1107"/>
      <c r="AO12" s="1114"/>
      <c r="AP12" s="1107"/>
      <c r="AQ12" s="1113">
        <v>4011</v>
      </c>
      <c r="AR12" s="2877"/>
      <c r="AS12" s="1107"/>
      <c r="AT12" s="1112">
        <v>4293</v>
      </c>
      <c r="AU12" s="1107"/>
      <c r="AV12" s="1107"/>
      <c r="AW12" s="1107"/>
    </row>
    <row r="13" spans="1:49" s="1110" customFormat="1" ht="21.95" customHeight="1">
      <c r="A13" s="2150"/>
      <c r="B13" s="2155" t="s">
        <v>538</v>
      </c>
      <c r="C13" s="2156" t="s">
        <v>33</v>
      </c>
      <c r="D13" s="1448">
        <v>14</v>
      </c>
      <c r="E13" s="1448">
        <v>14</v>
      </c>
      <c r="F13" s="1448">
        <v>14</v>
      </c>
      <c r="G13" s="1448">
        <v>14</v>
      </c>
      <c r="H13" s="1448">
        <v>14</v>
      </c>
      <c r="I13" s="1448">
        <v>14</v>
      </c>
      <c r="J13" s="1410">
        <f t="shared" si="0"/>
        <v>99.999999999999986</v>
      </c>
      <c r="K13" s="1410">
        <f t="shared" si="1"/>
        <v>99.999999999999986</v>
      </c>
      <c r="L13" s="1410">
        <f t="shared" si="2"/>
        <v>99.999999999999986</v>
      </c>
      <c r="M13" s="1448">
        <v>14</v>
      </c>
      <c r="N13" s="1448"/>
      <c r="O13" s="1448"/>
      <c r="P13" s="1448"/>
      <c r="Q13" s="1448"/>
      <c r="R13" s="1448"/>
      <c r="S13" s="1448"/>
      <c r="T13" s="1448"/>
      <c r="U13" s="1448"/>
      <c r="V13" s="1448"/>
      <c r="W13" s="1448"/>
      <c r="X13" s="1448"/>
      <c r="Y13" s="1448"/>
      <c r="Z13" s="1448"/>
      <c r="AA13" s="1448"/>
      <c r="AB13" s="1448"/>
      <c r="AC13" s="1813" t="e">
        <f>D13/#REF!%</f>
        <v>#REF!</v>
      </c>
      <c r="AD13" s="1813" t="e">
        <f>D13/#REF!%</f>
        <v>#REF!</v>
      </c>
      <c r="AE13" s="1813">
        <f t="shared" si="3"/>
        <v>99.999999999999986</v>
      </c>
      <c r="AF13" s="1445"/>
      <c r="AG13" s="2152"/>
      <c r="AH13" s="2342">
        <v>14</v>
      </c>
      <c r="AI13" s="2340"/>
      <c r="AJ13" s="2340"/>
      <c r="AK13" s="2340"/>
      <c r="AL13" s="1107"/>
      <c r="AM13" s="1107"/>
      <c r="AN13" s="1107"/>
      <c r="AO13" s="1107"/>
      <c r="AP13" s="1107"/>
      <c r="AQ13" s="1113">
        <v>14</v>
      </c>
      <c r="AR13" s="1107"/>
      <c r="AS13" s="1107"/>
      <c r="AT13" s="1112">
        <v>14</v>
      </c>
      <c r="AU13" s="1107"/>
      <c r="AV13" s="1107"/>
      <c r="AW13" s="1107"/>
    </row>
    <row r="14" spans="1:49" s="1110" customFormat="1" ht="21.95" customHeight="1">
      <c r="A14" s="2157">
        <v>2</v>
      </c>
      <c r="B14" s="2158" t="s">
        <v>539</v>
      </c>
      <c r="C14" s="2159"/>
      <c r="D14" s="1410"/>
      <c r="E14" s="1410"/>
      <c r="F14" s="1410"/>
      <c r="G14" s="1410"/>
      <c r="H14" s="1410"/>
      <c r="I14" s="1410"/>
      <c r="J14" s="1410"/>
      <c r="K14" s="1410"/>
      <c r="L14" s="1410"/>
      <c r="M14" s="1410"/>
      <c r="N14" s="1410"/>
      <c r="O14" s="1410"/>
      <c r="P14" s="1410"/>
      <c r="Q14" s="1410"/>
      <c r="R14" s="1410"/>
      <c r="S14" s="1410"/>
      <c r="T14" s="1410"/>
      <c r="U14" s="1410"/>
      <c r="V14" s="1410"/>
      <c r="W14" s="1410"/>
      <c r="X14" s="1410"/>
      <c r="Y14" s="1410"/>
      <c r="Z14" s="1410"/>
      <c r="AA14" s="1410"/>
      <c r="AB14" s="1410"/>
      <c r="AC14" s="1813"/>
      <c r="AD14" s="1813"/>
      <c r="AE14" s="1813"/>
      <c r="AF14" s="1407"/>
      <c r="AG14" s="2152"/>
      <c r="AH14" s="2340"/>
      <c r="AI14" s="2340"/>
      <c r="AJ14" s="2340"/>
      <c r="AK14" s="2340"/>
      <c r="AL14" s="1107"/>
      <c r="AM14" s="1107"/>
      <c r="AN14" s="1107"/>
      <c r="AO14" s="1107"/>
      <c r="AP14" s="1107"/>
      <c r="AQ14" s="1115"/>
      <c r="AR14" s="1107"/>
      <c r="AS14" s="1107"/>
      <c r="AT14" s="1107"/>
      <c r="AU14" s="1107"/>
      <c r="AV14" s="1107"/>
      <c r="AW14" s="1107"/>
    </row>
    <row r="15" spans="1:49" s="1110" customFormat="1" ht="45">
      <c r="A15" s="2160" t="s">
        <v>151</v>
      </c>
      <c r="B15" s="2161" t="s">
        <v>777</v>
      </c>
      <c r="C15" s="2159" t="s">
        <v>26</v>
      </c>
      <c r="D15" s="1444">
        <v>90</v>
      </c>
      <c r="E15" s="1448">
        <v>95</v>
      </c>
      <c r="F15" s="1448" t="s">
        <v>913</v>
      </c>
      <c r="G15" s="1448" t="s">
        <v>923</v>
      </c>
      <c r="H15" s="1448">
        <v>95</v>
      </c>
      <c r="I15" s="1448">
        <v>95</v>
      </c>
      <c r="J15" s="1410">
        <f t="shared" si="0"/>
        <v>105.55555555555556</v>
      </c>
      <c r="K15" s="1410">
        <f t="shared" si="1"/>
        <v>100</v>
      </c>
      <c r="L15" s="1410">
        <f t="shared" si="2"/>
        <v>100</v>
      </c>
      <c r="M15" s="1448">
        <v>95</v>
      </c>
      <c r="N15" s="1448"/>
      <c r="O15" s="1448"/>
      <c r="P15" s="1448"/>
      <c r="Q15" s="1448"/>
      <c r="R15" s="1448"/>
      <c r="S15" s="1448"/>
      <c r="T15" s="1448"/>
      <c r="U15" s="1448"/>
      <c r="V15" s="1448"/>
      <c r="W15" s="1448"/>
      <c r="X15" s="1448"/>
      <c r="Y15" s="1448"/>
      <c r="Z15" s="1448"/>
      <c r="AA15" s="1448"/>
      <c r="AB15" s="1448"/>
      <c r="AC15" s="1813" t="e">
        <f>D15/#REF!%</f>
        <v>#REF!</v>
      </c>
      <c r="AD15" s="1813" t="e">
        <f>D15/#REF!%</f>
        <v>#REF!</v>
      </c>
      <c r="AE15" s="1813">
        <f t="shared" si="3"/>
        <v>105.55555555555556</v>
      </c>
      <c r="AF15" s="2162"/>
      <c r="AG15" s="2152"/>
      <c r="AH15" s="2342">
        <v>90</v>
      </c>
      <c r="AI15" s="1108"/>
      <c r="AJ15" s="2340"/>
      <c r="AK15" s="2340"/>
      <c r="AL15" s="1107"/>
      <c r="AM15" s="1107"/>
      <c r="AN15" s="1107"/>
      <c r="AO15" s="1107"/>
      <c r="AP15" s="1107"/>
      <c r="AQ15" s="1115"/>
      <c r="AR15" s="1107"/>
      <c r="AS15" s="1107"/>
      <c r="AT15" s="1107">
        <v>90</v>
      </c>
      <c r="AU15" s="1107"/>
      <c r="AV15" s="1107"/>
      <c r="AW15" s="1107"/>
    </row>
    <row r="16" spans="1:49" s="1110" customFormat="1" ht="21.95" customHeight="1">
      <c r="A16" s="2160" t="s">
        <v>154</v>
      </c>
      <c r="B16" s="2163" t="s">
        <v>540</v>
      </c>
      <c r="C16" s="2164" t="s">
        <v>541</v>
      </c>
      <c r="D16" s="2165">
        <v>6853</v>
      </c>
      <c r="E16" s="2166">
        <v>6800</v>
      </c>
      <c r="F16" s="2166">
        <v>3508</v>
      </c>
      <c r="G16" s="2166">
        <v>5160</v>
      </c>
      <c r="H16" s="2166">
        <v>6800</v>
      </c>
      <c r="I16" s="2166">
        <v>6800</v>
      </c>
      <c r="J16" s="1410">
        <f t="shared" si="0"/>
        <v>99.226616080548666</v>
      </c>
      <c r="K16" s="1410">
        <f t="shared" si="1"/>
        <v>100</v>
      </c>
      <c r="L16" s="1410">
        <f t="shared" si="2"/>
        <v>100</v>
      </c>
      <c r="M16" s="2166">
        <v>6800</v>
      </c>
      <c r="N16" s="2166"/>
      <c r="O16" s="2166"/>
      <c r="P16" s="2166"/>
      <c r="Q16" s="2166"/>
      <c r="R16" s="2166"/>
      <c r="S16" s="2166"/>
      <c r="T16" s="2166"/>
      <c r="U16" s="2166"/>
      <c r="V16" s="2166"/>
      <c r="W16" s="2166"/>
      <c r="X16" s="2166"/>
      <c r="Y16" s="2166"/>
      <c r="Z16" s="2166"/>
      <c r="AA16" s="2166"/>
      <c r="AB16" s="2166"/>
      <c r="AC16" s="1813" t="e">
        <f>D16/#REF!%</f>
        <v>#REF!</v>
      </c>
      <c r="AD16" s="1813" t="e">
        <f>D16/#REF!%</f>
        <v>#REF!</v>
      </c>
      <c r="AE16" s="1813">
        <f t="shared" si="3"/>
        <v>99.226616080548666</v>
      </c>
      <c r="AF16" s="2167"/>
      <c r="AG16" s="2152"/>
      <c r="AH16" s="2342">
        <v>6800</v>
      </c>
      <c r="AI16" s="1108"/>
      <c r="AJ16" s="2340">
        <f>89+9058</f>
        <v>9147</v>
      </c>
      <c r="AK16" s="2340"/>
      <c r="AL16" s="1116"/>
      <c r="AM16" s="1117"/>
      <c r="AN16" s="1107"/>
      <c r="AO16" s="1107"/>
      <c r="AP16" s="1107"/>
      <c r="AQ16" s="1113">
        <v>6935</v>
      </c>
      <c r="AR16" s="1107"/>
      <c r="AS16" s="1107"/>
      <c r="AT16" s="1112">
        <v>6835</v>
      </c>
      <c r="AU16" s="1107"/>
      <c r="AV16" s="1107"/>
      <c r="AW16" s="1107"/>
    </row>
    <row r="17" spans="1:49" s="1110" customFormat="1" ht="21.95" customHeight="1">
      <c r="A17" s="2160"/>
      <c r="B17" s="2168" t="s">
        <v>778</v>
      </c>
      <c r="C17" s="2164" t="s">
        <v>541</v>
      </c>
      <c r="D17" s="2165">
        <v>160</v>
      </c>
      <c r="E17" s="2169">
        <v>160</v>
      </c>
      <c r="F17" s="2169">
        <v>82</v>
      </c>
      <c r="G17" s="2169">
        <f>G19</f>
        <v>125</v>
      </c>
      <c r="H17" s="2169">
        <v>160</v>
      </c>
      <c r="I17" s="2169">
        <v>160</v>
      </c>
      <c r="J17" s="1410">
        <f t="shared" si="0"/>
        <v>100</v>
      </c>
      <c r="K17" s="1410">
        <f t="shared" si="1"/>
        <v>100</v>
      </c>
      <c r="L17" s="1410">
        <f t="shared" si="2"/>
        <v>100</v>
      </c>
      <c r="M17" s="2169">
        <v>160</v>
      </c>
      <c r="N17" s="2169"/>
      <c r="O17" s="2169"/>
      <c r="P17" s="2169"/>
      <c r="Q17" s="2169"/>
      <c r="R17" s="2169"/>
      <c r="S17" s="2169"/>
      <c r="T17" s="2169"/>
      <c r="U17" s="2169"/>
      <c r="V17" s="2169"/>
      <c r="W17" s="2169"/>
      <c r="X17" s="2169"/>
      <c r="Y17" s="2169"/>
      <c r="Z17" s="2169"/>
      <c r="AA17" s="2169"/>
      <c r="AB17" s="2169"/>
      <c r="AC17" s="1813" t="e">
        <f>D17/#REF!%</f>
        <v>#REF!</v>
      </c>
      <c r="AD17" s="1813" t="e">
        <f>D17/#REF!%</f>
        <v>#REF!</v>
      </c>
      <c r="AE17" s="1813">
        <f t="shared" si="3"/>
        <v>100</v>
      </c>
      <c r="AF17" s="2167"/>
      <c r="AG17" s="2152"/>
      <c r="AH17" s="2340">
        <v>160</v>
      </c>
      <c r="AI17" s="1108"/>
      <c r="AJ17" s="2340"/>
      <c r="AK17" s="2340"/>
      <c r="AL17" s="1107"/>
      <c r="AM17" s="1107"/>
      <c r="AN17" s="1107"/>
      <c r="AO17" s="1107"/>
      <c r="AP17" s="1107"/>
      <c r="AQ17" s="1113"/>
      <c r="AR17" s="1107"/>
      <c r="AS17" s="1107"/>
      <c r="AT17" s="1107">
        <v>160</v>
      </c>
      <c r="AU17" s="1107"/>
      <c r="AV17" s="1107"/>
      <c r="AW17" s="1107"/>
    </row>
    <row r="18" spans="1:49" s="1118" customFormat="1" ht="21.95" hidden="1" customHeight="1">
      <c r="A18" s="2170"/>
      <c r="B18" s="2171" t="s">
        <v>542</v>
      </c>
      <c r="C18" s="2172" t="s">
        <v>541</v>
      </c>
      <c r="D18" s="1752"/>
      <c r="E18" s="2173"/>
      <c r="F18" s="2173"/>
      <c r="G18" s="2173"/>
      <c r="H18" s="2173"/>
      <c r="I18" s="2173"/>
      <c r="J18" s="1410" t="e">
        <f t="shared" si="0"/>
        <v>#DIV/0!</v>
      </c>
      <c r="K18" s="1410" t="e">
        <f t="shared" si="1"/>
        <v>#DIV/0!</v>
      </c>
      <c r="L18" s="1410" t="e">
        <f t="shared" si="2"/>
        <v>#DIV/0!</v>
      </c>
      <c r="M18" s="2173"/>
      <c r="N18" s="2173"/>
      <c r="O18" s="2173"/>
      <c r="P18" s="2173"/>
      <c r="Q18" s="2173"/>
      <c r="R18" s="2173"/>
      <c r="S18" s="2173"/>
      <c r="T18" s="2173"/>
      <c r="U18" s="2173"/>
      <c r="V18" s="2173"/>
      <c r="W18" s="2173"/>
      <c r="X18" s="2173"/>
      <c r="Y18" s="2173"/>
      <c r="Z18" s="2173"/>
      <c r="AA18" s="2173"/>
      <c r="AB18" s="2173"/>
      <c r="AC18" s="1819"/>
      <c r="AD18" s="1819"/>
      <c r="AE18" s="1819"/>
      <c r="AF18" s="2174"/>
      <c r="AG18" s="2175"/>
      <c r="AH18" s="2343"/>
      <c r="AI18" s="2382"/>
      <c r="AJ18" s="2343"/>
      <c r="AK18" s="2343"/>
      <c r="AQ18" s="1119"/>
    </row>
    <row r="19" spans="1:49" s="1118" customFormat="1" ht="21.95" hidden="1" customHeight="1">
      <c r="A19" s="2170"/>
      <c r="B19" s="2171" t="s">
        <v>573</v>
      </c>
      <c r="C19" s="2172" t="s">
        <v>541</v>
      </c>
      <c r="D19" s="2176">
        <v>160</v>
      </c>
      <c r="E19" s="2177">
        <v>160</v>
      </c>
      <c r="F19" s="2177">
        <v>82</v>
      </c>
      <c r="G19" s="2177">
        <v>125</v>
      </c>
      <c r="H19" s="2177"/>
      <c r="I19" s="2177"/>
      <c r="J19" s="1410">
        <f t="shared" si="0"/>
        <v>0</v>
      </c>
      <c r="K19" s="1410">
        <f t="shared" si="1"/>
        <v>0</v>
      </c>
      <c r="L19" s="1410" t="e">
        <f t="shared" si="2"/>
        <v>#DIV/0!</v>
      </c>
      <c r="M19" s="2177">
        <v>160</v>
      </c>
      <c r="N19" s="2177"/>
      <c r="O19" s="2177"/>
      <c r="P19" s="2177"/>
      <c r="Q19" s="2177"/>
      <c r="R19" s="2177"/>
      <c r="S19" s="2177"/>
      <c r="T19" s="2177"/>
      <c r="U19" s="2177"/>
      <c r="V19" s="2177"/>
      <c r="W19" s="2177"/>
      <c r="X19" s="2177"/>
      <c r="Y19" s="2177"/>
      <c r="Z19" s="2177"/>
      <c r="AA19" s="2177"/>
      <c r="AB19" s="2177"/>
      <c r="AC19" s="1819" t="e">
        <f>D19/#REF!%</f>
        <v>#REF!</v>
      </c>
      <c r="AD19" s="1819" t="e">
        <f>D19/#REF!%</f>
        <v>#REF!</v>
      </c>
      <c r="AE19" s="1819">
        <f t="shared" si="3"/>
        <v>100</v>
      </c>
      <c r="AF19" s="2174"/>
      <c r="AG19" s="2175"/>
      <c r="AH19" s="2343">
        <v>160</v>
      </c>
      <c r="AI19" s="2382"/>
      <c r="AJ19" s="2343"/>
      <c r="AK19" s="2343"/>
      <c r="AQ19" s="1120">
        <v>208</v>
      </c>
      <c r="AT19" s="1118">
        <v>160</v>
      </c>
    </row>
    <row r="20" spans="1:49" s="1110" customFormat="1" ht="56.25" hidden="1" customHeight="1">
      <c r="A20" s="2160" t="s">
        <v>154</v>
      </c>
      <c r="B20" s="2168" t="s">
        <v>536</v>
      </c>
      <c r="C20" s="2164" t="s">
        <v>541</v>
      </c>
      <c r="D20" s="1405"/>
      <c r="E20" s="2178"/>
      <c r="F20" s="2178"/>
      <c r="G20" s="2178"/>
      <c r="H20" s="2178"/>
      <c r="I20" s="2178"/>
      <c r="J20" s="1410" t="e">
        <f t="shared" si="0"/>
        <v>#DIV/0!</v>
      </c>
      <c r="K20" s="1410" t="e">
        <f t="shared" si="1"/>
        <v>#DIV/0!</v>
      </c>
      <c r="L20" s="1410" t="e">
        <f t="shared" si="2"/>
        <v>#DIV/0!</v>
      </c>
      <c r="M20" s="2178"/>
      <c r="N20" s="2178"/>
      <c r="O20" s="2178"/>
      <c r="P20" s="2178"/>
      <c r="Q20" s="2178"/>
      <c r="R20" s="2178"/>
      <c r="S20" s="2178"/>
      <c r="T20" s="2178"/>
      <c r="U20" s="2178"/>
      <c r="V20" s="2178"/>
      <c r="W20" s="2178"/>
      <c r="X20" s="2178"/>
      <c r="Y20" s="2178"/>
      <c r="Z20" s="2178"/>
      <c r="AA20" s="2178"/>
      <c r="AB20" s="2178"/>
      <c r="AC20" s="1813" t="e">
        <f>D20/#REF!%</f>
        <v>#REF!</v>
      </c>
      <c r="AD20" s="1813" t="e">
        <f>D20/#REF!%</f>
        <v>#REF!</v>
      </c>
      <c r="AE20" s="1813" t="e">
        <f t="shared" si="3"/>
        <v>#DIV/0!</v>
      </c>
      <c r="AF20" s="2167"/>
      <c r="AG20" s="2152"/>
      <c r="AH20" s="2340"/>
      <c r="AI20" s="1108"/>
      <c r="AJ20" s="2340"/>
      <c r="AK20" s="2340"/>
      <c r="AL20" s="1116"/>
      <c r="AM20" s="1117"/>
      <c r="AN20" s="1107"/>
      <c r="AO20" s="1107"/>
      <c r="AP20" s="1107"/>
      <c r="AQ20" s="1121"/>
      <c r="AR20" s="1107"/>
      <c r="AS20" s="2875" t="s">
        <v>676</v>
      </c>
      <c r="AT20" s="1107"/>
      <c r="AU20" s="1107"/>
      <c r="AV20" s="1107"/>
      <c r="AW20" s="1107"/>
    </row>
    <row r="21" spans="1:49" s="1110" customFormat="1" ht="34.5" hidden="1" customHeight="1">
      <c r="A21" s="2160"/>
      <c r="B21" s="2168" t="s">
        <v>672</v>
      </c>
      <c r="C21" s="2164" t="s">
        <v>541</v>
      </c>
      <c r="D21" s="1405"/>
      <c r="E21" s="2178"/>
      <c r="F21" s="2178"/>
      <c r="G21" s="2178"/>
      <c r="H21" s="2178"/>
      <c r="I21" s="2178"/>
      <c r="J21" s="1410" t="e">
        <f t="shared" si="0"/>
        <v>#DIV/0!</v>
      </c>
      <c r="K21" s="1410" t="e">
        <f t="shared" si="1"/>
        <v>#DIV/0!</v>
      </c>
      <c r="L21" s="1410" t="e">
        <f t="shared" si="2"/>
        <v>#DIV/0!</v>
      </c>
      <c r="M21" s="2178"/>
      <c r="N21" s="2178"/>
      <c r="O21" s="2178"/>
      <c r="P21" s="2178"/>
      <c r="Q21" s="2178"/>
      <c r="R21" s="2178"/>
      <c r="S21" s="2178"/>
      <c r="T21" s="2178"/>
      <c r="U21" s="2178"/>
      <c r="V21" s="2178"/>
      <c r="W21" s="2178"/>
      <c r="X21" s="2178"/>
      <c r="Y21" s="2178"/>
      <c r="Z21" s="2178"/>
      <c r="AA21" s="2178"/>
      <c r="AB21" s="2178"/>
      <c r="AC21" s="1813" t="e">
        <f>D21/#REF!%</f>
        <v>#REF!</v>
      </c>
      <c r="AD21" s="1813" t="e">
        <f>D21/#REF!%</f>
        <v>#REF!</v>
      </c>
      <c r="AE21" s="1813" t="e">
        <f t="shared" si="3"/>
        <v>#DIV/0!</v>
      </c>
      <c r="AF21" s="2167"/>
      <c r="AG21" s="2152"/>
      <c r="AH21" s="2340"/>
      <c r="AI21" s="1108"/>
      <c r="AJ21" s="2340"/>
      <c r="AK21" s="2340"/>
      <c r="AL21" s="1122"/>
      <c r="AM21" s="1107"/>
      <c r="AN21" s="1107"/>
      <c r="AO21" s="1107"/>
      <c r="AP21" s="1107"/>
      <c r="AQ21" s="1115">
        <v>208</v>
      </c>
      <c r="AR21" s="1107"/>
      <c r="AS21" s="2877"/>
      <c r="AT21" s="1107"/>
      <c r="AU21" s="1107"/>
      <c r="AV21" s="1107"/>
      <c r="AW21" s="1107"/>
    </row>
    <row r="22" spans="1:49" s="1110" customFormat="1" ht="21.95" customHeight="1">
      <c r="A22" s="2157">
        <v>3</v>
      </c>
      <c r="B22" s="2158" t="s">
        <v>667</v>
      </c>
      <c r="C22" s="2159" t="s">
        <v>541</v>
      </c>
      <c r="D22" s="1401">
        <v>14</v>
      </c>
      <c r="E22" s="1401">
        <f t="shared" ref="E22:F22" si="4">SUM(E24:E25)</f>
        <v>14</v>
      </c>
      <c r="F22" s="1401">
        <f t="shared" si="4"/>
        <v>13</v>
      </c>
      <c r="G22" s="1401">
        <f>G24+G25</f>
        <v>13</v>
      </c>
      <c r="H22" s="1401">
        <v>14</v>
      </c>
      <c r="I22" s="1401">
        <v>14</v>
      </c>
      <c r="J22" s="1410">
        <f t="shared" si="0"/>
        <v>99.999999999999986</v>
      </c>
      <c r="K22" s="1410">
        <f t="shared" si="1"/>
        <v>99.999999999999986</v>
      </c>
      <c r="L22" s="1410">
        <f t="shared" si="2"/>
        <v>99.999999999999986</v>
      </c>
      <c r="M22" s="1401">
        <f t="shared" ref="M22" si="5">SUM(M24:M25)</f>
        <v>14</v>
      </c>
      <c r="N22" s="1401"/>
      <c r="O22" s="1401"/>
      <c r="P22" s="1401"/>
      <c r="Q22" s="1401"/>
      <c r="R22" s="1401"/>
      <c r="S22" s="1401"/>
      <c r="T22" s="1401"/>
      <c r="U22" s="1401"/>
      <c r="V22" s="1401"/>
      <c r="W22" s="1401"/>
      <c r="X22" s="1401"/>
      <c r="Y22" s="1401"/>
      <c r="Z22" s="1401"/>
      <c r="AA22" s="1401"/>
      <c r="AB22" s="1401"/>
      <c r="AC22" s="1813" t="e">
        <f>D22/#REF!%</f>
        <v>#REF!</v>
      </c>
      <c r="AD22" s="1813" t="e">
        <f>D22/#REF!%</f>
        <v>#REF!</v>
      </c>
      <c r="AE22" s="1813">
        <f t="shared" si="3"/>
        <v>99.999999999999986</v>
      </c>
      <c r="AF22" s="1405"/>
      <c r="AG22" s="2152"/>
      <c r="AH22" s="2290">
        <v>14</v>
      </c>
      <c r="AI22" s="196"/>
      <c r="AJ22" s="2290"/>
      <c r="AK22" s="2340"/>
      <c r="AL22" s="1122"/>
      <c r="AM22" s="1107"/>
      <c r="AN22" s="1107"/>
      <c r="AO22" s="1107"/>
      <c r="AP22" s="1107"/>
      <c r="AQ22" s="1123">
        <v>14</v>
      </c>
      <c r="AR22" s="1107"/>
      <c r="AS22" s="1107"/>
      <c r="AT22" s="1107">
        <v>13</v>
      </c>
      <c r="AU22" s="1112"/>
      <c r="AV22" s="1107"/>
      <c r="AW22" s="1107"/>
    </row>
    <row r="23" spans="1:49" s="1110" customFormat="1" ht="21.95" customHeight="1">
      <c r="A23" s="2157"/>
      <c r="B23" s="2163" t="s">
        <v>207</v>
      </c>
      <c r="C23" s="2164"/>
      <c r="D23" s="1401"/>
      <c r="E23" s="2179"/>
      <c r="F23" s="2179"/>
      <c r="G23" s="2179"/>
      <c r="H23" s="2179"/>
      <c r="I23" s="2179"/>
      <c r="J23" s="1410"/>
      <c r="K23" s="1410"/>
      <c r="L23" s="1410"/>
      <c r="M23" s="2179"/>
      <c r="N23" s="2179"/>
      <c r="O23" s="2179"/>
      <c r="P23" s="2179"/>
      <c r="Q23" s="2179"/>
      <c r="R23" s="2179"/>
      <c r="S23" s="2179"/>
      <c r="T23" s="2179"/>
      <c r="U23" s="2179"/>
      <c r="V23" s="2179"/>
      <c r="W23" s="2179"/>
      <c r="X23" s="2179"/>
      <c r="Y23" s="2179"/>
      <c r="Z23" s="2179"/>
      <c r="AA23" s="2179"/>
      <c r="AB23" s="2179"/>
      <c r="AC23" s="1813"/>
      <c r="AD23" s="1813"/>
      <c r="AE23" s="1813"/>
      <c r="AF23" s="1405"/>
      <c r="AG23" s="2152"/>
      <c r="AH23" s="2290"/>
      <c r="AI23" s="196"/>
      <c r="AJ23" s="2290"/>
      <c r="AK23" s="2340"/>
      <c r="AL23" s="1122"/>
      <c r="AM23" s="1107"/>
      <c r="AN23" s="1107"/>
      <c r="AO23" s="1107"/>
      <c r="AP23" s="1107"/>
      <c r="AQ23" s="1124"/>
      <c r="AR23" s="1107"/>
      <c r="AS23" s="1107"/>
      <c r="AT23" s="1107"/>
      <c r="AU23" s="1112"/>
      <c r="AV23" s="1107"/>
      <c r="AW23" s="1107"/>
    </row>
    <row r="24" spans="1:49" s="1110" customFormat="1" ht="21.95" customHeight="1">
      <c r="A24" s="2157"/>
      <c r="B24" s="2163" t="s">
        <v>787</v>
      </c>
      <c r="C24" s="2164" t="s">
        <v>353</v>
      </c>
      <c r="D24" s="1401">
        <v>6</v>
      </c>
      <c r="E24" s="2179">
        <v>6</v>
      </c>
      <c r="F24" s="2179">
        <v>5</v>
      </c>
      <c r="G24" s="2179">
        <v>5</v>
      </c>
      <c r="H24" s="2179">
        <v>6</v>
      </c>
      <c r="I24" s="2179">
        <v>6</v>
      </c>
      <c r="J24" s="1410">
        <f t="shared" si="0"/>
        <v>100</v>
      </c>
      <c r="K24" s="1410">
        <f t="shared" si="1"/>
        <v>100</v>
      </c>
      <c r="L24" s="1410">
        <f t="shared" si="2"/>
        <v>100</v>
      </c>
      <c r="M24" s="2179">
        <v>6</v>
      </c>
      <c r="N24" s="2179"/>
      <c r="O24" s="2179"/>
      <c r="P24" s="2179"/>
      <c r="Q24" s="2179"/>
      <c r="R24" s="2179"/>
      <c r="S24" s="2179"/>
      <c r="T24" s="2179"/>
      <c r="U24" s="2179"/>
      <c r="V24" s="2179"/>
      <c r="W24" s="2179"/>
      <c r="X24" s="2179"/>
      <c r="Y24" s="2179"/>
      <c r="Z24" s="2179"/>
      <c r="AA24" s="2179"/>
      <c r="AB24" s="2179"/>
      <c r="AC24" s="1813" t="e">
        <f>D24/#REF!%</f>
        <v>#REF!</v>
      </c>
      <c r="AD24" s="1813" t="e">
        <f>D24/#REF!%</f>
        <v>#REF!</v>
      </c>
      <c r="AE24" s="1813">
        <f t="shared" si="3"/>
        <v>100</v>
      </c>
      <c r="AF24" s="1405"/>
      <c r="AG24" s="2152"/>
      <c r="AH24" s="2290">
        <v>6</v>
      </c>
      <c r="AI24" s="2290"/>
      <c r="AJ24" s="2290"/>
      <c r="AK24" s="2340"/>
      <c r="AL24" s="1122"/>
      <c r="AM24" s="1107"/>
      <c r="AN24" s="1107"/>
      <c r="AO24" s="1107"/>
      <c r="AP24" s="1107"/>
      <c r="AQ24" s="1124"/>
      <c r="AR24" s="1107"/>
      <c r="AS24" s="1107"/>
      <c r="AT24" s="1107">
        <v>8</v>
      </c>
      <c r="AU24" s="1112"/>
      <c r="AV24" s="1107"/>
      <c r="AW24" s="1107"/>
    </row>
    <row r="25" spans="1:49" s="1081" customFormat="1" ht="21.95" customHeight="1">
      <c r="A25" s="2180"/>
      <c r="B25" s="2181" t="s">
        <v>788</v>
      </c>
      <c r="C25" s="2182" t="s">
        <v>353</v>
      </c>
      <c r="D25" s="2183">
        <v>8</v>
      </c>
      <c r="E25" s="2184">
        <v>8</v>
      </c>
      <c r="F25" s="2184">
        <v>8</v>
      </c>
      <c r="G25" s="2184">
        <v>8</v>
      </c>
      <c r="H25" s="2184">
        <v>8</v>
      </c>
      <c r="I25" s="2184">
        <v>8</v>
      </c>
      <c r="J25" s="2380">
        <f t="shared" si="0"/>
        <v>100</v>
      </c>
      <c r="K25" s="2380">
        <f t="shared" si="1"/>
        <v>100</v>
      </c>
      <c r="L25" s="2380">
        <f t="shared" si="2"/>
        <v>100</v>
      </c>
      <c r="M25" s="2184">
        <v>8</v>
      </c>
      <c r="N25" s="2184"/>
      <c r="O25" s="2184"/>
      <c r="P25" s="2184"/>
      <c r="Q25" s="2184"/>
      <c r="R25" s="2184"/>
      <c r="S25" s="2184"/>
      <c r="T25" s="2184"/>
      <c r="U25" s="2184"/>
      <c r="V25" s="2184"/>
      <c r="W25" s="2184"/>
      <c r="X25" s="2184"/>
      <c r="Y25" s="2184"/>
      <c r="Z25" s="2184"/>
      <c r="AA25" s="2184"/>
      <c r="AB25" s="2184"/>
      <c r="AC25" s="1977" t="e">
        <f>D25/#REF!%</f>
        <v>#REF!</v>
      </c>
      <c r="AD25" s="1977" t="e">
        <f>D25/#REF!%</f>
        <v>#REF!</v>
      </c>
      <c r="AE25" s="1977">
        <f t="shared" si="3"/>
        <v>100</v>
      </c>
      <c r="AF25" s="2185"/>
      <c r="AG25" s="2186"/>
      <c r="AH25" s="2334">
        <v>8</v>
      </c>
      <c r="AI25" s="2334"/>
      <c r="AJ25" s="2334"/>
      <c r="AK25" s="2335"/>
      <c r="AL25" s="642"/>
      <c r="AM25" s="642"/>
      <c r="AN25" s="642"/>
      <c r="AO25" s="642"/>
      <c r="AP25" s="642"/>
      <c r="AQ25" s="642"/>
      <c r="AR25" s="642"/>
      <c r="AS25" s="642"/>
      <c r="AT25" s="642">
        <v>5</v>
      </c>
      <c r="AU25" s="642"/>
      <c r="AV25" s="642"/>
      <c r="AW25" s="642"/>
    </row>
    <row r="26" spans="1:49" ht="75" customHeight="1">
      <c r="A26" s="1125"/>
      <c r="B26" s="1126"/>
      <c r="C26" s="1127"/>
      <c r="D26" s="1129"/>
      <c r="E26" s="1129"/>
      <c r="F26" s="1129"/>
      <c r="G26" s="1129"/>
      <c r="H26" s="1129"/>
      <c r="I26" s="1129"/>
      <c r="J26" s="1129"/>
      <c r="K26" s="1129"/>
      <c r="L26" s="1129"/>
      <c r="M26" s="1129"/>
      <c r="N26" s="1129"/>
      <c r="O26" s="1129"/>
      <c r="P26" s="1129"/>
      <c r="Q26" s="1129"/>
      <c r="R26" s="1129"/>
      <c r="S26" s="1129"/>
      <c r="T26" s="1129"/>
      <c r="U26" s="1129"/>
      <c r="V26" s="1129"/>
      <c r="W26" s="1129"/>
      <c r="X26" s="1129"/>
      <c r="Y26" s="1129"/>
      <c r="Z26" s="1129"/>
      <c r="AA26" s="1129"/>
      <c r="AB26" s="1129"/>
      <c r="AC26" s="1129"/>
      <c r="AD26" s="1129"/>
      <c r="AE26" s="1129"/>
      <c r="AF26" s="1128"/>
      <c r="AG26" s="1130"/>
      <c r="AK26" s="2335"/>
      <c r="AL26" s="642"/>
      <c r="AM26" s="642"/>
      <c r="AN26" s="642"/>
      <c r="AO26" s="642"/>
      <c r="AP26" s="642"/>
      <c r="AQ26" s="642"/>
      <c r="AR26" s="642"/>
      <c r="AS26" s="642"/>
      <c r="AT26" s="642"/>
      <c r="AU26" s="642"/>
      <c r="AV26" s="642"/>
      <c r="AW26" s="642"/>
    </row>
    <row r="27" spans="1:49" ht="15.75" customHeight="1">
      <c r="A27" s="1059"/>
      <c r="B27" s="1130"/>
      <c r="C27" s="1130"/>
      <c r="D27" s="1058"/>
      <c r="E27" s="1058"/>
      <c r="F27" s="1058"/>
      <c r="G27" s="1058"/>
      <c r="H27" s="1058"/>
      <c r="I27" s="1058"/>
      <c r="J27" s="1058"/>
      <c r="K27" s="1058"/>
      <c r="L27" s="1058"/>
      <c r="M27" s="1058"/>
      <c r="N27" s="1058"/>
      <c r="O27" s="1058"/>
      <c r="P27" s="1058"/>
      <c r="Q27" s="1058"/>
      <c r="R27" s="1058"/>
      <c r="S27" s="1058"/>
      <c r="T27" s="1058"/>
      <c r="U27" s="1058"/>
      <c r="V27" s="1058"/>
      <c r="W27" s="1058"/>
      <c r="X27" s="1058"/>
      <c r="Y27" s="1058"/>
      <c r="Z27" s="1058"/>
      <c r="AA27" s="1058"/>
      <c r="AB27" s="1058"/>
      <c r="AC27" s="1058"/>
      <c r="AD27" s="1058"/>
      <c r="AE27" s="1058"/>
      <c r="AF27" s="1058"/>
      <c r="AG27" s="1130"/>
      <c r="AK27" s="2335"/>
      <c r="AL27" s="642"/>
      <c r="AM27" s="642"/>
      <c r="AN27" s="642"/>
      <c r="AO27" s="642"/>
      <c r="AP27" s="642"/>
      <c r="AQ27" s="642"/>
      <c r="AR27" s="642"/>
      <c r="AS27" s="642"/>
      <c r="AT27" s="642"/>
      <c r="AU27" s="642"/>
      <c r="AV27" s="642"/>
      <c r="AW27" s="642"/>
    </row>
    <row r="28" spans="1:49" ht="21" customHeight="1">
      <c r="A28" s="2886"/>
      <c r="B28" s="2886"/>
      <c r="C28" s="2886"/>
      <c r="D28" s="2886"/>
      <c r="E28" s="2886"/>
      <c r="F28" s="2886"/>
      <c r="G28" s="2886"/>
      <c r="H28" s="2886"/>
      <c r="I28" s="2886"/>
      <c r="J28" s="2886"/>
      <c r="K28" s="2886"/>
      <c r="L28" s="2886"/>
      <c r="M28" s="2886"/>
      <c r="N28" s="2886"/>
      <c r="O28" s="2886"/>
      <c r="P28" s="2886"/>
      <c r="Q28" s="2886"/>
      <c r="R28" s="2886"/>
      <c r="S28" s="2886"/>
      <c r="T28" s="2886"/>
      <c r="U28" s="2886"/>
      <c r="V28" s="2886"/>
      <c r="W28" s="2886"/>
      <c r="X28" s="2886"/>
      <c r="Y28" s="2886"/>
      <c r="Z28" s="2886"/>
      <c r="AA28" s="2886"/>
      <c r="AB28" s="2886"/>
      <c r="AC28" s="2886"/>
      <c r="AD28" s="2886"/>
      <c r="AE28" s="2886"/>
      <c r="AF28" s="2886"/>
      <c r="AG28" s="2886"/>
      <c r="AK28" s="2335"/>
      <c r="AL28" s="642"/>
      <c r="AM28" s="642"/>
      <c r="AN28" s="642"/>
      <c r="AO28" s="642"/>
      <c r="AP28" s="642"/>
      <c r="AQ28" s="642"/>
      <c r="AR28" s="642"/>
      <c r="AS28" s="642"/>
      <c r="AT28" s="642"/>
      <c r="AU28" s="642"/>
      <c r="AV28" s="642"/>
      <c r="AW28" s="642"/>
    </row>
    <row r="29" spans="1:49" ht="15.75" customHeight="1">
      <c r="A29" s="1021"/>
      <c r="B29" s="1107"/>
      <c r="C29" s="1107"/>
      <c r="D29" s="1057"/>
      <c r="E29" s="1057"/>
      <c r="F29" s="1057"/>
      <c r="G29" s="1057"/>
      <c r="H29" s="1057"/>
      <c r="I29" s="1057"/>
      <c r="J29" s="1057"/>
      <c r="K29" s="1057"/>
      <c r="L29" s="1057"/>
      <c r="M29" s="1057"/>
      <c r="N29" s="1057"/>
      <c r="O29" s="1057"/>
      <c r="P29" s="1057"/>
      <c r="Q29" s="1057"/>
      <c r="R29" s="1057"/>
      <c r="S29" s="1057"/>
      <c r="T29" s="1057"/>
      <c r="U29" s="1057"/>
      <c r="V29" s="1057"/>
      <c r="W29" s="1057"/>
      <c r="X29" s="1057"/>
      <c r="Y29" s="1057"/>
      <c r="Z29" s="1057"/>
      <c r="AA29" s="1057"/>
      <c r="AB29" s="1057"/>
      <c r="AC29" s="1057"/>
      <c r="AD29" s="1057"/>
      <c r="AE29" s="1057"/>
      <c r="AF29" s="1057"/>
      <c r="AG29" s="1107"/>
      <c r="AK29" s="2335"/>
      <c r="AL29" s="642"/>
      <c r="AM29" s="642"/>
      <c r="AN29" s="642"/>
      <c r="AO29" s="642"/>
      <c r="AP29" s="642"/>
      <c r="AQ29" s="642"/>
      <c r="AR29" s="642"/>
      <c r="AS29" s="642"/>
      <c r="AT29" s="642"/>
      <c r="AU29" s="642"/>
      <c r="AV29" s="642"/>
      <c r="AW29" s="642"/>
    </row>
    <row r="30" spans="1:49" ht="15.75" customHeight="1">
      <c r="A30" s="1021"/>
      <c r="B30" s="1107"/>
      <c r="C30" s="1107"/>
      <c r="D30" s="1057"/>
      <c r="E30" s="1057"/>
      <c r="F30" s="1057"/>
      <c r="G30" s="1057"/>
      <c r="H30" s="1057"/>
      <c r="I30" s="1057"/>
      <c r="J30" s="1057"/>
      <c r="K30" s="1057"/>
      <c r="L30" s="1057"/>
      <c r="M30" s="1057"/>
      <c r="N30" s="1057"/>
      <c r="O30" s="1057"/>
      <c r="P30" s="1057"/>
      <c r="Q30" s="1057"/>
      <c r="R30" s="1057"/>
      <c r="S30" s="1057"/>
      <c r="T30" s="1057"/>
      <c r="U30" s="1057"/>
      <c r="V30" s="1057"/>
      <c r="W30" s="1057"/>
      <c r="X30" s="1057"/>
      <c r="Y30" s="1057"/>
      <c r="Z30" s="1057"/>
      <c r="AA30" s="1057"/>
      <c r="AB30" s="1057"/>
      <c r="AC30" s="1057"/>
      <c r="AD30" s="1057"/>
      <c r="AE30" s="1057"/>
      <c r="AF30" s="1057"/>
      <c r="AG30" s="1107"/>
      <c r="AK30" s="2335"/>
      <c r="AL30" s="642"/>
      <c r="AM30" s="642"/>
      <c r="AN30" s="642"/>
      <c r="AO30" s="642"/>
      <c r="AP30" s="642"/>
      <c r="AQ30" s="642"/>
      <c r="AR30" s="642"/>
      <c r="AS30" s="642"/>
      <c r="AT30" s="642"/>
      <c r="AU30" s="642"/>
      <c r="AV30" s="642"/>
      <c r="AW30" s="642"/>
    </row>
    <row r="31" spans="1:49" ht="15.75" customHeight="1">
      <c r="A31" s="1021"/>
      <c r="B31" s="1107"/>
      <c r="C31" s="1107"/>
      <c r="D31" s="1057"/>
      <c r="E31" s="1057"/>
      <c r="F31" s="1057"/>
      <c r="G31" s="1057"/>
      <c r="H31" s="1057"/>
      <c r="I31" s="1057"/>
      <c r="J31" s="1057"/>
      <c r="K31" s="1057"/>
      <c r="L31" s="1057"/>
      <c r="M31" s="1057"/>
      <c r="N31" s="1057"/>
      <c r="O31" s="1057"/>
      <c r="P31" s="1057"/>
      <c r="Q31" s="1057"/>
      <c r="R31" s="1057"/>
      <c r="S31" s="1057"/>
      <c r="T31" s="1057"/>
      <c r="U31" s="1057"/>
      <c r="V31" s="1057"/>
      <c r="W31" s="1057"/>
      <c r="X31" s="1057"/>
      <c r="Y31" s="1057"/>
      <c r="Z31" s="1057"/>
      <c r="AA31" s="1057"/>
      <c r="AB31" s="1057"/>
      <c r="AC31" s="1057"/>
      <c r="AD31" s="1057"/>
      <c r="AE31" s="1057"/>
      <c r="AF31" s="1057"/>
      <c r="AG31" s="1107"/>
      <c r="AK31" s="2335"/>
      <c r="AL31" s="642"/>
      <c r="AM31" s="642"/>
      <c r="AN31" s="642"/>
      <c r="AO31" s="642"/>
      <c r="AP31" s="642"/>
      <c r="AQ31" s="642"/>
      <c r="AR31" s="642"/>
      <c r="AS31" s="642"/>
      <c r="AT31" s="642"/>
      <c r="AU31" s="642"/>
      <c r="AV31" s="642"/>
      <c r="AW31" s="642"/>
    </row>
    <row r="32" spans="1:49" ht="15.75" customHeight="1">
      <c r="A32" s="1021"/>
      <c r="B32" s="1107"/>
      <c r="C32" s="1107"/>
      <c r="D32" s="1057"/>
      <c r="E32" s="1057"/>
      <c r="F32" s="1057"/>
      <c r="G32" s="1057"/>
      <c r="H32" s="1057"/>
      <c r="I32" s="1057"/>
      <c r="J32" s="1057"/>
      <c r="K32" s="1057"/>
      <c r="L32" s="1057"/>
      <c r="M32" s="1057"/>
      <c r="N32" s="1057"/>
      <c r="O32" s="1057"/>
      <c r="P32" s="1057"/>
      <c r="Q32" s="1057"/>
      <c r="R32" s="1057"/>
      <c r="S32" s="1057"/>
      <c r="T32" s="1057"/>
      <c r="U32" s="1057"/>
      <c r="V32" s="1057"/>
      <c r="W32" s="1057"/>
      <c r="X32" s="1057"/>
      <c r="Y32" s="1057"/>
      <c r="Z32" s="1057"/>
      <c r="AA32" s="1057"/>
      <c r="AB32" s="1057"/>
      <c r="AC32" s="1057"/>
      <c r="AD32" s="1057"/>
      <c r="AE32" s="1057"/>
      <c r="AF32" s="1057"/>
      <c r="AG32" s="1107"/>
      <c r="AK32" s="2335"/>
      <c r="AL32" s="642"/>
      <c r="AM32" s="642"/>
      <c r="AN32" s="642"/>
      <c r="AO32" s="642"/>
      <c r="AP32" s="642"/>
      <c r="AQ32" s="642"/>
      <c r="AR32" s="642"/>
      <c r="AS32" s="642"/>
      <c r="AT32" s="642"/>
      <c r="AU32" s="642"/>
      <c r="AV32" s="642"/>
      <c r="AW32" s="642"/>
    </row>
    <row r="33" spans="1:49" ht="15.75" customHeight="1">
      <c r="A33" s="1021"/>
      <c r="B33" s="1107"/>
      <c r="C33" s="1107"/>
      <c r="D33" s="1057"/>
      <c r="E33" s="1057"/>
      <c r="F33" s="1057"/>
      <c r="G33" s="1057"/>
      <c r="H33" s="1057"/>
      <c r="I33" s="1057"/>
      <c r="J33" s="1057"/>
      <c r="K33" s="1057"/>
      <c r="L33" s="1057"/>
      <c r="M33" s="1057"/>
      <c r="N33" s="1057"/>
      <c r="O33" s="1057"/>
      <c r="P33" s="1057"/>
      <c r="Q33" s="1057"/>
      <c r="R33" s="1057"/>
      <c r="S33" s="1057"/>
      <c r="T33" s="1057"/>
      <c r="U33" s="1057"/>
      <c r="V33" s="1057"/>
      <c r="W33" s="1057"/>
      <c r="X33" s="1057"/>
      <c r="Y33" s="1057"/>
      <c r="Z33" s="1057"/>
      <c r="AA33" s="1057"/>
      <c r="AB33" s="1057"/>
      <c r="AC33" s="1057"/>
      <c r="AD33" s="1057"/>
      <c r="AE33" s="1057"/>
      <c r="AF33" s="1057"/>
      <c r="AG33" s="1107"/>
      <c r="AK33" s="2335"/>
      <c r="AL33" s="642"/>
      <c r="AM33" s="642"/>
      <c r="AN33" s="642"/>
      <c r="AO33" s="642"/>
      <c r="AP33" s="642"/>
      <c r="AQ33" s="642"/>
      <c r="AR33" s="642"/>
      <c r="AS33" s="642"/>
      <c r="AT33" s="642"/>
      <c r="AU33" s="642"/>
      <c r="AV33" s="642"/>
      <c r="AW33" s="642"/>
    </row>
    <row r="34" spans="1:49" ht="15.75" customHeight="1">
      <c r="A34" s="1021"/>
      <c r="B34" s="1107"/>
      <c r="C34" s="1107"/>
      <c r="D34" s="1057"/>
      <c r="E34" s="1057"/>
      <c r="F34" s="1057"/>
      <c r="G34" s="1057"/>
      <c r="H34" s="1057"/>
      <c r="I34" s="1057"/>
      <c r="J34" s="1057"/>
      <c r="K34" s="1057"/>
      <c r="L34" s="1057"/>
      <c r="M34" s="1057"/>
      <c r="N34" s="1057"/>
      <c r="O34" s="1057"/>
      <c r="P34" s="1057"/>
      <c r="Q34" s="1057"/>
      <c r="R34" s="1057"/>
      <c r="S34" s="1057"/>
      <c r="T34" s="1057"/>
      <c r="U34" s="1057"/>
      <c r="V34" s="1057"/>
      <c r="W34" s="1057"/>
      <c r="X34" s="1057"/>
      <c r="Y34" s="1057"/>
      <c r="Z34" s="1057"/>
      <c r="AA34" s="1057"/>
      <c r="AB34" s="1057"/>
      <c r="AC34" s="1057"/>
      <c r="AD34" s="1057"/>
      <c r="AE34" s="1057"/>
      <c r="AF34" s="1057"/>
      <c r="AG34" s="1107"/>
      <c r="AK34" s="2335"/>
      <c r="AL34" s="642"/>
      <c r="AM34" s="642"/>
      <c r="AN34" s="642"/>
      <c r="AO34" s="642"/>
      <c r="AP34" s="642"/>
      <c r="AQ34" s="642"/>
      <c r="AR34" s="642"/>
      <c r="AS34" s="642"/>
      <c r="AT34" s="642"/>
      <c r="AU34" s="642"/>
      <c r="AV34" s="642"/>
      <c r="AW34" s="642"/>
    </row>
    <row r="35" spans="1:49" ht="15.75" customHeight="1">
      <c r="A35" s="1021"/>
      <c r="B35" s="1107"/>
      <c r="C35" s="1107"/>
      <c r="D35" s="1057"/>
      <c r="E35" s="1057"/>
      <c r="F35" s="1057"/>
      <c r="G35" s="1057"/>
      <c r="H35" s="1057"/>
      <c r="I35" s="1057"/>
      <c r="J35" s="1057"/>
      <c r="K35" s="1057"/>
      <c r="L35" s="1057"/>
      <c r="M35" s="1057"/>
      <c r="N35" s="1057"/>
      <c r="O35" s="1057"/>
      <c r="P35" s="1057"/>
      <c r="Q35" s="1057"/>
      <c r="R35" s="1057"/>
      <c r="S35" s="1057"/>
      <c r="T35" s="1057"/>
      <c r="U35" s="1057"/>
      <c r="V35" s="1057"/>
      <c r="W35" s="1057"/>
      <c r="X35" s="1057"/>
      <c r="Y35" s="1057"/>
      <c r="Z35" s="1057"/>
      <c r="AA35" s="1057"/>
      <c r="AB35" s="1057"/>
      <c r="AC35" s="1057"/>
      <c r="AD35" s="1057"/>
      <c r="AE35" s="1057"/>
      <c r="AF35" s="1057"/>
      <c r="AG35" s="1107"/>
      <c r="AK35" s="2335"/>
      <c r="AL35" s="642"/>
      <c r="AM35" s="642"/>
      <c r="AN35" s="642"/>
      <c r="AO35" s="642"/>
      <c r="AP35" s="642"/>
      <c r="AQ35" s="642"/>
      <c r="AR35" s="642"/>
      <c r="AS35" s="642"/>
      <c r="AT35" s="642"/>
      <c r="AU35" s="642"/>
      <c r="AV35" s="642"/>
      <c r="AW35" s="642"/>
    </row>
    <row r="36" spans="1:49" ht="15.75" customHeight="1">
      <c r="A36" s="1021"/>
      <c r="B36" s="1107"/>
      <c r="C36" s="1107"/>
      <c r="D36" s="1057"/>
      <c r="E36" s="1057"/>
      <c r="F36" s="1057"/>
      <c r="G36" s="1057"/>
      <c r="H36" s="1057"/>
      <c r="I36" s="1057"/>
      <c r="J36" s="1057"/>
      <c r="K36" s="1057"/>
      <c r="L36" s="1057"/>
      <c r="M36" s="1057"/>
      <c r="N36" s="1057"/>
      <c r="O36" s="1057"/>
      <c r="P36" s="1057"/>
      <c r="Q36" s="1057"/>
      <c r="R36" s="1057"/>
      <c r="S36" s="1057"/>
      <c r="T36" s="1057"/>
      <c r="U36" s="1057"/>
      <c r="V36" s="1057"/>
      <c r="W36" s="1057"/>
      <c r="X36" s="1057"/>
      <c r="Y36" s="1057"/>
      <c r="Z36" s="1057"/>
      <c r="AA36" s="1057"/>
      <c r="AB36" s="1057"/>
      <c r="AC36" s="1057"/>
      <c r="AD36" s="1057"/>
      <c r="AE36" s="1057"/>
      <c r="AF36" s="1057"/>
      <c r="AG36" s="1107"/>
      <c r="AK36" s="2335"/>
      <c r="AL36" s="642"/>
      <c r="AM36" s="642"/>
      <c r="AN36" s="642"/>
      <c r="AO36" s="642"/>
      <c r="AP36" s="642"/>
      <c r="AQ36" s="642"/>
      <c r="AR36" s="642"/>
      <c r="AS36" s="642"/>
      <c r="AT36" s="642"/>
      <c r="AU36" s="642"/>
      <c r="AV36" s="642"/>
      <c r="AW36" s="642"/>
    </row>
    <row r="37" spans="1:49" ht="15.75" customHeight="1">
      <c r="A37" s="1021"/>
      <c r="B37" s="1107"/>
      <c r="C37" s="1107"/>
      <c r="D37" s="1057"/>
      <c r="E37" s="1057"/>
      <c r="F37" s="1057"/>
      <c r="G37" s="1057"/>
      <c r="H37" s="1057"/>
      <c r="I37" s="1057"/>
      <c r="J37" s="1057"/>
      <c r="K37" s="1057"/>
      <c r="L37" s="1057"/>
      <c r="M37" s="1057"/>
      <c r="N37" s="1057"/>
      <c r="O37" s="1057"/>
      <c r="P37" s="1057"/>
      <c r="Q37" s="1057"/>
      <c r="R37" s="1057"/>
      <c r="S37" s="1057"/>
      <c r="T37" s="1057"/>
      <c r="U37" s="1057"/>
      <c r="V37" s="1057"/>
      <c r="W37" s="1057"/>
      <c r="X37" s="1057"/>
      <c r="Y37" s="1057"/>
      <c r="Z37" s="1057"/>
      <c r="AA37" s="1057"/>
      <c r="AB37" s="1057"/>
      <c r="AC37" s="1057"/>
      <c r="AD37" s="1057"/>
      <c r="AE37" s="1057"/>
      <c r="AF37" s="1057"/>
      <c r="AG37" s="1107"/>
      <c r="AK37" s="2335"/>
      <c r="AL37" s="642"/>
      <c r="AM37" s="642"/>
      <c r="AN37" s="642"/>
      <c r="AO37" s="642"/>
      <c r="AP37" s="642"/>
      <c r="AQ37" s="642"/>
      <c r="AR37" s="642"/>
      <c r="AS37" s="642"/>
      <c r="AT37" s="642"/>
      <c r="AU37" s="642"/>
      <c r="AV37" s="642"/>
      <c r="AW37" s="642"/>
    </row>
    <row r="38" spans="1:49" ht="15.75" customHeight="1">
      <c r="A38" s="1021"/>
      <c r="B38" s="1107"/>
      <c r="C38" s="1107"/>
      <c r="D38" s="1057"/>
      <c r="E38" s="1057"/>
      <c r="F38" s="1057"/>
      <c r="G38" s="1057"/>
      <c r="H38" s="1057"/>
      <c r="I38" s="1057"/>
      <c r="J38" s="1057"/>
      <c r="K38" s="1057"/>
      <c r="L38" s="1057"/>
      <c r="M38" s="1057"/>
      <c r="N38" s="1057"/>
      <c r="O38" s="1057"/>
      <c r="P38" s="1057"/>
      <c r="Q38" s="1057"/>
      <c r="R38" s="1057"/>
      <c r="S38" s="1057"/>
      <c r="T38" s="1057"/>
      <c r="U38" s="1057"/>
      <c r="V38" s="1057"/>
      <c r="W38" s="1057"/>
      <c r="X38" s="1057"/>
      <c r="Y38" s="1057"/>
      <c r="Z38" s="1057"/>
      <c r="AA38" s="1057"/>
      <c r="AB38" s="1057"/>
      <c r="AC38" s="1057"/>
      <c r="AD38" s="1057"/>
      <c r="AE38" s="1057"/>
      <c r="AF38" s="1057"/>
      <c r="AG38" s="1107"/>
      <c r="AK38" s="2335"/>
      <c r="AL38" s="642"/>
      <c r="AM38" s="642"/>
      <c r="AN38" s="642"/>
      <c r="AO38" s="642"/>
      <c r="AP38" s="642"/>
      <c r="AQ38" s="642"/>
      <c r="AR38" s="642"/>
      <c r="AS38" s="642"/>
      <c r="AT38" s="642"/>
      <c r="AU38" s="642"/>
      <c r="AV38" s="642"/>
      <c r="AW38" s="642"/>
    </row>
    <row r="39" spans="1:49" ht="15.75" customHeight="1">
      <c r="A39" s="1021"/>
      <c r="B39" s="1107"/>
      <c r="C39" s="1107"/>
      <c r="D39" s="1057"/>
      <c r="E39" s="1057"/>
      <c r="F39" s="1057"/>
      <c r="G39" s="1057"/>
      <c r="H39" s="1057"/>
      <c r="I39" s="1057"/>
      <c r="J39" s="1057"/>
      <c r="K39" s="1057"/>
      <c r="L39" s="1057"/>
      <c r="M39" s="1057"/>
      <c r="N39" s="1057"/>
      <c r="O39" s="1057"/>
      <c r="P39" s="1057"/>
      <c r="Q39" s="1057"/>
      <c r="R39" s="1057"/>
      <c r="S39" s="1057"/>
      <c r="T39" s="1057"/>
      <c r="U39" s="1057"/>
      <c r="V39" s="1057"/>
      <c r="W39" s="1057"/>
      <c r="X39" s="1057"/>
      <c r="Y39" s="1057"/>
      <c r="Z39" s="1057"/>
      <c r="AA39" s="1057"/>
      <c r="AB39" s="1057"/>
      <c r="AC39" s="1057"/>
      <c r="AD39" s="1057"/>
      <c r="AE39" s="1057"/>
      <c r="AF39" s="1057"/>
      <c r="AG39" s="1107"/>
      <c r="AK39" s="2335"/>
      <c r="AL39" s="642"/>
      <c r="AM39" s="642"/>
      <c r="AN39" s="642"/>
      <c r="AO39" s="642"/>
      <c r="AP39" s="642"/>
      <c r="AQ39" s="642"/>
      <c r="AR39" s="642"/>
      <c r="AS39" s="642"/>
      <c r="AT39" s="642"/>
      <c r="AU39" s="642"/>
      <c r="AV39" s="642"/>
      <c r="AW39" s="642"/>
    </row>
    <row r="40" spans="1:49" ht="15.75" customHeight="1">
      <c r="A40" s="1021"/>
      <c r="B40" s="1107"/>
      <c r="C40" s="1107"/>
      <c r="D40" s="1057"/>
      <c r="E40" s="1057"/>
      <c r="F40" s="1057"/>
      <c r="G40" s="1057"/>
      <c r="H40" s="1057"/>
      <c r="I40" s="1057"/>
      <c r="J40" s="1057"/>
      <c r="K40" s="1057"/>
      <c r="L40" s="1057"/>
      <c r="M40" s="1057"/>
      <c r="N40" s="1057"/>
      <c r="O40" s="1057"/>
      <c r="P40" s="1057"/>
      <c r="Q40" s="1057"/>
      <c r="R40" s="1057"/>
      <c r="S40" s="1057"/>
      <c r="T40" s="1057"/>
      <c r="U40" s="1057"/>
      <c r="V40" s="1057"/>
      <c r="W40" s="1057"/>
      <c r="X40" s="1057"/>
      <c r="Y40" s="1057"/>
      <c r="Z40" s="1057"/>
      <c r="AA40" s="1057"/>
      <c r="AB40" s="1057"/>
      <c r="AC40" s="1057"/>
      <c r="AD40" s="1057"/>
      <c r="AE40" s="1057"/>
      <c r="AF40" s="1057"/>
      <c r="AG40" s="1107"/>
      <c r="AK40" s="2335"/>
      <c r="AL40" s="642"/>
      <c r="AM40" s="642"/>
      <c r="AN40" s="642"/>
      <c r="AO40" s="642"/>
      <c r="AP40" s="642"/>
      <c r="AQ40" s="642"/>
      <c r="AR40" s="642"/>
      <c r="AS40" s="642"/>
      <c r="AT40" s="642"/>
      <c r="AU40" s="642"/>
      <c r="AV40" s="642"/>
      <c r="AW40" s="642"/>
    </row>
    <row r="41" spans="1:49" ht="15.75" customHeight="1">
      <c r="A41" s="1021"/>
      <c r="B41" s="1107"/>
      <c r="C41" s="1107"/>
      <c r="D41" s="1057"/>
      <c r="E41" s="1057"/>
      <c r="F41" s="1057"/>
      <c r="G41" s="1057"/>
      <c r="H41" s="1057"/>
      <c r="I41" s="1057"/>
      <c r="J41" s="1057"/>
      <c r="K41" s="1057"/>
      <c r="L41" s="1057"/>
      <c r="M41" s="1057"/>
      <c r="N41" s="1057"/>
      <c r="O41" s="1057"/>
      <c r="P41" s="1057"/>
      <c r="Q41" s="1057"/>
      <c r="R41" s="1057"/>
      <c r="S41" s="1057"/>
      <c r="T41" s="1057"/>
      <c r="U41" s="1057"/>
      <c r="V41" s="1057"/>
      <c r="W41" s="1057"/>
      <c r="X41" s="1057"/>
      <c r="Y41" s="1057"/>
      <c r="Z41" s="1057"/>
      <c r="AA41" s="1057"/>
      <c r="AB41" s="1057"/>
      <c r="AC41" s="1057"/>
      <c r="AD41" s="1057"/>
      <c r="AE41" s="1057"/>
      <c r="AF41" s="1057"/>
      <c r="AG41" s="1107"/>
      <c r="AK41" s="2335"/>
      <c r="AL41" s="642"/>
      <c r="AM41" s="642"/>
      <c r="AN41" s="642"/>
      <c r="AO41" s="642"/>
      <c r="AP41" s="642"/>
      <c r="AQ41" s="642"/>
      <c r="AR41" s="642"/>
      <c r="AS41" s="642"/>
      <c r="AT41" s="642"/>
      <c r="AU41" s="642"/>
      <c r="AV41" s="642"/>
      <c r="AW41" s="642"/>
    </row>
    <row r="42" spans="1:49" ht="15.75" customHeight="1">
      <c r="A42" s="1021"/>
      <c r="B42" s="1107"/>
      <c r="C42" s="1107"/>
      <c r="D42" s="1057"/>
      <c r="E42" s="1057"/>
      <c r="F42" s="1057"/>
      <c r="G42" s="1057"/>
      <c r="H42" s="1057"/>
      <c r="I42" s="1057"/>
      <c r="J42" s="1057"/>
      <c r="K42" s="1057"/>
      <c r="L42" s="1057"/>
      <c r="M42" s="1057"/>
      <c r="N42" s="1057"/>
      <c r="O42" s="1057"/>
      <c r="P42" s="1057"/>
      <c r="Q42" s="1057"/>
      <c r="R42" s="1057"/>
      <c r="S42" s="1057"/>
      <c r="T42" s="1057"/>
      <c r="U42" s="1057"/>
      <c r="V42" s="1057"/>
      <c r="W42" s="1057"/>
      <c r="X42" s="1057"/>
      <c r="Y42" s="1057"/>
      <c r="Z42" s="1057"/>
      <c r="AA42" s="1057"/>
      <c r="AB42" s="1057"/>
      <c r="AC42" s="1057"/>
      <c r="AD42" s="1057"/>
      <c r="AE42" s="1057"/>
      <c r="AF42" s="1057"/>
      <c r="AG42" s="1107"/>
      <c r="AK42" s="2335"/>
      <c r="AL42" s="642"/>
      <c r="AM42" s="642"/>
      <c r="AN42" s="642"/>
      <c r="AO42" s="642"/>
      <c r="AP42" s="642"/>
      <c r="AQ42" s="642"/>
      <c r="AR42" s="642"/>
      <c r="AS42" s="642"/>
      <c r="AT42" s="642"/>
      <c r="AU42" s="642"/>
      <c r="AV42" s="642"/>
      <c r="AW42" s="642"/>
    </row>
    <row r="43" spans="1:49" ht="15.75" customHeight="1">
      <c r="A43" s="1021"/>
      <c r="B43" s="1107"/>
      <c r="C43" s="1107"/>
      <c r="D43" s="1057"/>
      <c r="E43" s="1057"/>
      <c r="F43" s="1057"/>
      <c r="G43" s="1057"/>
      <c r="H43" s="1057"/>
      <c r="I43" s="1057"/>
      <c r="J43" s="1057"/>
      <c r="K43" s="1057"/>
      <c r="L43" s="1057"/>
      <c r="M43" s="1057"/>
      <c r="N43" s="1057"/>
      <c r="O43" s="1057"/>
      <c r="P43" s="1057"/>
      <c r="Q43" s="1057"/>
      <c r="R43" s="1057"/>
      <c r="S43" s="1057"/>
      <c r="T43" s="1057"/>
      <c r="U43" s="1057"/>
      <c r="V43" s="1057"/>
      <c r="W43" s="1057"/>
      <c r="X43" s="1057"/>
      <c r="Y43" s="1057"/>
      <c r="Z43" s="1057"/>
      <c r="AA43" s="1057"/>
      <c r="AB43" s="1057"/>
      <c r="AC43" s="1057"/>
      <c r="AD43" s="1057"/>
      <c r="AE43" s="1057"/>
      <c r="AF43" s="1057"/>
      <c r="AG43" s="1107"/>
      <c r="AK43" s="2335"/>
      <c r="AL43" s="642"/>
      <c r="AM43" s="642"/>
      <c r="AN43" s="642"/>
      <c r="AO43" s="642"/>
      <c r="AP43" s="642"/>
      <c r="AQ43" s="642"/>
      <c r="AR43" s="642"/>
      <c r="AS43" s="642"/>
      <c r="AT43" s="642"/>
      <c r="AU43" s="642"/>
      <c r="AV43" s="642"/>
      <c r="AW43" s="642"/>
    </row>
    <row r="44" spans="1:49" ht="15.75" customHeight="1">
      <c r="A44" s="1021"/>
      <c r="B44" s="1107"/>
      <c r="C44" s="1107"/>
      <c r="D44" s="1057"/>
      <c r="E44" s="1057"/>
      <c r="F44" s="1057"/>
      <c r="G44" s="1057"/>
      <c r="H44" s="1057"/>
      <c r="I44" s="1057"/>
      <c r="J44" s="1057"/>
      <c r="K44" s="1057"/>
      <c r="L44" s="1057"/>
      <c r="M44" s="1057"/>
      <c r="N44" s="1057"/>
      <c r="O44" s="1057"/>
      <c r="P44" s="1057"/>
      <c r="Q44" s="1057"/>
      <c r="R44" s="1057"/>
      <c r="S44" s="1057"/>
      <c r="T44" s="1057"/>
      <c r="U44" s="1057"/>
      <c r="V44" s="1057"/>
      <c r="W44" s="1057"/>
      <c r="X44" s="1057"/>
      <c r="Y44" s="1057"/>
      <c r="Z44" s="1057"/>
      <c r="AA44" s="1057"/>
      <c r="AB44" s="1057"/>
      <c r="AC44" s="1057"/>
      <c r="AD44" s="1057"/>
      <c r="AE44" s="1057"/>
      <c r="AF44" s="1057"/>
      <c r="AG44" s="1107"/>
      <c r="AK44" s="2335"/>
      <c r="AL44" s="642"/>
      <c r="AM44" s="642"/>
      <c r="AN44" s="642"/>
      <c r="AO44" s="642"/>
      <c r="AP44" s="642"/>
      <c r="AQ44" s="642"/>
      <c r="AR44" s="642"/>
      <c r="AS44" s="642"/>
      <c r="AT44" s="642"/>
      <c r="AU44" s="642"/>
      <c r="AV44" s="642"/>
      <c r="AW44" s="642"/>
    </row>
    <row r="45" spans="1:49" ht="15.75" customHeight="1">
      <c r="A45" s="1021"/>
      <c r="B45" s="1107"/>
      <c r="C45" s="1107"/>
      <c r="D45" s="1057"/>
      <c r="E45" s="1057"/>
      <c r="F45" s="1057"/>
      <c r="G45" s="1057"/>
      <c r="H45" s="1057"/>
      <c r="I45" s="1057"/>
      <c r="J45" s="1057"/>
      <c r="K45" s="1057"/>
      <c r="L45" s="1057"/>
      <c r="M45" s="1057"/>
      <c r="N45" s="1057"/>
      <c r="O45" s="1057"/>
      <c r="P45" s="1057"/>
      <c r="Q45" s="1057"/>
      <c r="R45" s="1057"/>
      <c r="S45" s="1057"/>
      <c r="T45" s="1057"/>
      <c r="U45" s="1057"/>
      <c r="V45" s="1057"/>
      <c r="W45" s="1057"/>
      <c r="X45" s="1057"/>
      <c r="Y45" s="1057"/>
      <c r="Z45" s="1057"/>
      <c r="AA45" s="1057"/>
      <c r="AB45" s="1057"/>
      <c r="AC45" s="1057"/>
      <c r="AD45" s="1057"/>
      <c r="AE45" s="1057"/>
      <c r="AF45" s="1057"/>
      <c r="AG45" s="1107"/>
      <c r="AK45" s="2335"/>
      <c r="AL45" s="642"/>
      <c r="AM45" s="642"/>
      <c r="AN45" s="642"/>
      <c r="AO45" s="642"/>
      <c r="AP45" s="642"/>
      <c r="AQ45" s="642"/>
      <c r="AR45" s="642"/>
      <c r="AS45" s="642"/>
      <c r="AT45" s="642"/>
      <c r="AU45" s="642"/>
      <c r="AV45" s="642"/>
      <c r="AW45" s="642"/>
    </row>
    <row r="46" spans="1:49" ht="15.75" customHeight="1">
      <c r="A46" s="1021"/>
      <c r="B46" s="1107"/>
      <c r="C46" s="1107"/>
      <c r="D46" s="1057"/>
      <c r="E46" s="1057"/>
      <c r="F46" s="1057"/>
      <c r="G46" s="1057"/>
      <c r="H46" s="1057"/>
      <c r="I46" s="1057"/>
      <c r="J46" s="1057"/>
      <c r="K46" s="1057"/>
      <c r="L46" s="1057"/>
      <c r="M46" s="1057"/>
      <c r="N46" s="1057"/>
      <c r="O46" s="1057"/>
      <c r="P46" s="1057"/>
      <c r="Q46" s="1057"/>
      <c r="R46" s="1057"/>
      <c r="S46" s="1057"/>
      <c r="T46" s="1057"/>
      <c r="U46" s="1057"/>
      <c r="V46" s="1057"/>
      <c r="W46" s="1057"/>
      <c r="X46" s="1057"/>
      <c r="Y46" s="1057"/>
      <c r="Z46" s="1057"/>
      <c r="AA46" s="1057"/>
      <c r="AB46" s="1057"/>
      <c r="AC46" s="1057"/>
      <c r="AD46" s="1057"/>
      <c r="AE46" s="1057"/>
      <c r="AF46" s="1057"/>
      <c r="AG46" s="1107"/>
      <c r="AK46" s="2335"/>
      <c r="AL46" s="642"/>
      <c r="AM46" s="642"/>
      <c r="AN46" s="642"/>
      <c r="AO46" s="642"/>
      <c r="AP46" s="642"/>
      <c r="AQ46" s="642"/>
      <c r="AR46" s="642"/>
      <c r="AS46" s="642"/>
      <c r="AT46" s="642"/>
      <c r="AU46" s="642"/>
      <c r="AV46" s="642"/>
      <c r="AW46" s="642"/>
    </row>
    <row r="47" spans="1:49" ht="15.75" customHeight="1">
      <c r="A47" s="1021"/>
      <c r="B47" s="1107"/>
      <c r="C47" s="1107"/>
      <c r="D47" s="1057"/>
      <c r="E47" s="1057"/>
      <c r="F47" s="1057"/>
      <c r="G47" s="1057"/>
      <c r="H47" s="1057"/>
      <c r="I47" s="1057"/>
      <c r="J47" s="1057"/>
      <c r="K47" s="1057"/>
      <c r="L47" s="1057"/>
      <c r="M47" s="1057"/>
      <c r="N47" s="1057"/>
      <c r="O47" s="1057"/>
      <c r="P47" s="1057"/>
      <c r="Q47" s="1057"/>
      <c r="R47" s="1057"/>
      <c r="S47" s="1057"/>
      <c r="T47" s="1057"/>
      <c r="U47" s="1057"/>
      <c r="V47" s="1057"/>
      <c r="W47" s="1057"/>
      <c r="X47" s="1057"/>
      <c r="Y47" s="1057"/>
      <c r="Z47" s="1057"/>
      <c r="AA47" s="1057"/>
      <c r="AB47" s="1057"/>
      <c r="AC47" s="1057"/>
      <c r="AD47" s="1057"/>
      <c r="AE47" s="1057"/>
      <c r="AF47" s="1057"/>
      <c r="AG47" s="1107"/>
      <c r="AK47" s="2335"/>
      <c r="AL47" s="642"/>
      <c r="AM47" s="642"/>
      <c r="AN47" s="642"/>
      <c r="AO47" s="642"/>
      <c r="AP47" s="642"/>
      <c r="AQ47" s="642"/>
      <c r="AR47" s="642"/>
      <c r="AS47" s="642"/>
      <c r="AT47" s="642"/>
      <c r="AU47" s="642"/>
      <c r="AV47" s="642"/>
      <c r="AW47" s="642"/>
    </row>
    <row r="48" spans="1:49" ht="15.75" customHeight="1">
      <c r="A48" s="1021"/>
      <c r="B48" s="1107"/>
      <c r="C48" s="1107"/>
      <c r="D48" s="1057"/>
      <c r="E48" s="1057"/>
      <c r="F48" s="1057"/>
      <c r="G48" s="1057"/>
      <c r="H48" s="1057"/>
      <c r="I48" s="1057"/>
      <c r="J48" s="1057"/>
      <c r="K48" s="1057"/>
      <c r="L48" s="1057"/>
      <c r="M48" s="1057"/>
      <c r="N48" s="1057"/>
      <c r="O48" s="1057"/>
      <c r="P48" s="1057"/>
      <c r="Q48" s="1057"/>
      <c r="R48" s="1057"/>
      <c r="S48" s="1057"/>
      <c r="T48" s="1057"/>
      <c r="U48" s="1057"/>
      <c r="V48" s="1057"/>
      <c r="W48" s="1057"/>
      <c r="X48" s="1057"/>
      <c r="Y48" s="1057"/>
      <c r="Z48" s="1057"/>
      <c r="AA48" s="1057"/>
      <c r="AB48" s="1057"/>
      <c r="AC48" s="1057"/>
      <c r="AD48" s="1057"/>
      <c r="AE48" s="1057"/>
      <c r="AF48" s="1057"/>
      <c r="AG48" s="1107"/>
      <c r="AK48" s="2335"/>
      <c r="AL48" s="642"/>
      <c r="AM48" s="642"/>
      <c r="AN48" s="642"/>
      <c r="AO48" s="642"/>
      <c r="AP48" s="642"/>
      <c r="AQ48" s="642"/>
      <c r="AR48" s="642"/>
      <c r="AS48" s="642"/>
      <c r="AT48" s="642"/>
      <c r="AU48" s="642"/>
      <c r="AV48" s="642"/>
      <c r="AW48" s="642"/>
    </row>
    <row r="49" spans="1:49" ht="15.75" customHeight="1">
      <c r="A49" s="1021"/>
      <c r="B49" s="1107"/>
      <c r="C49" s="1107"/>
      <c r="D49" s="1057"/>
      <c r="E49" s="1057"/>
      <c r="F49" s="1057"/>
      <c r="G49" s="1057"/>
      <c r="H49" s="1057"/>
      <c r="I49" s="1057"/>
      <c r="J49" s="1057"/>
      <c r="K49" s="1057"/>
      <c r="L49" s="1057"/>
      <c r="M49" s="1057"/>
      <c r="N49" s="1057"/>
      <c r="O49" s="1057"/>
      <c r="P49" s="1057"/>
      <c r="Q49" s="1057"/>
      <c r="R49" s="1057"/>
      <c r="S49" s="1057"/>
      <c r="T49" s="1057"/>
      <c r="U49" s="1057"/>
      <c r="V49" s="1057"/>
      <c r="W49" s="1057"/>
      <c r="X49" s="1057"/>
      <c r="Y49" s="1057"/>
      <c r="Z49" s="1057"/>
      <c r="AA49" s="1057"/>
      <c r="AB49" s="1057"/>
      <c r="AC49" s="1057"/>
      <c r="AD49" s="1057"/>
      <c r="AE49" s="1057"/>
      <c r="AF49" s="1057"/>
      <c r="AG49" s="1107"/>
      <c r="AK49" s="2335"/>
      <c r="AL49" s="642"/>
      <c r="AM49" s="642"/>
      <c r="AN49" s="642"/>
      <c r="AO49" s="642"/>
      <c r="AP49" s="642"/>
      <c r="AQ49" s="642"/>
      <c r="AR49" s="642"/>
      <c r="AS49" s="642"/>
      <c r="AT49" s="642"/>
      <c r="AU49" s="642"/>
      <c r="AV49" s="642"/>
      <c r="AW49" s="642"/>
    </row>
    <row r="50" spans="1:49" ht="15.75" customHeight="1">
      <c r="A50" s="1021"/>
      <c r="B50" s="1107"/>
      <c r="C50" s="1107"/>
      <c r="D50" s="1057"/>
      <c r="E50" s="1057"/>
      <c r="F50" s="1057"/>
      <c r="G50" s="1057"/>
      <c r="H50" s="1057"/>
      <c r="I50" s="1057"/>
      <c r="J50" s="1057"/>
      <c r="K50" s="1057"/>
      <c r="L50" s="1057"/>
      <c r="M50" s="1057"/>
      <c r="N50" s="1057"/>
      <c r="O50" s="1057"/>
      <c r="P50" s="1057"/>
      <c r="Q50" s="1057"/>
      <c r="R50" s="1057"/>
      <c r="S50" s="1057"/>
      <c r="T50" s="1057"/>
      <c r="U50" s="1057"/>
      <c r="V50" s="1057"/>
      <c r="W50" s="1057"/>
      <c r="X50" s="1057"/>
      <c r="Y50" s="1057"/>
      <c r="Z50" s="1057"/>
      <c r="AA50" s="1057"/>
      <c r="AB50" s="1057"/>
      <c r="AC50" s="1057"/>
      <c r="AD50" s="1057"/>
      <c r="AE50" s="1057"/>
      <c r="AF50" s="1057"/>
      <c r="AG50" s="1107"/>
      <c r="AK50" s="2335"/>
      <c r="AL50" s="642"/>
      <c r="AM50" s="642"/>
      <c r="AN50" s="642"/>
      <c r="AO50" s="642"/>
      <c r="AP50" s="642"/>
      <c r="AQ50" s="642"/>
      <c r="AR50" s="642"/>
      <c r="AS50" s="642"/>
      <c r="AT50" s="642"/>
      <c r="AU50" s="642"/>
      <c r="AV50" s="642"/>
      <c r="AW50" s="642"/>
    </row>
    <row r="51" spans="1:49" ht="15.75" customHeight="1">
      <c r="A51" s="1021"/>
      <c r="B51" s="1107"/>
      <c r="C51" s="1107"/>
      <c r="D51" s="1057"/>
      <c r="E51" s="1057"/>
      <c r="F51" s="1057"/>
      <c r="G51" s="1057"/>
      <c r="H51" s="1057"/>
      <c r="I51" s="1057"/>
      <c r="J51" s="1057"/>
      <c r="K51" s="1057"/>
      <c r="L51" s="1057"/>
      <c r="M51" s="1057"/>
      <c r="N51" s="1057"/>
      <c r="O51" s="1057"/>
      <c r="P51" s="1057"/>
      <c r="Q51" s="1057"/>
      <c r="R51" s="1057"/>
      <c r="S51" s="1057"/>
      <c r="T51" s="1057"/>
      <c r="U51" s="1057"/>
      <c r="V51" s="1057"/>
      <c r="W51" s="1057"/>
      <c r="X51" s="1057"/>
      <c r="Y51" s="1057"/>
      <c r="Z51" s="1057"/>
      <c r="AA51" s="1057"/>
      <c r="AB51" s="1057"/>
      <c r="AC51" s="1057"/>
      <c r="AD51" s="1057"/>
      <c r="AE51" s="1057"/>
      <c r="AF51" s="1057"/>
      <c r="AG51" s="1107"/>
      <c r="AK51" s="2335"/>
      <c r="AL51" s="642"/>
      <c r="AM51" s="642"/>
      <c r="AN51" s="642"/>
      <c r="AO51" s="642"/>
      <c r="AP51" s="642"/>
      <c r="AQ51" s="642"/>
      <c r="AR51" s="642"/>
      <c r="AS51" s="642"/>
      <c r="AT51" s="642"/>
      <c r="AU51" s="642"/>
      <c r="AV51" s="642"/>
      <c r="AW51" s="642"/>
    </row>
    <row r="52" spans="1:49" ht="15.75" customHeight="1">
      <c r="A52" s="1021"/>
      <c r="B52" s="1107"/>
      <c r="C52" s="1107"/>
      <c r="D52" s="1057"/>
      <c r="E52" s="1057"/>
      <c r="F52" s="1057"/>
      <c r="G52" s="1057"/>
      <c r="H52" s="1057"/>
      <c r="I52" s="1057"/>
      <c r="J52" s="1057"/>
      <c r="K52" s="1057"/>
      <c r="L52" s="1057"/>
      <c r="M52" s="1057"/>
      <c r="N52" s="1057"/>
      <c r="O52" s="1057"/>
      <c r="P52" s="1057"/>
      <c r="Q52" s="1057"/>
      <c r="R52" s="1057"/>
      <c r="S52" s="1057"/>
      <c r="T52" s="1057"/>
      <c r="U52" s="1057"/>
      <c r="V52" s="1057"/>
      <c r="W52" s="1057"/>
      <c r="X52" s="1057"/>
      <c r="Y52" s="1057"/>
      <c r="Z52" s="1057"/>
      <c r="AA52" s="1057"/>
      <c r="AB52" s="1057"/>
      <c r="AC52" s="1057"/>
      <c r="AD52" s="1057"/>
      <c r="AE52" s="1057"/>
      <c r="AF52" s="1057"/>
      <c r="AG52" s="1107"/>
      <c r="AK52" s="2335"/>
      <c r="AL52" s="642"/>
      <c r="AM52" s="642"/>
      <c r="AN52" s="642"/>
      <c r="AO52" s="642"/>
      <c r="AP52" s="642"/>
      <c r="AQ52" s="642"/>
      <c r="AR52" s="642"/>
      <c r="AS52" s="642"/>
      <c r="AT52" s="642"/>
      <c r="AU52" s="642"/>
      <c r="AV52" s="642"/>
      <c r="AW52" s="642"/>
    </row>
    <row r="53" spans="1:49" ht="15.75" customHeight="1">
      <c r="A53" s="1021"/>
      <c r="B53" s="1107"/>
      <c r="C53" s="1107"/>
      <c r="D53" s="1057"/>
      <c r="E53" s="1057"/>
      <c r="F53" s="1057"/>
      <c r="G53" s="1057"/>
      <c r="H53" s="1057"/>
      <c r="I53" s="1057"/>
      <c r="J53" s="1057"/>
      <c r="K53" s="1057"/>
      <c r="L53" s="1057"/>
      <c r="M53" s="1057"/>
      <c r="N53" s="1057"/>
      <c r="O53" s="1057"/>
      <c r="P53" s="1057"/>
      <c r="Q53" s="1057"/>
      <c r="R53" s="1057"/>
      <c r="S53" s="1057"/>
      <c r="T53" s="1057"/>
      <c r="U53" s="1057"/>
      <c r="V53" s="1057"/>
      <c r="W53" s="1057"/>
      <c r="X53" s="1057"/>
      <c r="Y53" s="1057"/>
      <c r="Z53" s="1057"/>
      <c r="AA53" s="1057"/>
      <c r="AB53" s="1057"/>
      <c r="AC53" s="1057"/>
      <c r="AD53" s="1057"/>
      <c r="AE53" s="1057"/>
      <c r="AF53" s="1057"/>
      <c r="AG53" s="1107"/>
      <c r="AK53" s="2335"/>
      <c r="AL53" s="642"/>
      <c r="AM53" s="642"/>
      <c r="AN53" s="642"/>
      <c r="AO53" s="642"/>
      <c r="AP53" s="642"/>
      <c r="AQ53" s="642"/>
      <c r="AR53" s="642"/>
      <c r="AS53" s="642"/>
      <c r="AT53" s="642"/>
      <c r="AU53" s="642"/>
      <c r="AV53" s="642"/>
      <c r="AW53" s="642"/>
    </row>
    <row r="54" spans="1:49" ht="15.75" customHeight="1">
      <c r="A54" s="1021"/>
      <c r="B54" s="1107"/>
      <c r="C54" s="1107"/>
      <c r="D54" s="1057"/>
      <c r="E54" s="1057"/>
      <c r="F54" s="1057"/>
      <c r="G54" s="1057"/>
      <c r="H54" s="1057"/>
      <c r="I54" s="1057"/>
      <c r="J54" s="1057"/>
      <c r="K54" s="1057"/>
      <c r="L54" s="1057"/>
      <c r="M54" s="1057"/>
      <c r="N54" s="1057"/>
      <c r="O54" s="1057"/>
      <c r="P54" s="1057"/>
      <c r="Q54" s="1057"/>
      <c r="R54" s="1057"/>
      <c r="S54" s="1057"/>
      <c r="T54" s="1057"/>
      <c r="U54" s="1057"/>
      <c r="V54" s="1057"/>
      <c r="W54" s="1057"/>
      <c r="X54" s="1057"/>
      <c r="Y54" s="1057"/>
      <c r="Z54" s="1057"/>
      <c r="AA54" s="1057"/>
      <c r="AB54" s="1057"/>
      <c r="AC54" s="1057"/>
      <c r="AD54" s="1057"/>
      <c r="AE54" s="1057"/>
      <c r="AF54" s="1057"/>
      <c r="AG54" s="1107"/>
      <c r="AK54" s="2335"/>
      <c r="AL54" s="642"/>
      <c r="AM54" s="642"/>
      <c r="AN54" s="642"/>
      <c r="AO54" s="642"/>
      <c r="AP54" s="642"/>
      <c r="AQ54" s="642"/>
      <c r="AR54" s="642"/>
      <c r="AS54" s="642"/>
      <c r="AT54" s="642"/>
      <c r="AU54" s="642"/>
      <c r="AV54" s="642"/>
      <c r="AW54" s="642"/>
    </row>
    <row r="55" spans="1:49" ht="15.75" customHeight="1">
      <c r="A55" s="1021"/>
      <c r="B55" s="1107"/>
      <c r="C55" s="1107"/>
      <c r="D55" s="1057"/>
      <c r="E55" s="1057"/>
      <c r="F55" s="1057"/>
      <c r="G55" s="1057"/>
      <c r="H55" s="1057"/>
      <c r="I55" s="1057"/>
      <c r="J55" s="1057"/>
      <c r="K55" s="1057"/>
      <c r="L55" s="1057"/>
      <c r="M55" s="1057"/>
      <c r="N55" s="1057"/>
      <c r="O55" s="1057"/>
      <c r="P55" s="1057"/>
      <c r="Q55" s="1057"/>
      <c r="R55" s="1057"/>
      <c r="S55" s="1057"/>
      <c r="T55" s="1057"/>
      <c r="U55" s="1057"/>
      <c r="V55" s="1057"/>
      <c r="W55" s="1057"/>
      <c r="X55" s="1057"/>
      <c r="Y55" s="1057"/>
      <c r="Z55" s="1057"/>
      <c r="AA55" s="1057"/>
      <c r="AB55" s="1057"/>
      <c r="AC55" s="1057"/>
      <c r="AD55" s="1057"/>
      <c r="AE55" s="1057"/>
      <c r="AF55" s="1057"/>
      <c r="AG55" s="1107"/>
      <c r="AK55" s="2335"/>
      <c r="AL55" s="642"/>
      <c r="AM55" s="642"/>
      <c r="AN55" s="642"/>
      <c r="AO55" s="642"/>
      <c r="AP55" s="642"/>
      <c r="AQ55" s="642"/>
      <c r="AR55" s="642"/>
      <c r="AS55" s="642"/>
      <c r="AT55" s="642"/>
      <c r="AU55" s="642"/>
      <c r="AV55" s="642"/>
      <c r="AW55" s="642"/>
    </row>
    <row r="56" spans="1:49" ht="15.75" customHeight="1">
      <c r="A56" s="1021"/>
      <c r="B56" s="1107"/>
      <c r="C56" s="1107"/>
      <c r="D56" s="1057"/>
      <c r="E56" s="1057"/>
      <c r="F56" s="1057"/>
      <c r="G56" s="1057"/>
      <c r="H56" s="1057"/>
      <c r="I56" s="1057"/>
      <c r="J56" s="1057"/>
      <c r="K56" s="1057"/>
      <c r="L56" s="1057"/>
      <c r="M56" s="1057"/>
      <c r="N56" s="1057"/>
      <c r="O56" s="1057"/>
      <c r="P56" s="1057"/>
      <c r="Q56" s="1057"/>
      <c r="R56" s="1057"/>
      <c r="S56" s="1057"/>
      <c r="T56" s="1057"/>
      <c r="U56" s="1057"/>
      <c r="V56" s="1057"/>
      <c r="W56" s="1057"/>
      <c r="X56" s="1057"/>
      <c r="Y56" s="1057"/>
      <c r="Z56" s="1057"/>
      <c r="AA56" s="1057"/>
      <c r="AB56" s="1057"/>
      <c r="AC56" s="1057"/>
      <c r="AD56" s="1057"/>
      <c r="AE56" s="1057"/>
      <c r="AF56" s="1057"/>
      <c r="AG56" s="1107"/>
      <c r="AK56" s="2335"/>
      <c r="AL56" s="642"/>
      <c r="AM56" s="642"/>
      <c r="AN56" s="642"/>
      <c r="AO56" s="642"/>
      <c r="AP56" s="642"/>
      <c r="AQ56" s="642"/>
      <c r="AR56" s="642"/>
      <c r="AS56" s="642"/>
      <c r="AT56" s="642"/>
      <c r="AU56" s="642"/>
      <c r="AV56" s="642"/>
      <c r="AW56" s="642"/>
    </row>
    <row r="57" spans="1:49" ht="15.75" customHeight="1">
      <c r="A57" s="1021"/>
      <c r="B57" s="1107"/>
      <c r="C57" s="1107"/>
      <c r="D57" s="1057"/>
      <c r="E57" s="1057"/>
      <c r="F57" s="1057"/>
      <c r="G57" s="1057"/>
      <c r="H57" s="1057"/>
      <c r="I57" s="1057"/>
      <c r="J57" s="1057"/>
      <c r="K57" s="1057"/>
      <c r="L57" s="1057"/>
      <c r="M57" s="1057"/>
      <c r="N57" s="1057"/>
      <c r="O57" s="1057"/>
      <c r="P57" s="1057"/>
      <c r="Q57" s="1057"/>
      <c r="R57" s="1057"/>
      <c r="S57" s="1057"/>
      <c r="T57" s="1057"/>
      <c r="U57" s="1057"/>
      <c r="V57" s="1057"/>
      <c r="W57" s="1057"/>
      <c r="X57" s="1057"/>
      <c r="Y57" s="1057"/>
      <c r="Z57" s="1057"/>
      <c r="AA57" s="1057"/>
      <c r="AB57" s="1057"/>
      <c r="AC57" s="1057"/>
      <c r="AD57" s="1057"/>
      <c r="AE57" s="1057"/>
      <c r="AF57" s="1057"/>
      <c r="AG57" s="1107"/>
      <c r="AK57" s="2335"/>
      <c r="AL57" s="642"/>
      <c r="AM57" s="642"/>
      <c r="AN57" s="642"/>
      <c r="AO57" s="642"/>
      <c r="AP57" s="642"/>
      <c r="AQ57" s="642"/>
      <c r="AR57" s="642"/>
      <c r="AS57" s="642"/>
      <c r="AT57" s="642"/>
      <c r="AU57" s="642"/>
      <c r="AV57" s="642"/>
      <c r="AW57" s="642"/>
    </row>
    <row r="58" spans="1:49" ht="15.75" customHeight="1">
      <c r="A58" s="1021"/>
      <c r="B58" s="1107"/>
      <c r="C58" s="1107"/>
      <c r="D58" s="1057"/>
      <c r="E58" s="1057"/>
      <c r="F58" s="1057"/>
      <c r="G58" s="1057"/>
      <c r="H58" s="1057"/>
      <c r="I58" s="1057"/>
      <c r="J58" s="1057"/>
      <c r="K58" s="1057"/>
      <c r="L58" s="1057"/>
      <c r="M58" s="1057"/>
      <c r="N58" s="1057"/>
      <c r="O58" s="1057"/>
      <c r="P58" s="1057"/>
      <c r="Q58" s="1057"/>
      <c r="R58" s="1057"/>
      <c r="S58" s="1057"/>
      <c r="T58" s="1057"/>
      <c r="U58" s="1057"/>
      <c r="V58" s="1057"/>
      <c r="W58" s="1057"/>
      <c r="X58" s="1057"/>
      <c r="Y58" s="1057"/>
      <c r="Z58" s="1057"/>
      <c r="AA58" s="1057"/>
      <c r="AB58" s="1057"/>
      <c r="AC58" s="1057"/>
      <c r="AD58" s="1057"/>
      <c r="AE58" s="1057"/>
      <c r="AF58" s="1057"/>
      <c r="AG58" s="1107"/>
      <c r="AK58" s="2335"/>
      <c r="AL58" s="642"/>
      <c r="AM58" s="642"/>
      <c r="AN58" s="642"/>
      <c r="AO58" s="642"/>
      <c r="AP58" s="642"/>
      <c r="AQ58" s="642"/>
      <c r="AR58" s="642"/>
      <c r="AS58" s="642"/>
      <c r="AT58" s="642"/>
      <c r="AU58" s="642"/>
      <c r="AV58" s="642"/>
      <c r="AW58" s="642"/>
    </row>
    <row r="59" spans="1:49" ht="15.75" customHeight="1">
      <c r="A59" s="1021"/>
      <c r="B59" s="1107"/>
      <c r="C59" s="1107"/>
      <c r="D59" s="1057"/>
      <c r="E59" s="1057"/>
      <c r="F59" s="1057"/>
      <c r="G59" s="1057"/>
      <c r="H59" s="1057"/>
      <c r="I59" s="1057"/>
      <c r="J59" s="1057"/>
      <c r="K59" s="1057"/>
      <c r="L59" s="1057"/>
      <c r="M59" s="1057"/>
      <c r="N59" s="1057"/>
      <c r="O59" s="1057"/>
      <c r="P59" s="1057"/>
      <c r="Q59" s="1057"/>
      <c r="R59" s="1057"/>
      <c r="S59" s="1057"/>
      <c r="T59" s="1057"/>
      <c r="U59" s="1057"/>
      <c r="V59" s="1057"/>
      <c r="W59" s="1057"/>
      <c r="X59" s="1057"/>
      <c r="Y59" s="1057"/>
      <c r="Z59" s="1057"/>
      <c r="AA59" s="1057"/>
      <c r="AB59" s="1057"/>
      <c r="AC59" s="1057"/>
      <c r="AD59" s="1057"/>
      <c r="AE59" s="1057"/>
      <c r="AF59" s="1057"/>
      <c r="AG59" s="1107"/>
      <c r="AK59" s="2335"/>
      <c r="AL59" s="642"/>
      <c r="AM59" s="642"/>
      <c r="AN59" s="642"/>
      <c r="AO59" s="642"/>
      <c r="AP59" s="642"/>
      <c r="AQ59" s="642"/>
      <c r="AR59" s="642"/>
      <c r="AS59" s="642"/>
      <c r="AT59" s="642"/>
      <c r="AU59" s="642"/>
      <c r="AV59" s="642"/>
      <c r="AW59" s="642"/>
    </row>
    <row r="60" spans="1:49" ht="15.75" customHeight="1">
      <c r="A60" s="1021"/>
      <c r="B60" s="1107"/>
      <c r="C60" s="1107"/>
      <c r="D60" s="1057"/>
      <c r="E60" s="1057"/>
      <c r="F60" s="1057"/>
      <c r="G60" s="1057"/>
      <c r="H60" s="1057"/>
      <c r="I60" s="1057"/>
      <c r="J60" s="1057"/>
      <c r="K60" s="1057"/>
      <c r="L60" s="1057"/>
      <c r="M60" s="1057"/>
      <c r="N60" s="1057"/>
      <c r="O60" s="1057"/>
      <c r="P60" s="1057"/>
      <c r="Q60" s="1057"/>
      <c r="R60" s="1057"/>
      <c r="S60" s="1057"/>
      <c r="T60" s="1057"/>
      <c r="U60" s="1057"/>
      <c r="V60" s="1057"/>
      <c r="W60" s="1057"/>
      <c r="X60" s="1057"/>
      <c r="Y60" s="1057"/>
      <c r="Z60" s="1057"/>
      <c r="AA60" s="1057"/>
      <c r="AB60" s="1057"/>
      <c r="AC60" s="1057"/>
      <c r="AD60" s="1057"/>
      <c r="AE60" s="1057"/>
      <c r="AF60" s="1057"/>
      <c r="AG60" s="1107"/>
      <c r="AK60" s="2335"/>
      <c r="AL60" s="642"/>
      <c r="AM60" s="642"/>
      <c r="AN60" s="642"/>
      <c r="AO60" s="642"/>
      <c r="AP60" s="642"/>
      <c r="AQ60" s="642"/>
      <c r="AR60" s="642"/>
      <c r="AS60" s="642"/>
      <c r="AT60" s="642"/>
      <c r="AU60" s="642"/>
      <c r="AV60" s="642"/>
      <c r="AW60" s="642"/>
    </row>
    <row r="61" spans="1:49" ht="15.75" customHeight="1">
      <c r="A61" s="1021"/>
      <c r="B61" s="1107"/>
      <c r="C61" s="1107"/>
      <c r="D61" s="1057"/>
      <c r="E61" s="1057"/>
      <c r="F61" s="1057"/>
      <c r="G61" s="1057"/>
      <c r="H61" s="1057"/>
      <c r="I61" s="1057"/>
      <c r="J61" s="1057"/>
      <c r="K61" s="1057"/>
      <c r="L61" s="1057"/>
      <c r="M61" s="1057"/>
      <c r="N61" s="1057"/>
      <c r="O61" s="1057"/>
      <c r="P61" s="1057"/>
      <c r="Q61" s="1057"/>
      <c r="R61" s="1057"/>
      <c r="S61" s="1057"/>
      <c r="T61" s="1057"/>
      <c r="U61" s="1057"/>
      <c r="V61" s="1057"/>
      <c r="W61" s="1057"/>
      <c r="X61" s="1057"/>
      <c r="Y61" s="1057"/>
      <c r="Z61" s="1057"/>
      <c r="AA61" s="1057"/>
      <c r="AB61" s="1057"/>
      <c r="AC61" s="1057"/>
      <c r="AD61" s="1057"/>
      <c r="AE61" s="1057"/>
      <c r="AF61" s="1057"/>
      <c r="AG61" s="1107"/>
      <c r="AK61" s="2335"/>
      <c r="AL61" s="642"/>
      <c r="AM61" s="642"/>
      <c r="AN61" s="642"/>
      <c r="AO61" s="642"/>
      <c r="AP61" s="642"/>
      <c r="AQ61" s="642"/>
      <c r="AR61" s="642"/>
      <c r="AS61" s="642"/>
      <c r="AT61" s="642"/>
      <c r="AU61" s="642"/>
      <c r="AV61" s="642"/>
      <c r="AW61" s="642"/>
    </row>
    <row r="62" spans="1:49" ht="15.75" customHeight="1">
      <c r="A62" s="1021"/>
      <c r="B62" s="1107"/>
      <c r="C62" s="1107"/>
      <c r="D62" s="1057"/>
      <c r="E62" s="1057"/>
      <c r="F62" s="1057"/>
      <c r="G62" s="1057"/>
      <c r="H62" s="1057"/>
      <c r="I62" s="1057"/>
      <c r="J62" s="1057"/>
      <c r="K62" s="1057"/>
      <c r="L62" s="1057"/>
      <c r="M62" s="1057"/>
      <c r="N62" s="1057"/>
      <c r="O62" s="1057"/>
      <c r="P62" s="1057"/>
      <c r="Q62" s="1057"/>
      <c r="R62" s="1057"/>
      <c r="S62" s="1057"/>
      <c r="T62" s="1057"/>
      <c r="U62" s="1057"/>
      <c r="V62" s="1057"/>
      <c r="W62" s="1057"/>
      <c r="X62" s="1057"/>
      <c r="Y62" s="1057"/>
      <c r="Z62" s="1057"/>
      <c r="AA62" s="1057"/>
      <c r="AB62" s="1057"/>
      <c r="AC62" s="1057"/>
      <c r="AD62" s="1057"/>
      <c r="AE62" s="1057"/>
      <c r="AF62" s="1057"/>
      <c r="AG62" s="1107"/>
      <c r="AK62" s="2335"/>
      <c r="AL62" s="642"/>
      <c r="AM62" s="642"/>
      <c r="AN62" s="642"/>
      <c r="AO62" s="642"/>
      <c r="AP62" s="642"/>
      <c r="AQ62" s="642"/>
      <c r="AR62" s="642"/>
      <c r="AS62" s="642"/>
      <c r="AT62" s="642"/>
      <c r="AU62" s="642"/>
      <c r="AV62" s="642"/>
      <c r="AW62" s="642"/>
    </row>
    <row r="63" spans="1:49" ht="15.75" customHeight="1">
      <c r="A63" s="1021"/>
      <c r="B63" s="1107"/>
      <c r="C63" s="1107"/>
      <c r="D63" s="1057"/>
      <c r="E63" s="1057"/>
      <c r="F63" s="1057"/>
      <c r="G63" s="1057"/>
      <c r="H63" s="1057"/>
      <c r="I63" s="1057"/>
      <c r="J63" s="1057"/>
      <c r="K63" s="1057"/>
      <c r="L63" s="1057"/>
      <c r="M63" s="1057"/>
      <c r="N63" s="1057"/>
      <c r="O63" s="1057"/>
      <c r="P63" s="1057"/>
      <c r="Q63" s="1057"/>
      <c r="R63" s="1057"/>
      <c r="S63" s="1057"/>
      <c r="T63" s="1057"/>
      <c r="U63" s="1057"/>
      <c r="V63" s="1057"/>
      <c r="W63" s="1057"/>
      <c r="X63" s="1057"/>
      <c r="Y63" s="1057"/>
      <c r="Z63" s="1057"/>
      <c r="AA63" s="1057"/>
      <c r="AB63" s="1057"/>
      <c r="AC63" s="1057"/>
      <c r="AD63" s="1057"/>
      <c r="AE63" s="1057"/>
      <c r="AF63" s="1057"/>
      <c r="AG63" s="1107"/>
      <c r="AK63" s="2335"/>
      <c r="AL63" s="642"/>
      <c r="AM63" s="642"/>
      <c r="AN63" s="642"/>
      <c r="AO63" s="642"/>
      <c r="AP63" s="642"/>
      <c r="AQ63" s="642"/>
      <c r="AR63" s="642"/>
      <c r="AS63" s="642"/>
      <c r="AT63" s="642"/>
      <c r="AU63" s="642"/>
      <c r="AV63" s="642"/>
      <c r="AW63" s="642"/>
    </row>
    <row r="64" spans="1:49" ht="15.75" customHeight="1">
      <c r="A64" s="1021"/>
      <c r="B64" s="1107"/>
      <c r="C64" s="1107"/>
      <c r="D64" s="1057"/>
      <c r="E64" s="1057"/>
      <c r="F64" s="1057"/>
      <c r="G64" s="1057"/>
      <c r="H64" s="1057"/>
      <c r="I64" s="1057"/>
      <c r="J64" s="1057"/>
      <c r="K64" s="1057"/>
      <c r="L64" s="1057"/>
      <c r="M64" s="1057"/>
      <c r="N64" s="1057"/>
      <c r="O64" s="1057"/>
      <c r="P64" s="1057"/>
      <c r="Q64" s="1057"/>
      <c r="R64" s="1057"/>
      <c r="S64" s="1057"/>
      <c r="T64" s="1057"/>
      <c r="U64" s="1057"/>
      <c r="V64" s="1057"/>
      <c r="W64" s="1057"/>
      <c r="X64" s="1057"/>
      <c r="Y64" s="1057"/>
      <c r="Z64" s="1057"/>
      <c r="AA64" s="1057"/>
      <c r="AB64" s="1057"/>
      <c r="AC64" s="1057"/>
      <c r="AD64" s="1057"/>
      <c r="AE64" s="1057"/>
      <c r="AF64" s="1057"/>
      <c r="AG64" s="1107"/>
      <c r="AK64" s="2335"/>
      <c r="AL64" s="642"/>
      <c r="AM64" s="642"/>
      <c r="AN64" s="642"/>
      <c r="AO64" s="642"/>
      <c r="AP64" s="642"/>
      <c r="AQ64" s="642"/>
      <c r="AR64" s="642"/>
      <c r="AS64" s="642"/>
      <c r="AT64" s="642"/>
      <c r="AU64" s="642"/>
      <c r="AV64" s="642"/>
      <c r="AW64" s="642"/>
    </row>
    <row r="65" spans="1:49" ht="15.75" customHeight="1">
      <c r="A65" s="1021"/>
      <c r="B65" s="1107"/>
      <c r="C65" s="1107"/>
      <c r="D65" s="1057"/>
      <c r="E65" s="1057"/>
      <c r="F65" s="1057"/>
      <c r="G65" s="1057"/>
      <c r="H65" s="1057"/>
      <c r="I65" s="1057"/>
      <c r="J65" s="1057"/>
      <c r="K65" s="1057"/>
      <c r="L65" s="1057"/>
      <c r="M65" s="1057"/>
      <c r="N65" s="1057"/>
      <c r="O65" s="1057"/>
      <c r="P65" s="1057"/>
      <c r="Q65" s="1057"/>
      <c r="R65" s="1057"/>
      <c r="S65" s="1057"/>
      <c r="T65" s="1057"/>
      <c r="U65" s="1057"/>
      <c r="V65" s="1057"/>
      <c r="W65" s="1057"/>
      <c r="X65" s="1057"/>
      <c r="Y65" s="1057"/>
      <c r="Z65" s="1057"/>
      <c r="AA65" s="1057"/>
      <c r="AB65" s="1057"/>
      <c r="AC65" s="1057"/>
      <c r="AD65" s="1057"/>
      <c r="AE65" s="1057"/>
      <c r="AF65" s="1057"/>
      <c r="AG65" s="1107"/>
      <c r="AK65" s="2335"/>
      <c r="AL65" s="642"/>
      <c r="AM65" s="642"/>
      <c r="AN65" s="642"/>
      <c r="AO65" s="642"/>
      <c r="AP65" s="642"/>
      <c r="AQ65" s="642"/>
      <c r="AR65" s="642"/>
      <c r="AS65" s="642"/>
      <c r="AT65" s="642"/>
      <c r="AU65" s="642"/>
      <c r="AV65" s="642"/>
      <c r="AW65" s="642"/>
    </row>
    <row r="66" spans="1:49" ht="15.75" customHeight="1">
      <c r="A66" s="1021"/>
      <c r="B66" s="1107"/>
      <c r="C66" s="1107"/>
      <c r="D66" s="1057"/>
      <c r="E66" s="1057"/>
      <c r="F66" s="1057"/>
      <c r="G66" s="1057"/>
      <c r="H66" s="1057"/>
      <c r="I66" s="1057"/>
      <c r="J66" s="1057"/>
      <c r="K66" s="1057"/>
      <c r="L66" s="1057"/>
      <c r="M66" s="1057"/>
      <c r="N66" s="1057"/>
      <c r="O66" s="1057"/>
      <c r="P66" s="1057"/>
      <c r="Q66" s="1057"/>
      <c r="R66" s="1057"/>
      <c r="S66" s="1057"/>
      <c r="T66" s="1057"/>
      <c r="U66" s="1057"/>
      <c r="V66" s="1057"/>
      <c r="W66" s="1057"/>
      <c r="X66" s="1057"/>
      <c r="Y66" s="1057"/>
      <c r="Z66" s="1057"/>
      <c r="AA66" s="1057"/>
      <c r="AB66" s="1057"/>
      <c r="AC66" s="1057"/>
      <c r="AD66" s="1057"/>
      <c r="AE66" s="1057"/>
      <c r="AF66" s="1057"/>
      <c r="AG66" s="1107"/>
      <c r="AK66" s="2335"/>
      <c r="AL66" s="642"/>
      <c r="AM66" s="642"/>
      <c r="AN66" s="642"/>
      <c r="AO66" s="642"/>
      <c r="AP66" s="642"/>
      <c r="AQ66" s="642"/>
      <c r="AR66" s="642"/>
      <c r="AS66" s="642"/>
      <c r="AT66" s="642"/>
      <c r="AU66" s="642"/>
      <c r="AV66" s="642"/>
      <c r="AW66" s="642"/>
    </row>
    <row r="67" spans="1:49" ht="15.75" customHeight="1">
      <c r="A67" s="1021"/>
      <c r="B67" s="1107"/>
      <c r="C67" s="1107"/>
      <c r="D67" s="1057"/>
      <c r="E67" s="1057"/>
      <c r="F67" s="1057"/>
      <c r="G67" s="1057"/>
      <c r="H67" s="1057"/>
      <c r="I67" s="1057"/>
      <c r="J67" s="1057"/>
      <c r="K67" s="1057"/>
      <c r="L67" s="1057"/>
      <c r="M67" s="1057"/>
      <c r="N67" s="1057"/>
      <c r="O67" s="1057"/>
      <c r="P67" s="1057"/>
      <c r="Q67" s="1057"/>
      <c r="R67" s="1057"/>
      <c r="S67" s="1057"/>
      <c r="T67" s="1057"/>
      <c r="U67" s="1057"/>
      <c r="V67" s="1057"/>
      <c r="W67" s="1057"/>
      <c r="X67" s="1057"/>
      <c r="Y67" s="1057"/>
      <c r="Z67" s="1057"/>
      <c r="AA67" s="1057"/>
      <c r="AB67" s="1057"/>
      <c r="AC67" s="1057"/>
      <c r="AD67" s="1057"/>
      <c r="AE67" s="1057"/>
      <c r="AF67" s="1057"/>
      <c r="AG67" s="1107"/>
      <c r="AK67" s="2335"/>
      <c r="AL67" s="642"/>
      <c r="AM67" s="642"/>
      <c r="AN67" s="642"/>
      <c r="AO67" s="642"/>
      <c r="AP67" s="642"/>
      <c r="AQ67" s="642"/>
      <c r="AR67" s="642"/>
      <c r="AS67" s="642"/>
      <c r="AT67" s="642"/>
      <c r="AU67" s="642"/>
      <c r="AV67" s="642"/>
      <c r="AW67" s="642"/>
    </row>
    <row r="68" spans="1:49" ht="15.75" customHeight="1">
      <c r="A68" s="1021"/>
      <c r="B68" s="1107"/>
      <c r="C68" s="1107"/>
      <c r="D68" s="1057"/>
      <c r="E68" s="1057"/>
      <c r="F68" s="1057"/>
      <c r="G68" s="1057"/>
      <c r="H68" s="1057"/>
      <c r="I68" s="1057"/>
      <c r="J68" s="1057"/>
      <c r="K68" s="1057"/>
      <c r="L68" s="1057"/>
      <c r="M68" s="1057"/>
      <c r="N68" s="1057"/>
      <c r="O68" s="1057"/>
      <c r="P68" s="1057"/>
      <c r="Q68" s="1057"/>
      <c r="R68" s="1057"/>
      <c r="S68" s="1057"/>
      <c r="T68" s="1057"/>
      <c r="U68" s="1057"/>
      <c r="V68" s="1057"/>
      <c r="W68" s="1057"/>
      <c r="X68" s="1057"/>
      <c r="Y68" s="1057"/>
      <c r="Z68" s="1057"/>
      <c r="AA68" s="1057"/>
      <c r="AB68" s="1057"/>
      <c r="AC68" s="1057"/>
      <c r="AD68" s="1057"/>
      <c r="AE68" s="1057"/>
      <c r="AF68" s="1057"/>
      <c r="AG68" s="1107"/>
      <c r="AK68" s="2335"/>
      <c r="AL68" s="642"/>
      <c r="AM68" s="642"/>
      <c r="AN68" s="642"/>
      <c r="AO68" s="642"/>
      <c r="AP68" s="642"/>
      <c r="AQ68" s="642"/>
      <c r="AR68" s="642"/>
      <c r="AS68" s="642"/>
      <c r="AT68" s="642"/>
      <c r="AU68" s="642"/>
      <c r="AV68" s="642"/>
      <c r="AW68" s="642"/>
    </row>
    <row r="69" spans="1:49" ht="15.75" customHeight="1">
      <c r="A69" s="1021"/>
      <c r="B69" s="1107"/>
      <c r="C69" s="1107"/>
      <c r="D69" s="1057"/>
      <c r="E69" s="1057"/>
      <c r="F69" s="1057"/>
      <c r="G69" s="1057"/>
      <c r="H69" s="1057"/>
      <c r="I69" s="1057"/>
      <c r="J69" s="1057"/>
      <c r="K69" s="1057"/>
      <c r="L69" s="1057"/>
      <c r="M69" s="1057"/>
      <c r="N69" s="1057"/>
      <c r="O69" s="1057"/>
      <c r="P69" s="1057"/>
      <c r="Q69" s="1057"/>
      <c r="R69" s="1057"/>
      <c r="S69" s="1057"/>
      <c r="T69" s="1057"/>
      <c r="U69" s="1057"/>
      <c r="V69" s="1057"/>
      <c r="W69" s="1057"/>
      <c r="X69" s="1057"/>
      <c r="Y69" s="1057"/>
      <c r="Z69" s="1057"/>
      <c r="AA69" s="1057"/>
      <c r="AB69" s="1057"/>
      <c r="AC69" s="1057"/>
      <c r="AD69" s="1057"/>
      <c r="AE69" s="1057"/>
      <c r="AF69" s="1057"/>
      <c r="AG69" s="1107"/>
      <c r="AK69" s="2335"/>
      <c r="AL69" s="642"/>
      <c r="AM69" s="642"/>
      <c r="AN69" s="642"/>
      <c r="AO69" s="642"/>
      <c r="AP69" s="642"/>
      <c r="AQ69" s="642"/>
      <c r="AR69" s="642"/>
      <c r="AS69" s="642"/>
      <c r="AT69" s="642"/>
      <c r="AU69" s="642"/>
      <c r="AV69" s="642"/>
      <c r="AW69" s="642"/>
    </row>
    <row r="70" spans="1:49" ht="15.75" customHeight="1">
      <c r="A70" s="1021"/>
      <c r="B70" s="1107"/>
      <c r="C70" s="1107"/>
      <c r="D70" s="1057"/>
      <c r="E70" s="1057"/>
      <c r="F70" s="1057"/>
      <c r="G70" s="1057"/>
      <c r="H70" s="1057"/>
      <c r="I70" s="1057"/>
      <c r="J70" s="1057"/>
      <c r="K70" s="1057"/>
      <c r="L70" s="1057"/>
      <c r="M70" s="1057"/>
      <c r="N70" s="1057"/>
      <c r="O70" s="1057"/>
      <c r="P70" s="1057"/>
      <c r="Q70" s="1057"/>
      <c r="R70" s="1057"/>
      <c r="S70" s="1057"/>
      <c r="T70" s="1057"/>
      <c r="U70" s="1057"/>
      <c r="V70" s="1057"/>
      <c r="W70" s="1057"/>
      <c r="X70" s="1057"/>
      <c r="Y70" s="1057"/>
      <c r="Z70" s="1057"/>
      <c r="AA70" s="1057"/>
      <c r="AB70" s="1057"/>
      <c r="AC70" s="1057"/>
      <c r="AD70" s="1057"/>
      <c r="AE70" s="1057"/>
      <c r="AF70" s="1057"/>
      <c r="AG70" s="1107"/>
      <c r="AK70" s="2335"/>
      <c r="AL70" s="642"/>
      <c r="AM70" s="642"/>
      <c r="AN70" s="642"/>
      <c r="AO70" s="642"/>
      <c r="AP70" s="642"/>
      <c r="AQ70" s="642"/>
      <c r="AR70" s="642"/>
      <c r="AS70" s="642"/>
      <c r="AT70" s="642"/>
      <c r="AU70" s="642"/>
      <c r="AV70" s="642"/>
      <c r="AW70" s="642"/>
    </row>
    <row r="71" spans="1:49" ht="15.75" customHeight="1">
      <c r="A71" s="1021"/>
      <c r="B71" s="1107"/>
      <c r="C71" s="1107"/>
      <c r="D71" s="1057"/>
      <c r="E71" s="1057"/>
      <c r="F71" s="1057"/>
      <c r="G71" s="1057"/>
      <c r="H71" s="1057"/>
      <c r="I71" s="1057"/>
      <c r="J71" s="1057"/>
      <c r="K71" s="1057"/>
      <c r="L71" s="1057"/>
      <c r="M71" s="1057"/>
      <c r="N71" s="1057"/>
      <c r="O71" s="1057"/>
      <c r="P71" s="1057"/>
      <c r="Q71" s="1057"/>
      <c r="R71" s="1057"/>
      <c r="S71" s="1057"/>
      <c r="T71" s="1057"/>
      <c r="U71" s="1057"/>
      <c r="V71" s="1057"/>
      <c r="W71" s="1057"/>
      <c r="X71" s="1057"/>
      <c r="Y71" s="1057"/>
      <c r="Z71" s="1057"/>
      <c r="AA71" s="1057"/>
      <c r="AB71" s="1057"/>
      <c r="AC71" s="1057"/>
      <c r="AD71" s="1057"/>
      <c r="AE71" s="1057"/>
      <c r="AF71" s="1057"/>
      <c r="AG71" s="1107"/>
      <c r="AK71" s="2335"/>
      <c r="AL71" s="642"/>
      <c r="AM71" s="642"/>
      <c r="AN71" s="642"/>
      <c r="AO71" s="642"/>
      <c r="AP71" s="642"/>
      <c r="AQ71" s="642"/>
      <c r="AR71" s="642"/>
      <c r="AS71" s="642"/>
      <c r="AT71" s="642"/>
      <c r="AU71" s="642"/>
      <c r="AV71" s="642"/>
      <c r="AW71" s="642"/>
    </row>
    <row r="72" spans="1:49" ht="15.75" customHeight="1">
      <c r="A72" s="1021"/>
      <c r="B72" s="1107"/>
      <c r="C72" s="1107"/>
      <c r="D72" s="1057"/>
      <c r="E72" s="1057"/>
      <c r="F72" s="1057"/>
      <c r="G72" s="1057"/>
      <c r="H72" s="1057"/>
      <c r="I72" s="1057"/>
      <c r="J72" s="1057"/>
      <c r="K72" s="1057"/>
      <c r="L72" s="1057"/>
      <c r="M72" s="1057"/>
      <c r="N72" s="1057"/>
      <c r="O72" s="1057"/>
      <c r="P72" s="1057"/>
      <c r="Q72" s="1057"/>
      <c r="R72" s="1057"/>
      <c r="S72" s="1057"/>
      <c r="T72" s="1057"/>
      <c r="U72" s="1057"/>
      <c r="V72" s="1057"/>
      <c r="W72" s="1057"/>
      <c r="X72" s="1057"/>
      <c r="Y72" s="1057"/>
      <c r="Z72" s="1057"/>
      <c r="AA72" s="1057"/>
      <c r="AB72" s="1057"/>
      <c r="AC72" s="1057"/>
      <c r="AD72" s="1057"/>
      <c r="AE72" s="1057"/>
      <c r="AF72" s="1057"/>
      <c r="AG72" s="1107"/>
      <c r="AK72" s="2335"/>
      <c r="AL72" s="642"/>
      <c r="AM72" s="642"/>
      <c r="AN72" s="642"/>
      <c r="AO72" s="642"/>
      <c r="AP72" s="642"/>
      <c r="AQ72" s="642"/>
      <c r="AR72" s="642"/>
      <c r="AS72" s="642"/>
      <c r="AT72" s="642"/>
      <c r="AU72" s="642"/>
      <c r="AV72" s="642"/>
      <c r="AW72" s="642"/>
    </row>
    <row r="73" spans="1:49" ht="15.75" customHeight="1">
      <c r="A73" s="1021"/>
      <c r="B73" s="1107"/>
      <c r="C73" s="1107"/>
      <c r="D73" s="1057"/>
      <c r="E73" s="1057"/>
      <c r="F73" s="1057"/>
      <c r="G73" s="1057"/>
      <c r="H73" s="1057"/>
      <c r="I73" s="1057"/>
      <c r="J73" s="1057"/>
      <c r="K73" s="1057"/>
      <c r="L73" s="1057"/>
      <c r="M73" s="1057"/>
      <c r="N73" s="1057"/>
      <c r="O73" s="1057"/>
      <c r="P73" s="1057"/>
      <c r="Q73" s="1057"/>
      <c r="R73" s="1057"/>
      <c r="S73" s="1057"/>
      <c r="T73" s="1057"/>
      <c r="U73" s="1057"/>
      <c r="V73" s="1057"/>
      <c r="W73" s="1057"/>
      <c r="X73" s="1057"/>
      <c r="Y73" s="1057"/>
      <c r="Z73" s="1057"/>
      <c r="AA73" s="1057"/>
      <c r="AB73" s="1057"/>
      <c r="AC73" s="1057"/>
      <c r="AD73" s="1057"/>
      <c r="AE73" s="1057"/>
      <c r="AF73" s="1057"/>
      <c r="AG73" s="1107"/>
      <c r="AK73" s="2335"/>
      <c r="AL73" s="642"/>
      <c r="AM73" s="642"/>
      <c r="AN73" s="642"/>
      <c r="AO73" s="642"/>
      <c r="AP73" s="642"/>
      <c r="AQ73" s="642"/>
      <c r="AR73" s="642"/>
      <c r="AS73" s="642"/>
      <c r="AT73" s="642"/>
      <c r="AU73" s="642"/>
      <c r="AV73" s="642"/>
      <c r="AW73" s="642"/>
    </row>
    <row r="74" spans="1:49" ht="15.75" customHeight="1">
      <c r="A74" s="1021"/>
      <c r="B74" s="1107"/>
      <c r="C74" s="1107"/>
      <c r="D74" s="1057"/>
      <c r="E74" s="1057"/>
      <c r="F74" s="1057"/>
      <c r="G74" s="1057"/>
      <c r="H74" s="1057"/>
      <c r="I74" s="1057"/>
      <c r="J74" s="1057"/>
      <c r="K74" s="1057"/>
      <c r="L74" s="1057"/>
      <c r="M74" s="1057"/>
      <c r="N74" s="1057"/>
      <c r="O74" s="1057"/>
      <c r="P74" s="1057"/>
      <c r="Q74" s="1057"/>
      <c r="R74" s="1057"/>
      <c r="S74" s="1057"/>
      <c r="T74" s="1057"/>
      <c r="U74" s="1057"/>
      <c r="V74" s="1057"/>
      <c r="W74" s="1057"/>
      <c r="X74" s="1057"/>
      <c r="Y74" s="1057"/>
      <c r="Z74" s="1057"/>
      <c r="AA74" s="1057"/>
      <c r="AB74" s="1057"/>
      <c r="AC74" s="1057"/>
      <c r="AD74" s="1057"/>
      <c r="AE74" s="1057"/>
      <c r="AF74" s="1057"/>
      <c r="AG74" s="1107"/>
      <c r="AK74" s="2335"/>
      <c r="AL74" s="642"/>
      <c r="AM74" s="642"/>
      <c r="AN74" s="642"/>
      <c r="AO74" s="642"/>
      <c r="AP74" s="642"/>
      <c r="AQ74" s="642"/>
      <c r="AR74" s="642"/>
      <c r="AS74" s="642"/>
      <c r="AT74" s="642"/>
      <c r="AU74" s="642"/>
      <c r="AV74" s="642"/>
      <c r="AW74" s="642"/>
    </row>
    <row r="75" spans="1:49" ht="15.75" customHeight="1">
      <c r="A75" s="1021"/>
      <c r="B75" s="1107"/>
      <c r="C75" s="1107"/>
      <c r="D75" s="1057"/>
      <c r="E75" s="1057"/>
      <c r="F75" s="1057"/>
      <c r="G75" s="1057"/>
      <c r="H75" s="1057"/>
      <c r="I75" s="1057"/>
      <c r="J75" s="1057"/>
      <c r="K75" s="1057"/>
      <c r="L75" s="1057"/>
      <c r="M75" s="1057"/>
      <c r="N75" s="1057"/>
      <c r="O75" s="1057"/>
      <c r="P75" s="1057"/>
      <c r="Q75" s="1057"/>
      <c r="R75" s="1057"/>
      <c r="S75" s="1057"/>
      <c r="T75" s="1057"/>
      <c r="U75" s="1057"/>
      <c r="V75" s="1057"/>
      <c r="W75" s="1057"/>
      <c r="X75" s="1057"/>
      <c r="Y75" s="1057"/>
      <c r="Z75" s="1057"/>
      <c r="AA75" s="1057"/>
      <c r="AB75" s="1057"/>
      <c r="AC75" s="1057"/>
      <c r="AD75" s="1057"/>
      <c r="AE75" s="1057"/>
      <c r="AF75" s="1057"/>
      <c r="AG75" s="1107"/>
      <c r="AK75" s="2335"/>
      <c r="AL75" s="642"/>
      <c r="AM75" s="642"/>
      <c r="AN75" s="642"/>
      <c r="AO75" s="642"/>
      <c r="AP75" s="642"/>
      <c r="AQ75" s="642"/>
      <c r="AR75" s="642"/>
      <c r="AS75" s="642"/>
      <c r="AT75" s="642"/>
      <c r="AU75" s="642"/>
      <c r="AV75" s="642"/>
      <c r="AW75" s="642"/>
    </row>
    <row r="76" spans="1:49" ht="15.75" customHeight="1">
      <c r="A76" s="1021"/>
      <c r="B76" s="1107"/>
      <c r="C76" s="1107"/>
      <c r="D76" s="1057"/>
      <c r="E76" s="1057"/>
      <c r="F76" s="1057"/>
      <c r="G76" s="1057"/>
      <c r="H76" s="1057"/>
      <c r="I76" s="1057"/>
      <c r="J76" s="1057"/>
      <c r="K76" s="1057"/>
      <c r="L76" s="1057"/>
      <c r="M76" s="1057"/>
      <c r="N76" s="1057"/>
      <c r="O76" s="1057"/>
      <c r="P76" s="1057"/>
      <c r="Q76" s="1057"/>
      <c r="R76" s="1057"/>
      <c r="S76" s="1057"/>
      <c r="T76" s="1057"/>
      <c r="U76" s="1057"/>
      <c r="V76" s="1057"/>
      <c r="W76" s="1057"/>
      <c r="X76" s="1057"/>
      <c r="Y76" s="1057"/>
      <c r="Z76" s="1057"/>
      <c r="AA76" s="1057"/>
      <c r="AB76" s="1057"/>
      <c r="AC76" s="1057"/>
      <c r="AD76" s="1057"/>
      <c r="AE76" s="1057"/>
      <c r="AF76" s="1057"/>
      <c r="AG76" s="1107"/>
      <c r="AK76" s="2335"/>
      <c r="AL76" s="642"/>
      <c r="AM76" s="642"/>
      <c r="AN76" s="642"/>
      <c r="AO76" s="642"/>
      <c r="AP76" s="642"/>
      <c r="AQ76" s="642"/>
      <c r="AR76" s="642"/>
      <c r="AS76" s="642"/>
      <c r="AT76" s="642"/>
      <c r="AU76" s="642"/>
      <c r="AV76" s="642"/>
      <c r="AW76" s="642"/>
    </row>
    <row r="77" spans="1:49" ht="15.75" customHeight="1">
      <c r="A77" s="1021"/>
      <c r="B77" s="1107"/>
      <c r="C77" s="1107"/>
      <c r="D77" s="1057"/>
      <c r="E77" s="1057"/>
      <c r="F77" s="1057"/>
      <c r="G77" s="1057"/>
      <c r="H77" s="1057"/>
      <c r="I77" s="1057"/>
      <c r="J77" s="1057"/>
      <c r="K77" s="1057"/>
      <c r="L77" s="1057"/>
      <c r="M77" s="1057"/>
      <c r="N77" s="1057"/>
      <c r="O77" s="1057"/>
      <c r="P77" s="1057"/>
      <c r="Q77" s="1057"/>
      <c r="R77" s="1057"/>
      <c r="S77" s="1057"/>
      <c r="T77" s="1057"/>
      <c r="U77" s="1057"/>
      <c r="V77" s="1057"/>
      <c r="W77" s="1057"/>
      <c r="X77" s="1057"/>
      <c r="Y77" s="1057"/>
      <c r="Z77" s="1057"/>
      <c r="AA77" s="1057"/>
      <c r="AB77" s="1057"/>
      <c r="AC77" s="1057"/>
      <c r="AD77" s="1057"/>
      <c r="AE77" s="1057"/>
      <c r="AF77" s="1057"/>
      <c r="AG77" s="1107"/>
      <c r="AK77" s="2335"/>
      <c r="AL77" s="642"/>
      <c r="AM77" s="642"/>
      <c r="AN77" s="642"/>
      <c r="AO77" s="642"/>
      <c r="AP77" s="642"/>
      <c r="AQ77" s="642"/>
      <c r="AR77" s="642"/>
      <c r="AS77" s="642"/>
      <c r="AT77" s="642"/>
      <c r="AU77" s="642"/>
      <c r="AV77" s="642"/>
      <c r="AW77" s="642"/>
    </row>
    <row r="78" spans="1:49" ht="15.75" customHeight="1">
      <c r="A78" s="1021"/>
      <c r="B78" s="1107"/>
      <c r="C78" s="1107"/>
      <c r="D78" s="1057"/>
      <c r="E78" s="1057"/>
      <c r="F78" s="1057"/>
      <c r="G78" s="1057"/>
      <c r="H78" s="1057"/>
      <c r="I78" s="1057"/>
      <c r="J78" s="1057"/>
      <c r="K78" s="1057"/>
      <c r="L78" s="1057"/>
      <c r="M78" s="1057"/>
      <c r="N78" s="1057"/>
      <c r="O78" s="1057"/>
      <c r="P78" s="1057"/>
      <c r="Q78" s="1057"/>
      <c r="R78" s="1057"/>
      <c r="S78" s="1057"/>
      <c r="T78" s="1057"/>
      <c r="U78" s="1057"/>
      <c r="V78" s="1057"/>
      <c r="W78" s="1057"/>
      <c r="X78" s="1057"/>
      <c r="Y78" s="1057"/>
      <c r="Z78" s="1057"/>
      <c r="AA78" s="1057"/>
      <c r="AB78" s="1057"/>
      <c r="AC78" s="1057"/>
      <c r="AD78" s="1057"/>
      <c r="AE78" s="1057"/>
      <c r="AF78" s="1057"/>
      <c r="AG78" s="1107"/>
      <c r="AK78" s="2335"/>
      <c r="AL78" s="642"/>
      <c r="AM78" s="642"/>
      <c r="AN78" s="642"/>
      <c r="AO78" s="642"/>
      <c r="AP78" s="642"/>
      <c r="AQ78" s="642"/>
      <c r="AR78" s="642"/>
      <c r="AS78" s="642"/>
      <c r="AT78" s="642"/>
      <c r="AU78" s="642"/>
      <c r="AV78" s="642"/>
      <c r="AW78" s="642"/>
    </row>
    <row r="79" spans="1:49" ht="15.75" customHeight="1">
      <c r="A79" s="1021"/>
      <c r="B79" s="1107"/>
      <c r="C79" s="1107"/>
      <c r="D79" s="1057"/>
      <c r="E79" s="1057"/>
      <c r="F79" s="1057"/>
      <c r="G79" s="1057"/>
      <c r="H79" s="1057"/>
      <c r="I79" s="1057"/>
      <c r="J79" s="1057"/>
      <c r="K79" s="1057"/>
      <c r="L79" s="1057"/>
      <c r="M79" s="1057"/>
      <c r="N79" s="1057"/>
      <c r="O79" s="1057"/>
      <c r="P79" s="1057"/>
      <c r="Q79" s="1057"/>
      <c r="R79" s="1057"/>
      <c r="S79" s="1057"/>
      <c r="T79" s="1057"/>
      <c r="U79" s="1057"/>
      <c r="V79" s="1057"/>
      <c r="W79" s="1057"/>
      <c r="X79" s="1057"/>
      <c r="Y79" s="1057"/>
      <c r="Z79" s="1057"/>
      <c r="AA79" s="1057"/>
      <c r="AB79" s="1057"/>
      <c r="AC79" s="1057"/>
      <c r="AD79" s="1057"/>
      <c r="AE79" s="1057"/>
      <c r="AF79" s="1057"/>
      <c r="AG79" s="1107"/>
      <c r="AK79" s="2335"/>
      <c r="AL79" s="642"/>
      <c r="AM79" s="642"/>
      <c r="AN79" s="642"/>
      <c r="AO79" s="642"/>
      <c r="AP79" s="642"/>
      <c r="AQ79" s="642"/>
      <c r="AR79" s="642"/>
      <c r="AS79" s="642"/>
      <c r="AT79" s="642"/>
      <c r="AU79" s="642"/>
      <c r="AV79" s="642"/>
      <c r="AW79" s="642"/>
    </row>
    <row r="80" spans="1:49" ht="15.75" customHeight="1">
      <c r="A80" s="1021"/>
      <c r="B80" s="1107"/>
      <c r="C80" s="1107"/>
      <c r="D80" s="1057"/>
      <c r="E80" s="1057"/>
      <c r="F80" s="1057"/>
      <c r="G80" s="1057"/>
      <c r="H80" s="1057"/>
      <c r="I80" s="1057"/>
      <c r="J80" s="1057"/>
      <c r="K80" s="1057"/>
      <c r="L80" s="1057"/>
      <c r="M80" s="1057"/>
      <c r="N80" s="1057"/>
      <c r="O80" s="1057"/>
      <c r="P80" s="1057"/>
      <c r="Q80" s="1057"/>
      <c r="R80" s="1057"/>
      <c r="S80" s="1057"/>
      <c r="T80" s="1057"/>
      <c r="U80" s="1057"/>
      <c r="V80" s="1057"/>
      <c r="W80" s="1057"/>
      <c r="X80" s="1057"/>
      <c r="Y80" s="1057"/>
      <c r="Z80" s="1057"/>
      <c r="AA80" s="1057"/>
      <c r="AB80" s="1057"/>
      <c r="AC80" s="1057"/>
      <c r="AD80" s="1057"/>
      <c r="AE80" s="1057"/>
      <c r="AF80" s="1057"/>
      <c r="AG80" s="1107"/>
      <c r="AK80" s="2335"/>
      <c r="AL80" s="642"/>
      <c r="AM80" s="642"/>
      <c r="AN80" s="642"/>
      <c r="AO80" s="642"/>
      <c r="AP80" s="642"/>
      <c r="AQ80" s="642"/>
      <c r="AR80" s="642"/>
      <c r="AS80" s="642"/>
      <c r="AT80" s="642"/>
      <c r="AU80" s="642"/>
      <c r="AV80" s="642"/>
      <c r="AW80" s="642"/>
    </row>
    <row r="81" spans="1:49" ht="15.75" customHeight="1">
      <c r="A81" s="1021"/>
      <c r="B81" s="1107"/>
      <c r="C81" s="1107"/>
      <c r="D81" s="1057"/>
      <c r="E81" s="1057"/>
      <c r="F81" s="1057"/>
      <c r="G81" s="1057"/>
      <c r="H81" s="1057"/>
      <c r="I81" s="1057"/>
      <c r="J81" s="1057"/>
      <c r="K81" s="1057"/>
      <c r="L81" s="1057"/>
      <c r="M81" s="1057"/>
      <c r="N81" s="1057"/>
      <c r="O81" s="1057"/>
      <c r="P81" s="1057"/>
      <c r="Q81" s="1057"/>
      <c r="R81" s="1057"/>
      <c r="S81" s="1057"/>
      <c r="T81" s="1057"/>
      <c r="U81" s="1057"/>
      <c r="V81" s="1057"/>
      <c r="W81" s="1057"/>
      <c r="X81" s="1057"/>
      <c r="Y81" s="1057"/>
      <c r="Z81" s="1057"/>
      <c r="AA81" s="1057"/>
      <c r="AB81" s="1057"/>
      <c r="AC81" s="1057"/>
      <c r="AD81" s="1057"/>
      <c r="AE81" s="1057"/>
      <c r="AF81" s="1057"/>
      <c r="AG81" s="1107"/>
      <c r="AK81" s="2335"/>
      <c r="AL81" s="642"/>
      <c r="AM81" s="642"/>
      <c r="AN81" s="642"/>
      <c r="AO81" s="642"/>
      <c r="AP81" s="642"/>
      <c r="AQ81" s="642"/>
      <c r="AR81" s="642"/>
      <c r="AS81" s="642"/>
      <c r="AT81" s="642"/>
      <c r="AU81" s="642"/>
      <c r="AV81" s="642"/>
      <c r="AW81" s="642"/>
    </row>
    <row r="82" spans="1:49" ht="15.75" customHeight="1">
      <c r="A82" s="1021"/>
      <c r="B82" s="1107"/>
      <c r="C82" s="1107"/>
      <c r="D82" s="1057"/>
      <c r="E82" s="1057"/>
      <c r="F82" s="1057"/>
      <c r="G82" s="1057"/>
      <c r="H82" s="1057"/>
      <c r="I82" s="1057"/>
      <c r="J82" s="1057"/>
      <c r="K82" s="1057"/>
      <c r="L82" s="1057"/>
      <c r="M82" s="1057"/>
      <c r="N82" s="1057"/>
      <c r="O82" s="1057"/>
      <c r="P82" s="1057"/>
      <c r="Q82" s="1057"/>
      <c r="R82" s="1057"/>
      <c r="S82" s="1057"/>
      <c r="T82" s="1057"/>
      <c r="U82" s="1057"/>
      <c r="V82" s="1057"/>
      <c r="W82" s="1057"/>
      <c r="X82" s="1057"/>
      <c r="Y82" s="1057"/>
      <c r="Z82" s="1057"/>
      <c r="AA82" s="1057"/>
      <c r="AB82" s="1057"/>
      <c r="AC82" s="1057"/>
      <c r="AD82" s="1057"/>
      <c r="AE82" s="1057"/>
      <c r="AF82" s="1057"/>
      <c r="AG82" s="1107"/>
      <c r="AK82" s="2335"/>
      <c r="AL82" s="642"/>
      <c r="AM82" s="642"/>
      <c r="AN82" s="642"/>
      <c r="AO82" s="642"/>
      <c r="AP82" s="642"/>
      <c r="AQ82" s="642"/>
      <c r="AR82" s="642"/>
      <c r="AS82" s="642"/>
      <c r="AT82" s="642"/>
      <c r="AU82" s="642"/>
      <c r="AV82" s="642"/>
      <c r="AW82" s="642"/>
    </row>
    <row r="83" spans="1:49" ht="15.75" customHeight="1">
      <c r="A83" s="1021"/>
      <c r="B83" s="1107"/>
      <c r="C83" s="1107"/>
      <c r="D83" s="1057"/>
      <c r="E83" s="1057"/>
      <c r="F83" s="1057"/>
      <c r="G83" s="1057"/>
      <c r="H83" s="1057"/>
      <c r="I83" s="1057"/>
      <c r="J83" s="1057"/>
      <c r="K83" s="1057"/>
      <c r="L83" s="1057"/>
      <c r="M83" s="1057"/>
      <c r="N83" s="1057"/>
      <c r="O83" s="1057"/>
      <c r="P83" s="1057"/>
      <c r="Q83" s="1057"/>
      <c r="R83" s="1057"/>
      <c r="S83" s="1057"/>
      <c r="T83" s="1057"/>
      <c r="U83" s="1057"/>
      <c r="V83" s="1057"/>
      <c r="W83" s="1057"/>
      <c r="X83" s="1057"/>
      <c r="Y83" s="1057"/>
      <c r="Z83" s="1057"/>
      <c r="AA83" s="1057"/>
      <c r="AB83" s="1057"/>
      <c r="AC83" s="1057"/>
      <c r="AD83" s="1057"/>
      <c r="AE83" s="1057"/>
      <c r="AF83" s="1057"/>
      <c r="AG83" s="1107"/>
      <c r="AK83" s="2335"/>
      <c r="AL83" s="642"/>
      <c r="AM83" s="642"/>
      <c r="AN83" s="642"/>
      <c r="AO83" s="642"/>
      <c r="AP83" s="642"/>
      <c r="AQ83" s="642"/>
      <c r="AR83" s="642"/>
      <c r="AS83" s="642"/>
      <c r="AT83" s="642"/>
      <c r="AU83" s="642"/>
      <c r="AV83" s="642"/>
      <c r="AW83" s="642"/>
    </row>
    <row r="84" spans="1:49" ht="15.75" customHeight="1">
      <c r="A84" s="1021"/>
      <c r="B84" s="1107"/>
      <c r="C84" s="1107"/>
      <c r="D84" s="1057"/>
      <c r="E84" s="1057"/>
      <c r="F84" s="1057"/>
      <c r="G84" s="1057"/>
      <c r="H84" s="1057"/>
      <c r="I84" s="1057"/>
      <c r="J84" s="1057"/>
      <c r="K84" s="1057"/>
      <c r="L84" s="1057"/>
      <c r="M84" s="1057"/>
      <c r="N84" s="1057"/>
      <c r="O84" s="1057"/>
      <c r="P84" s="1057"/>
      <c r="Q84" s="1057"/>
      <c r="R84" s="1057"/>
      <c r="S84" s="1057"/>
      <c r="T84" s="1057"/>
      <c r="U84" s="1057"/>
      <c r="V84" s="1057"/>
      <c r="W84" s="1057"/>
      <c r="X84" s="1057"/>
      <c r="Y84" s="1057"/>
      <c r="Z84" s="1057"/>
      <c r="AA84" s="1057"/>
      <c r="AB84" s="1057"/>
      <c r="AC84" s="1057"/>
      <c r="AD84" s="1057"/>
      <c r="AE84" s="1057"/>
      <c r="AF84" s="1057"/>
      <c r="AG84" s="1107"/>
      <c r="AK84" s="2335"/>
      <c r="AL84" s="642"/>
      <c r="AM84" s="642"/>
      <c r="AN84" s="642"/>
      <c r="AO84" s="642"/>
      <c r="AP84" s="642"/>
      <c r="AQ84" s="642"/>
      <c r="AR84" s="642"/>
      <c r="AS84" s="642"/>
      <c r="AT84" s="642"/>
      <c r="AU84" s="642"/>
      <c r="AV84" s="642"/>
      <c r="AW84" s="642"/>
    </row>
    <row r="85" spans="1:49" ht="15.75" customHeight="1">
      <c r="A85" s="1021"/>
      <c r="B85" s="1107"/>
      <c r="C85" s="1107"/>
      <c r="D85" s="1057"/>
      <c r="E85" s="1057"/>
      <c r="F85" s="1057"/>
      <c r="G85" s="1057"/>
      <c r="H85" s="1057"/>
      <c r="I85" s="1057"/>
      <c r="J85" s="1057"/>
      <c r="K85" s="1057"/>
      <c r="L85" s="1057"/>
      <c r="M85" s="1057"/>
      <c r="N85" s="1057"/>
      <c r="O85" s="1057"/>
      <c r="P85" s="1057"/>
      <c r="Q85" s="1057"/>
      <c r="R85" s="1057"/>
      <c r="S85" s="1057"/>
      <c r="T85" s="1057"/>
      <c r="U85" s="1057"/>
      <c r="V85" s="1057"/>
      <c r="W85" s="1057"/>
      <c r="X85" s="1057"/>
      <c r="Y85" s="1057"/>
      <c r="Z85" s="1057"/>
      <c r="AA85" s="1057"/>
      <c r="AB85" s="1057"/>
      <c r="AC85" s="1057"/>
      <c r="AD85" s="1057"/>
      <c r="AE85" s="1057"/>
      <c r="AF85" s="1057"/>
      <c r="AG85" s="1107"/>
      <c r="AK85" s="2335"/>
      <c r="AL85" s="642"/>
      <c r="AM85" s="642"/>
      <c r="AN85" s="642"/>
      <c r="AO85" s="642"/>
      <c r="AP85" s="642"/>
      <c r="AQ85" s="642"/>
      <c r="AR85" s="642"/>
      <c r="AS85" s="642"/>
      <c r="AT85" s="642"/>
      <c r="AU85" s="642"/>
      <c r="AV85" s="642"/>
      <c r="AW85" s="642"/>
    </row>
    <row r="86" spans="1:49" ht="15.75" customHeight="1">
      <c r="A86" s="1021"/>
      <c r="B86" s="1107"/>
      <c r="C86" s="1107"/>
      <c r="D86" s="1057"/>
      <c r="E86" s="1057"/>
      <c r="F86" s="1057"/>
      <c r="G86" s="1057"/>
      <c r="H86" s="1057"/>
      <c r="I86" s="1057"/>
      <c r="J86" s="1057"/>
      <c r="K86" s="1057"/>
      <c r="L86" s="1057"/>
      <c r="M86" s="1057"/>
      <c r="N86" s="1057"/>
      <c r="O86" s="1057"/>
      <c r="P86" s="1057"/>
      <c r="Q86" s="1057"/>
      <c r="R86" s="1057"/>
      <c r="S86" s="1057"/>
      <c r="T86" s="1057"/>
      <c r="U86" s="1057"/>
      <c r="V86" s="1057"/>
      <c r="W86" s="1057"/>
      <c r="X86" s="1057"/>
      <c r="Y86" s="1057"/>
      <c r="Z86" s="1057"/>
      <c r="AA86" s="1057"/>
      <c r="AB86" s="1057"/>
      <c r="AC86" s="1057"/>
      <c r="AD86" s="1057"/>
      <c r="AE86" s="1057"/>
      <c r="AF86" s="1057"/>
      <c r="AG86" s="1107"/>
      <c r="AK86" s="2335"/>
      <c r="AL86" s="642"/>
      <c r="AM86" s="642"/>
      <c r="AN86" s="642"/>
      <c r="AO86" s="642"/>
      <c r="AP86" s="642"/>
      <c r="AQ86" s="642"/>
      <c r="AR86" s="642"/>
      <c r="AS86" s="642"/>
      <c r="AT86" s="642"/>
      <c r="AU86" s="642"/>
      <c r="AV86" s="642"/>
      <c r="AW86" s="642"/>
    </row>
    <row r="87" spans="1:49" ht="15.75" customHeight="1">
      <c r="A87" s="1021"/>
      <c r="B87" s="1107"/>
      <c r="C87" s="1107"/>
      <c r="D87" s="1057"/>
      <c r="E87" s="1057"/>
      <c r="F87" s="1057"/>
      <c r="G87" s="1057"/>
      <c r="H87" s="1057"/>
      <c r="I87" s="1057"/>
      <c r="J87" s="1057"/>
      <c r="K87" s="1057"/>
      <c r="L87" s="1057"/>
      <c r="M87" s="1057"/>
      <c r="N87" s="1057"/>
      <c r="O87" s="1057"/>
      <c r="P87" s="1057"/>
      <c r="Q87" s="1057"/>
      <c r="R87" s="1057"/>
      <c r="S87" s="1057"/>
      <c r="T87" s="1057"/>
      <c r="U87" s="1057"/>
      <c r="V87" s="1057"/>
      <c r="W87" s="1057"/>
      <c r="X87" s="1057"/>
      <c r="Y87" s="1057"/>
      <c r="Z87" s="1057"/>
      <c r="AA87" s="1057"/>
      <c r="AB87" s="1057"/>
      <c r="AC87" s="1057"/>
      <c r="AD87" s="1057"/>
      <c r="AE87" s="1057"/>
      <c r="AF87" s="1057"/>
      <c r="AG87" s="1107"/>
      <c r="AK87" s="2335"/>
      <c r="AL87" s="642"/>
      <c r="AM87" s="642"/>
      <c r="AN87" s="642"/>
      <c r="AO87" s="642"/>
      <c r="AP87" s="642"/>
      <c r="AQ87" s="642"/>
      <c r="AR87" s="642"/>
      <c r="AS87" s="642"/>
      <c r="AT87" s="642"/>
      <c r="AU87" s="642"/>
      <c r="AV87" s="642"/>
      <c r="AW87" s="642"/>
    </row>
    <row r="88" spans="1:49" ht="15.75" customHeight="1">
      <c r="A88" s="1021"/>
      <c r="B88" s="1107"/>
      <c r="C88" s="1107"/>
      <c r="D88" s="1057"/>
      <c r="E88" s="1057"/>
      <c r="F88" s="1057"/>
      <c r="G88" s="1057"/>
      <c r="H88" s="1057"/>
      <c r="I88" s="1057"/>
      <c r="J88" s="1057"/>
      <c r="K88" s="1057"/>
      <c r="L88" s="1057"/>
      <c r="M88" s="1057"/>
      <c r="N88" s="1057"/>
      <c r="O88" s="1057"/>
      <c r="P88" s="1057"/>
      <c r="Q88" s="1057"/>
      <c r="R88" s="1057"/>
      <c r="S88" s="1057"/>
      <c r="T88" s="1057"/>
      <c r="U88" s="1057"/>
      <c r="V88" s="1057"/>
      <c r="W88" s="1057"/>
      <c r="X88" s="1057"/>
      <c r="Y88" s="1057"/>
      <c r="Z88" s="1057"/>
      <c r="AA88" s="1057"/>
      <c r="AB88" s="1057"/>
      <c r="AC88" s="1057"/>
      <c r="AD88" s="1057"/>
      <c r="AE88" s="1057"/>
      <c r="AF88" s="1057"/>
      <c r="AG88" s="1107"/>
      <c r="AK88" s="2335"/>
      <c r="AL88" s="642"/>
      <c r="AM88" s="642"/>
      <c r="AN88" s="642"/>
      <c r="AO88" s="642"/>
      <c r="AP88" s="642"/>
      <c r="AQ88" s="642"/>
      <c r="AR88" s="642"/>
      <c r="AS88" s="642"/>
      <c r="AT88" s="642"/>
      <c r="AU88" s="642"/>
      <c r="AV88" s="642"/>
      <c r="AW88" s="642"/>
    </row>
    <row r="89" spans="1:49" ht="15.75" customHeight="1">
      <c r="A89" s="1021"/>
      <c r="B89" s="1107"/>
      <c r="C89" s="1107"/>
      <c r="D89" s="1057"/>
      <c r="E89" s="1057"/>
      <c r="F89" s="1057"/>
      <c r="G89" s="1057"/>
      <c r="H89" s="1057"/>
      <c r="I89" s="1057"/>
      <c r="J89" s="1057"/>
      <c r="K89" s="1057"/>
      <c r="L89" s="1057"/>
      <c r="M89" s="1057"/>
      <c r="N89" s="1057"/>
      <c r="O89" s="1057"/>
      <c r="P89" s="1057"/>
      <c r="Q89" s="1057"/>
      <c r="R89" s="1057"/>
      <c r="S89" s="1057"/>
      <c r="T89" s="1057"/>
      <c r="U89" s="1057"/>
      <c r="V89" s="1057"/>
      <c r="W89" s="1057"/>
      <c r="X89" s="1057"/>
      <c r="Y89" s="1057"/>
      <c r="Z89" s="1057"/>
      <c r="AA89" s="1057"/>
      <c r="AB89" s="1057"/>
      <c r="AC89" s="1057"/>
      <c r="AD89" s="1057"/>
      <c r="AE89" s="1057"/>
      <c r="AF89" s="1057"/>
      <c r="AG89" s="1107"/>
      <c r="AK89" s="2335"/>
      <c r="AL89" s="642"/>
      <c r="AM89" s="642"/>
      <c r="AN89" s="642"/>
      <c r="AO89" s="642"/>
      <c r="AP89" s="642"/>
      <c r="AQ89" s="642"/>
      <c r="AR89" s="642"/>
      <c r="AS89" s="642"/>
      <c r="AT89" s="642"/>
      <c r="AU89" s="642"/>
      <c r="AV89" s="642"/>
      <c r="AW89" s="642"/>
    </row>
    <row r="90" spans="1:49" ht="15.75" customHeight="1">
      <c r="A90" s="1021"/>
      <c r="B90" s="1107"/>
      <c r="C90" s="1107"/>
      <c r="D90" s="1057"/>
      <c r="E90" s="1057"/>
      <c r="F90" s="1057"/>
      <c r="G90" s="1057"/>
      <c r="H90" s="1057"/>
      <c r="I90" s="1057"/>
      <c r="J90" s="1057"/>
      <c r="K90" s="1057"/>
      <c r="L90" s="1057"/>
      <c r="M90" s="1057"/>
      <c r="N90" s="1057"/>
      <c r="O90" s="1057"/>
      <c r="P90" s="1057"/>
      <c r="Q90" s="1057"/>
      <c r="R90" s="1057"/>
      <c r="S90" s="1057"/>
      <c r="T90" s="1057"/>
      <c r="U90" s="1057"/>
      <c r="V90" s="1057"/>
      <c r="W90" s="1057"/>
      <c r="X90" s="1057"/>
      <c r="Y90" s="1057"/>
      <c r="Z90" s="1057"/>
      <c r="AA90" s="1057"/>
      <c r="AB90" s="1057"/>
      <c r="AC90" s="1057"/>
      <c r="AD90" s="1057"/>
      <c r="AE90" s="1057"/>
      <c r="AF90" s="1057"/>
      <c r="AG90" s="1107"/>
      <c r="AK90" s="2335"/>
      <c r="AL90" s="642"/>
      <c r="AM90" s="642"/>
      <c r="AN90" s="642"/>
      <c r="AO90" s="642"/>
      <c r="AP90" s="642"/>
      <c r="AQ90" s="642"/>
      <c r="AR90" s="642"/>
      <c r="AS90" s="642"/>
      <c r="AT90" s="642"/>
      <c r="AU90" s="642"/>
      <c r="AV90" s="642"/>
      <c r="AW90" s="642"/>
    </row>
    <row r="91" spans="1:49" ht="15.75" customHeight="1">
      <c r="A91" s="1021"/>
      <c r="B91" s="1107"/>
      <c r="C91" s="1107"/>
      <c r="D91" s="1057"/>
      <c r="E91" s="1057"/>
      <c r="F91" s="1057"/>
      <c r="G91" s="1057"/>
      <c r="H91" s="1057"/>
      <c r="I91" s="1057"/>
      <c r="J91" s="1057"/>
      <c r="K91" s="1057"/>
      <c r="L91" s="1057"/>
      <c r="M91" s="1057"/>
      <c r="N91" s="1057"/>
      <c r="O91" s="1057"/>
      <c r="P91" s="1057"/>
      <c r="Q91" s="1057"/>
      <c r="R91" s="1057"/>
      <c r="S91" s="1057"/>
      <c r="T91" s="1057"/>
      <c r="U91" s="1057"/>
      <c r="V91" s="1057"/>
      <c r="W91" s="1057"/>
      <c r="X91" s="1057"/>
      <c r="Y91" s="1057"/>
      <c r="Z91" s="1057"/>
      <c r="AA91" s="1057"/>
      <c r="AB91" s="1057"/>
      <c r="AC91" s="1057"/>
      <c r="AD91" s="1057"/>
      <c r="AE91" s="1057"/>
      <c r="AF91" s="1057"/>
      <c r="AG91" s="1107"/>
      <c r="AK91" s="2335"/>
      <c r="AL91" s="642"/>
      <c r="AM91" s="642"/>
      <c r="AN91" s="642"/>
      <c r="AO91" s="642"/>
      <c r="AP91" s="642"/>
      <c r="AQ91" s="642"/>
      <c r="AR91" s="642"/>
      <c r="AS91" s="642"/>
      <c r="AT91" s="642"/>
      <c r="AU91" s="642"/>
      <c r="AV91" s="642"/>
      <c r="AW91" s="642"/>
    </row>
    <row r="92" spans="1:49" ht="15.75" customHeight="1">
      <c r="A92" s="1021"/>
      <c r="B92" s="1107"/>
      <c r="C92" s="1107"/>
      <c r="D92" s="1057"/>
      <c r="E92" s="1057"/>
      <c r="F92" s="1057"/>
      <c r="G92" s="1057"/>
      <c r="H92" s="1057"/>
      <c r="I92" s="1057"/>
      <c r="J92" s="1057"/>
      <c r="K92" s="1057"/>
      <c r="L92" s="1057"/>
      <c r="M92" s="1057"/>
      <c r="N92" s="1057"/>
      <c r="O92" s="1057"/>
      <c r="P92" s="1057"/>
      <c r="Q92" s="1057"/>
      <c r="R92" s="1057"/>
      <c r="S92" s="1057"/>
      <c r="T92" s="1057"/>
      <c r="U92" s="1057"/>
      <c r="V92" s="1057"/>
      <c r="W92" s="1057"/>
      <c r="X92" s="1057"/>
      <c r="Y92" s="1057"/>
      <c r="Z92" s="1057"/>
      <c r="AA92" s="1057"/>
      <c r="AB92" s="1057"/>
      <c r="AC92" s="1057"/>
      <c r="AD92" s="1057"/>
      <c r="AE92" s="1057"/>
      <c r="AF92" s="1057"/>
      <c r="AG92" s="1107"/>
      <c r="AK92" s="2335"/>
      <c r="AL92" s="642"/>
      <c r="AM92" s="642"/>
      <c r="AN92" s="642"/>
      <c r="AO92" s="642"/>
      <c r="AP92" s="642"/>
      <c r="AQ92" s="642"/>
      <c r="AR92" s="642"/>
      <c r="AS92" s="642"/>
      <c r="AT92" s="642"/>
      <c r="AU92" s="642"/>
      <c r="AV92" s="642"/>
      <c r="AW92" s="642"/>
    </row>
    <row r="93" spans="1:49" ht="15.75" customHeight="1">
      <c r="A93" s="1021"/>
      <c r="B93" s="1107"/>
      <c r="C93" s="1107"/>
      <c r="D93" s="1057"/>
      <c r="E93" s="1057"/>
      <c r="F93" s="1057"/>
      <c r="G93" s="1057"/>
      <c r="H93" s="1057"/>
      <c r="I93" s="1057"/>
      <c r="J93" s="1057"/>
      <c r="K93" s="1057"/>
      <c r="L93" s="1057"/>
      <c r="M93" s="1057"/>
      <c r="N93" s="1057"/>
      <c r="O93" s="1057"/>
      <c r="P93" s="1057"/>
      <c r="Q93" s="1057"/>
      <c r="R93" s="1057"/>
      <c r="S93" s="1057"/>
      <c r="T93" s="1057"/>
      <c r="U93" s="1057"/>
      <c r="V93" s="1057"/>
      <c r="W93" s="1057"/>
      <c r="X93" s="1057"/>
      <c r="Y93" s="1057"/>
      <c r="Z93" s="1057"/>
      <c r="AA93" s="1057"/>
      <c r="AB93" s="1057"/>
      <c r="AC93" s="1057"/>
      <c r="AD93" s="1057"/>
      <c r="AE93" s="1057"/>
      <c r="AF93" s="1057"/>
      <c r="AG93" s="1107"/>
      <c r="AK93" s="2335"/>
      <c r="AL93" s="642"/>
      <c r="AM93" s="642"/>
      <c r="AN93" s="642"/>
      <c r="AO93" s="642"/>
      <c r="AP93" s="642"/>
      <c r="AQ93" s="642"/>
      <c r="AR93" s="642"/>
      <c r="AS93" s="642"/>
      <c r="AT93" s="642"/>
      <c r="AU93" s="642"/>
      <c r="AV93" s="642"/>
      <c r="AW93" s="642"/>
    </row>
    <row r="94" spans="1:49" ht="15.75" customHeight="1">
      <c r="A94" s="1021"/>
      <c r="B94" s="1107"/>
      <c r="C94" s="1107"/>
      <c r="D94" s="1057"/>
      <c r="E94" s="1057"/>
      <c r="F94" s="1057"/>
      <c r="G94" s="1057"/>
      <c r="H94" s="1057"/>
      <c r="I94" s="1057"/>
      <c r="J94" s="1057"/>
      <c r="K94" s="1057"/>
      <c r="L94" s="1057"/>
      <c r="M94" s="1057"/>
      <c r="N94" s="1057"/>
      <c r="O94" s="1057"/>
      <c r="P94" s="1057"/>
      <c r="Q94" s="1057"/>
      <c r="R94" s="1057"/>
      <c r="S94" s="1057"/>
      <c r="T94" s="1057"/>
      <c r="U94" s="1057"/>
      <c r="V94" s="1057"/>
      <c r="W94" s="1057"/>
      <c r="X94" s="1057"/>
      <c r="Y94" s="1057"/>
      <c r="Z94" s="1057"/>
      <c r="AA94" s="1057"/>
      <c r="AB94" s="1057"/>
      <c r="AC94" s="1057"/>
      <c r="AD94" s="1057"/>
      <c r="AE94" s="1057"/>
      <c r="AF94" s="1057"/>
      <c r="AG94" s="1107"/>
      <c r="AK94" s="2335"/>
      <c r="AL94" s="642"/>
      <c r="AM94" s="642"/>
      <c r="AN94" s="642"/>
      <c r="AO94" s="642"/>
      <c r="AP94" s="642"/>
      <c r="AQ94" s="642"/>
      <c r="AR94" s="642"/>
      <c r="AS94" s="642"/>
      <c r="AT94" s="642"/>
      <c r="AU94" s="642"/>
      <c r="AV94" s="642"/>
      <c r="AW94" s="642"/>
    </row>
    <row r="95" spans="1:49" ht="15.75" customHeight="1">
      <c r="A95" s="1021"/>
      <c r="B95" s="1107"/>
      <c r="C95" s="1107"/>
      <c r="D95" s="1057"/>
      <c r="E95" s="1057"/>
      <c r="F95" s="1057"/>
      <c r="G95" s="1057"/>
      <c r="H95" s="1057"/>
      <c r="I95" s="1057"/>
      <c r="J95" s="1057"/>
      <c r="K95" s="1057"/>
      <c r="L95" s="1057"/>
      <c r="M95" s="1057"/>
      <c r="N95" s="1057"/>
      <c r="O95" s="1057"/>
      <c r="P95" s="1057"/>
      <c r="Q95" s="1057"/>
      <c r="R95" s="1057"/>
      <c r="S95" s="1057"/>
      <c r="T95" s="1057"/>
      <c r="U95" s="1057"/>
      <c r="V95" s="1057"/>
      <c r="W95" s="1057"/>
      <c r="X95" s="1057"/>
      <c r="Y95" s="1057"/>
      <c r="Z95" s="1057"/>
      <c r="AA95" s="1057"/>
      <c r="AB95" s="1057"/>
      <c r="AC95" s="1057"/>
      <c r="AD95" s="1057"/>
      <c r="AE95" s="1057"/>
      <c r="AF95" s="1057"/>
      <c r="AG95" s="1107"/>
      <c r="AK95" s="2335"/>
      <c r="AL95" s="642"/>
      <c r="AM95" s="642"/>
      <c r="AN95" s="642"/>
      <c r="AO95" s="642"/>
      <c r="AP95" s="642"/>
      <c r="AQ95" s="642"/>
      <c r="AR95" s="642"/>
      <c r="AS95" s="642"/>
      <c r="AT95" s="642"/>
      <c r="AU95" s="642"/>
      <c r="AV95" s="642"/>
      <c r="AW95" s="642"/>
    </row>
    <row r="96" spans="1:49" ht="15.75" customHeight="1">
      <c r="A96" s="1021"/>
      <c r="B96" s="1107"/>
      <c r="C96" s="1107"/>
      <c r="D96" s="1057"/>
      <c r="E96" s="1057"/>
      <c r="F96" s="1057"/>
      <c r="G96" s="1057"/>
      <c r="H96" s="1057"/>
      <c r="I96" s="1057"/>
      <c r="J96" s="1057"/>
      <c r="K96" s="1057"/>
      <c r="L96" s="1057"/>
      <c r="M96" s="1057"/>
      <c r="N96" s="1057"/>
      <c r="O96" s="1057"/>
      <c r="P96" s="1057"/>
      <c r="Q96" s="1057"/>
      <c r="R96" s="1057"/>
      <c r="S96" s="1057"/>
      <c r="T96" s="1057"/>
      <c r="U96" s="1057"/>
      <c r="V96" s="1057"/>
      <c r="W96" s="1057"/>
      <c r="X96" s="1057"/>
      <c r="Y96" s="1057"/>
      <c r="Z96" s="1057"/>
      <c r="AA96" s="1057"/>
      <c r="AB96" s="1057"/>
      <c r="AC96" s="1057"/>
      <c r="AD96" s="1057"/>
      <c r="AE96" s="1057"/>
      <c r="AF96" s="1057"/>
      <c r="AG96" s="1107"/>
      <c r="AK96" s="2335"/>
      <c r="AL96" s="642"/>
      <c r="AM96" s="642"/>
      <c r="AN96" s="642"/>
      <c r="AO96" s="642"/>
      <c r="AP96" s="642"/>
      <c r="AQ96" s="642"/>
      <c r="AR96" s="642"/>
      <c r="AS96" s="642"/>
      <c r="AT96" s="642"/>
      <c r="AU96" s="642"/>
      <c r="AV96" s="642"/>
      <c r="AW96" s="642"/>
    </row>
    <row r="97" spans="1:67" ht="15.75" customHeight="1">
      <c r="A97" s="1021"/>
      <c r="B97" s="1107"/>
      <c r="C97" s="1107"/>
      <c r="D97" s="1057"/>
      <c r="E97" s="1057"/>
      <c r="F97" s="1057"/>
      <c r="G97" s="1057"/>
      <c r="H97" s="1057"/>
      <c r="I97" s="1057"/>
      <c r="J97" s="1057"/>
      <c r="K97" s="1057"/>
      <c r="L97" s="1057"/>
      <c r="M97" s="1057"/>
      <c r="N97" s="1057"/>
      <c r="O97" s="1057"/>
      <c r="P97" s="1057"/>
      <c r="Q97" s="1057"/>
      <c r="R97" s="1057"/>
      <c r="S97" s="1057"/>
      <c r="T97" s="1057"/>
      <c r="U97" s="1057"/>
      <c r="V97" s="1057"/>
      <c r="W97" s="1057"/>
      <c r="X97" s="1057"/>
      <c r="Y97" s="1057"/>
      <c r="Z97" s="1057"/>
      <c r="AA97" s="1057"/>
      <c r="AB97" s="1057"/>
      <c r="AC97" s="1057"/>
      <c r="AD97" s="1057"/>
      <c r="AE97" s="1057"/>
      <c r="AF97" s="1057"/>
      <c r="AG97" s="1107"/>
      <c r="AK97" s="2335"/>
      <c r="AL97" s="642"/>
      <c r="AM97" s="642"/>
      <c r="AN97" s="642"/>
      <c r="AO97" s="642"/>
      <c r="AP97" s="642"/>
      <c r="AQ97" s="642"/>
      <c r="AR97" s="642"/>
      <c r="AS97" s="642"/>
      <c r="AT97" s="642"/>
      <c r="AU97" s="642"/>
      <c r="AV97" s="642"/>
      <c r="AW97" s="642"/>
    </row>
    <row r="98" spans="1:67" ht="15.75" customHeight="1">
      <c r="A98" s="1021"/>
      <c r="B98" s="1107"/>
      <c r="C98" s="1107"/>
      <c r="D98" s="1057"/>
      <c r="E98" s="1057"/>
      <c r="F98" s="1057"/>
      <c r="G98" s="1057"/>
      <c r="H98" s="1057"/>
      <c r="I98" s="1057"/>
      <c r="J98" s="1057"/>
      <c r="K98" s="1057"/>
      <c r="L98" s="1057"/>
      <c r="M98" s="1057"/>
      <c r="N98" s="1057"/>
      <c r="O98" s="1057"/>
      <c r="P98" s="1057"/>
      <c r="Q98" s="1057"/>
      <c r="R98" s="1057"/>
      <c r="S98" s="1057"/>
      <c r="T98" s="1057"/>
      <c r="U98" s="1057"/>
      <c r="V98" s="1057"/>
      <c r="W98" s="1057"/>
      <c r="X98" s="1057"/>
      <c r="Y98" s="1057"/>
      <c r="Z98" s="1057"/>
      <c r="AA98" s="1057"/>
      <c r="AB98" s="1057"/>
      <c r="AC98" s="1057"/>
      <c r="AD98" s="1057"/>
      <c r="AE98" s="1057"/>
      <c r="AF98" s="1057"/>
      <c r="AG98" s="1107"/>
      <c r="AK98" s="2335"/>
      <c r="AL98" s="642"/>
      <c r="AM98" s="642"/>
      <c r="AN98" s="642"/>
      <c r="AO98" s="642"/>
      <c r="AP98" s="642"/>
      <c r="AQ98" s="642"/>
      <c r="AR98" s="642"/>
      <c r="AS98" s="642"/>
      <c r="AT98" s="642"/>
      <c r="AU98" s="642"/>
      <c r="AV98" s="642"/>
      <c r="AW98" s="642"/>
    </row>
    <row r="99" spans="1:67" ht="15.75" customHeight="1">
      <c r="A99" s="1021"/>
      <c r="B99" s="1107"/>
      <c r="C99" s="1107"/>
      <c r="D99" s="1057"/>
      <c r="E99" s="1057"/>
      <c r="F99" s="1057"/>
      <c r="G99" s="1057"/>
      <c r="H99" s="1057"/>
      <c r="I99" s="1057"/>
      <c r="J99" s="1057"/>
      <c r="K99" s="1057"/>
      <c r="L99" s="1057"/>
      <c r="M99" s="1057"/>
      <c r="N99" s="1057"/>
      <c r="O99" s="1057"/>
      <c r="P99" s="1057"/>
      <c r="Q99" s="1057"/>
      <c r="R99" s="1057"/>
      <c r="S99" s="1057"/>
      <c r="T99" s="1057"/>
      <c r="U99" s="1057"/>
      <c r="V99" s="1057"/>
      <c r="W99" s="1057"/>
      <c r="X99" s="1057"/>
      <c r="Y99" s="1057"/>
      <c r="Z99" s="1057"/>
      <c r="AA99" s="1057"/>
      <c r="AB99" s="1057"/>
      <c r="AC99" s="1057"/>
      <c r="AD99" s="1057"/>
      <c r="AE99" s="1057"/>
      <c r="AF99" s="1057"/>
      <c r="AG99" s="1107"/>
      <c r="AK99" s="2335"/>
      <c r="AL99" s="642"/>
      <c r="AM99" s="642"/>
      <c r="AN99" s="642"/>
      <c r="AO99" s="642"/>
      <c r="AP99" s="642"/>
      <c r="AQ99" s="642"/>
      <c r="AR99" s="642"/>
      <c r="AS99" s="642"/>
      <c r="AT99" s="642"/>
      <c r="AU99" s="642"/>
      <c r="AV99" s="642"/>
      <c r="AW99" s="642"/>
    </row>
    <row r="100" spans="1:67" ht="15.75" customHeight="1">
      <c r="A100" s="1021"/>
      <c r="B100" s="1107"/>
      <c r="C100" s="1107"/>
      <c r="D100" s="1057"/>
      <c r="E100" s="1057"/>
      <c r="F100" s="1057"/>
      <c r="G100" s="1057"/>
      <c r="H100" s="1057"/>
      <c r="I100" s="1057"/>
      <c r="J100" s="1057"/>
      <c r="K100" s="1057"/>
      <c r="L100" s="1057"/>
      <c r="M100" s="1057"/>
      <c r="N100" s="1057"/>
      <c r="O100" s="1057"/>
      <c r="P100" s="1057"/>
      <c r="Q100" s="1057"/>
      <c r="R100" s="1057"/>
      <c r="S100" s="1057"/>
      <c r="T100" s="1057"/>
      <c r="U100" s="1057"/>
      <c r="V100" s="1057"/>
      <c r="W100" s="1057"/>
      <c r="X100" s="1057"/>
      <c r="Y100" s="1057"/>
      <c r="Z100" s="1057"/>
      <c r="AA100" s="1057"/>
      <c r="AB100" s="1057"/>
      <c r="AC100" s="1057"/>
      <c r="AD100" s="1057"/>
      <c r="AE100" s="1057"/>
      <c r="AF100" s="1057"/>
      <c r="AG100" s="1107"/>
      <c r="AK100" s="2335"/>
      <c r="AL100" s="642"/>
      <c r="AM100" s="642"/>
      <c r="AN100" s="642"/>
      <c r="AO100" s="642"/>
      <c r="AP100" s="642"/>
      <c r="AQ100" s="642"/>
      <c r="AR100" s="642"/>
      <c r="AS100" s="642"/>
      <c r="AT100" s="642"/>
      <c r="AU100" s="642"/>
      <c r="AV100" s="642"/>
      <c r="AW100" s="642"/>
    </row>
    <row r="101" spans="1:67" ht="15.75" customHeight="1">
      <c r="A101" s="1021"/>
      <c r="B101" s="1107"/>
      <c r="C101" s="1107"/>
      <c r="D101" s="1057"/>
      <c r="E101" s="1057"/>
      <c r="F101" s="1057"/>
      <c r="G101" s="1057"/>
      <c r="H101" s="1057"/>
      <c r="I101" s="1057"/>
      <c r="J101" s="1057"/>
      <c r="K101" s="1057"/>
      <c r="L101" s="1057"/>
      <c r="M101" s="1057"/>
      <c r="N101" s="1057"/>
      <c r="O101" s="1057"/>
      <c r="P101" s="1057"/>
      <c r="Q101" s="1057"/>
      <c r="R101" s="1057"/>
      <c r="S101" s="1057"/>
      <c r="T101" s="1057"/>
      <c r="U101" s="1057"/>
      <c r="V101" s="1057"/>
      <c r="W101" s="1057"/>
      <c r="X101" s="1057"/>
      <c r="Y101" s="1057"/>
      <c r="Z101" s="1057"/>
      <c r="AA101" s="1057"/>
      <c r="AB101" s="1057"/>
      <c r="AC101" s="1057"/>
      <c r="AD101" s="1057"/>
      <c r="AE101" s="1057"/>
      <c r="AF101" s="1057"/>
      <c r="AG101" s="1107"/>
      <c r="AK101" s="2335"/>
      <c r="AL101" s="642"/>
      <c r="AM101" s="642"/>
      <c r="AN101" s="642"/>
      <c r="AO101" s="642"/>
      <c r="AP101" s="642"/>
      <c r="AQ101" s="642"/>
      <c r="AR101" s="642"/>
      <c r="AS101" s="642"/>
      <c r="AT101" s="642"/>
      <c r="AU101" s="642"/>
      <c r="AV101" s="642"/>
      <c r="AW101" s="642"/>
    </row>
    <row r="102" spans="1:67" ht="15.75" customHeight="1">
      <c r="A102" s="1021"/>
      <c r="B102" s="1107"/>
      <c r="C102" s="1107"/>
      <c r="D102" s="1057"/>
      <c r="E102" s="1057"/>
      <c r="F102" s="1057"/>
      <c r="G102" s="1057"/>
      <c r="H102" s="1057"/>
      <c r="I102" s="1057"/>
      <c r="J102" s="1057"/>
      <c r="K102" s="1057"/>
      <c r="L102" s="1057"/>
      <c r="M102" s="1057"/>
      <c r="N102" s="1057"/>
      <c r="O102" s="1057"/>
      <c r="P102" s="1057"/>
      <c r="Q102" s="1057"/>
      <c r="R102" s="1057"/>
      <c r="S102" s="1057"/>
      <c r="T102" s="1057"/>
      <c r="U102" s="1057"/>
      <c r="V102" s="1057"/>
      <c r="W102" s="1057"/>
      <c r="X102" s="1057"/>
      <c r="Y102" s="1057"/>
      <c r="Z102" s="1057"/>
      <c r="AA102" s="1057"/>
      <c r="AB102" s="1057"/>
      <c r="AC102" s="1057"/>
      <c r="AD102" s="1057"/>
      <c r="AE102" s="1057"/>
      <c r="AF102" s="1057"/>
      <c r="AG102" s="1107"/>
      <c r="AK102" s="2335"/>
      <c r="AL102" s="642"/>
      <c r="AM102" s="642"/>
      <c r="AN102" s="642"/>
      <c r="AO102" s="642"/>
      <c r="AP102" s="642"/>
      <c r="AQ102" s="642"/>
      <c r="AR102" s="642"/>
      <c r="AS102" s="642"/>
      <c r="AT102" s="642"/>
      <c r="AU102" s="642"/>
      <c r="AV102" s="642"/>
      <c r="AW102" s="642"/>
    </row>
    <row r="103" spans="1:67" ht="15.75" customHeight="1">
      <c r="A103" s="1021"/>
      <c r="B103" s="1107"/>
      <c r="C103" s="1107"/>
      <c r="D103" s="1057"/>
      <c r="E103" s="1057"/>
      <c r="F103" s="1057"/>
      <c r="G103" s="1057"/>
      <c r="H103" s="1057"/>
      <c r="I103" s="1057"/>
      <c r="J103" s="1057"/>
      <c r="K103" s="1057"/>
      <c r="L103" s="1057"/>
      <c r="M103" s="1057"/>
      <c r="N103" s="1057"/>
      <c r="O103" s="1057"/>
      <c r="P103" s="1057"/>
      <c r="Q103" s="1057"/>
      <c r="R103" s="1057"/>
      <c r="S103" s="1057"/>
      <c r="T103" s="1057"/>
      <c r="U103" s="1057"/>
      <c r="V103" s="1057"/>
      <c r="W103" s="1057"/>
      <c r="X103" s="1057"/>
      <c r="Y103" s="1057"/>
      <c r="Z103" s="1057"/>
      <c r="AA103" s="1057"/>
      <c r="AB103" s="1057"/>
      <c r="AC103" s="1057"/>
      <c r="AD103" s="1057"/>
      <c r="AE103" s="1057"/>
      <c r="AF103" s="1057"/>
      <c r="AG103" s="1107"/>
      <c r="AK103" s="2335"/>
      <c r="AL103" s="642"/>
      <c r="AM103" s="642"/>
      <c r="AN103" s="642"/>
      <c r="AO103" s="642"/>
      <c r="AP103" s="642"/>
      <c r="AQ103" s="642"/>
      <c r="AR103" s="642"/>
      <c r="AS103" s="642"/>
      <c r="AT103" s="642"/>
      <c r="AU103" s="642"/>
      <c r="AV103" s="642"/>
      <c r="AW103" s="642"/>
    </row>
    <row r="104" spans="1:67" ht="15.75" customHeight="1">
      <c r="A104" s="1021"/>
      <c r="B104" s="1107"/>
      <c r="C104" s="1107"/>
      <c r="D104" s="1057"/>
      <c r="E104" s="1057"/>
      <c r="F104" s="1057"/>
      <c r="G104" s="1057"/>
      <c r="H104" s="1057"/>
      <c r="I104" s="1057"/>
      <c r="J104" s="1057"/>
      <c r="K104" s="1057"/>
      <c r="L104" s="1057"/>
      <c r="M104" s="1057"/>
      <c r="N104" s="1057"/>
      <c r="O104" s="1057"/>
      <c r="P104" s="1057"/>
      <c r="Q104" s="1057"/>
      <c r="R104" s="1057"/>
      <c r="S104" s="1057"/>
      <c r="T104" s="1057"/>
      <c r="U104" s="1057"/>
      <c r="V104" s="1057"/>
      <c r="W104" s="1057"/>
      <c r="X104" s="1057"/>
      <c r="Y104" s="1057"/>
      <c r="Z104" s="1057"/>
      <c r="AA104" s="1057"/>
      <c r="AB104" s="1057"/>
      <c r="AC104" s="1057"/>
      <c r="AD104" s="1057"/>
      <c r="AE104" s="1057"/>
      <c r="AF104" s="1057"/>
      <c r="AG104" s="1107"/>
      <c r="AK104" s="2335"/>
      <c r="AL104" s="642"/>
      <c r="AM104" s="642"/>
      <c r="AN104" s="642"/>
      <c r="AO104" s="642"/>
      <c r="AP104" s="642"/>
      <c r="AQ104" s="642"/>
      <c r="AR104" s="642"/>
      <c r="AS104" s="642"/>
      <c r="AT104" s="642"/>
      <c r="AU104" s="642"/>
      <c r="AV104" s="642"/>
      <c r="AW104" s="642"/>
    </row>
    <row r="105" spans="1:67" ht="15.75" customHeight="1">
      <c r="A105" s="1021"/>
      <c r="B105" s="1107"/>
      <c r="C105" s="1107"/>
      <c r="D105" s="1057"/>
      <c r="E105" s="1057"/>
      <c r="F105" s="1057"/>
      <c r="G105" s="1057"/>
      <c r="H105" s="1057"/>
      <c r="I105" s="1057"/>
      <c r="J105" s="1057"/>
      <c r="K105" s="1057"/>
      <c r="L105" s="1057"/>
      <c r="M105" s="1057"/>
      <c r="N105" s="1057"/>
      <c r="O105" s="1057"/>
      <c r="P105" s="1057"/>
      <c r="Q105" s="1057"/>
      <c r="R105" s="1057"/>
      <c r="S105" s="1057"/>
      <c r="T105" s="1057"/>
      <c r="U105" s="1057"/>
      <c r="V105" s="1057"/>
      <c r="W105" s="1057"/>
      <c r="X105" s="1057"/>
      <c r="Y105" s="1057"/>
      <c r="Z105" s="1057"/>
      <c r="AA105" s="1057"/>
      <c r="AB105" s="1057"/>
      <c r="AC105" s="1057"/>
      <c r="AD105" s="1057"/>
      <c r="AE105" s="1057"/>
      <c r="AF105" s="1057"/>
      <c r="AG105" s="1107"/>
      <c r="AK105" s="2335"/>
      <c r="AL105" s="642"/>
      <c r="AM105" s="642"/>
      <c r="AN105" s="642"/>
      <c r="AO105" s="642"/>
      <c r="AP105" s="642"/>
      <c r="AQ105" s="642"/>
      <c r="AR105" s="642"/>
      <c r="AS105" s="642"/>
      <c r="AT105" s="642"/>
      <c r="AU105" s="642"/>
      <c r="AV105" s="642"/>
      <c r="AW105" s="642"/>
    </row>
    <row r="106" spans="1:67" ht="15.75" customHeight="1">
      <c r="A106" s="1021"/>
      <c r="B106" s="1107"/>
      <c r="C106" s="1107"/>
      <c r="D106" s="1057"/>
      <c r="E106" s="1057"/>
      <c r="F106" s="1057"/>
      <c r="G106" s="1057"/>
      <c r="H106" s="1057"/>
      <c r="I106" s="1057"/>
      <c r="J106" s="1057"/>
      <c r="K106" s="1057"/>
      <c r="L106" s="1057"/>
      <c r="M106" s="1057"/>
      <c r="N106" s="1057"/>
      <c r="O106" s="1057"/>
      <c r="P106" s="1057"/>
      <c r="Q106" s="1057"/>
      <c r="R106" s="1057"/>
      <c r="S106" s="1057"/>
      <c r="T106" s="1057"/>
      <c r="U106" s="1057"/>
      <c r="V106" s="1057"/>
      <c r="W106" s="1057"/>
      <c r="X106" s="1057"/>
      <c r="Y106" s="1057"/>
      <c r="Z106" s="1057"/>
      <c r="AA106" s="1057"/>
      <c r="AB106" s="1057"/>
      <c r="AC106" s="1057"/>
      <c r="AD106" s="1057"/>
      <c r="AE106" s="1057"/>
      <c r="AF106" s="1057"/>
      <c r="AG106" s="1107"/>
      <c r="AK106" s="2335"/>
      <c r="AL106" s="642"/>
      <c r="AM106" s="642"/>
      <c r="AN106" s="642"/>
      <c r="AO106" s="642"/>
      <c r="AP106" s="642"/>
      <c r="AQ106" s="642"/>
      <c r="AR106" s="642"/>
      <c r="AS106" s="642"/>
      <c r="AT106" s="642"/>
      <c r="AU106" s="642"/>
      <c r="AV106" s="642"/>
      <c r="AW106" s="642"/>
    </row>
    <row r="107" spans="1:67" ht="15.75" customHeight="1">
      <c r="A107" s="1021"/>
      <c r="B107" s="1107"/>
      <c r="C107" s="1107"/>
      <c r="D107" s="1057"/>
      <c r="E107" s="1057"/>
      <c r="F107" s="1057"/>
      <c r="G107" s="1057"/>
      <c r="H107" s="1057"/>
      <c r="I107" s="1057"/>
      <c r="J107" s="1057"/>
      <c r="K107" s="1057"/>
      <c r="L107" s="1057"/>
      <c r="M107" s="1057"/>
      <c r="N107" s="1057"/>
      <c r="O107" s="1057"/>
      <c r="P107" s="1057"/>
      <c r="Q107" s="1057"/>
      <c r="R107" s="1057"/>
      <c r="S107" s="1057"/>
      <c r="T107" s="1057"/>
      <c r="U107" s="1057"/>
      <c r="V107" s="1057"/>
      <c r="W107" s="1057"/>
      <c r="X107" s="1057"/>
      <c r="Y107" s="1057"/>
      <c r="Z107" s="1057"/>
      <c r="AA107" s="1057"/>
      <c r="AB107" s="1057"/>
      <c r="AC107" s="1057"/>
      <c r="AD107" s="1057"/>
      <c r="AE107" s="1057"/>
      <c r="AF107" s="1057"/>
      <c r="AG107" s="1107"/>
      <c r="AK107" s="2335"/>
      <c r="AL107" s="642"/>
      <c r="AM107" s="642"/>
      <c r="AN107" s="642"/>
      <c r="AO107" s="642"/>
      <c r="AP107" s="642"/>
      <c r="AQ107" s="642"/>
      <c r="AR107" s="642"/>
      <c r="AS107" s="642"/>
      <c r="AT107" s="642"/>
      <c r="AU107" s="642"/>
      <c r="AV107" s="642"/>
      <c r="AW107" s="642"/>
    </row>
    <row r="108" spans="1:67" ht="15.75" customHeight="1">
      <c r="A108" s="1021"/>
      <c r="B108" s="1107"/>
      <c r="C108" s="1107"/>
      <c r="D108" s="1057"/>
      <c r="E108" s="1057"/>
      <c r="F108" s="1057"/>
      <c r="G108" s="1057"/>
      <c r="H108" s="1057"/>
      <c r="I108" s="1057"/>
      <c r="J108" s="1057"/>
      <c r="K108" s="1057"/>
      <c r="L108" s="1057"/>
      <c r="M108" s="1057"/>
      <c r="N108" s="1057"/>
      <c r="O108" s="1057"/>
      <c r="P108" s="1057"/>
      <c r="Q108" s="1057"/>
      <c r="R108" s="1057"/>
      <c r="S108" s="1057"/>
      <c r="T108" s="1057"/>
      <c r="U108" s="1057"/>
      <c r="V108" s="1057"/>
      <c r="W108" s="1057"/>
      <c r="X108" s="1057"/>
      <c r="Y108" s="1057"/>
      <c r="Z108" s="1057"/>
      <c r="AA108" s="1057"/>
      <c r="AB108" s="1057"/>
      <c r="AC108" s="1057"/>
      <c r="AD108" s="1057"/>
      <c r="AE108" s="1057"/>
      <c r="AF108" s="1057"/>
      <c r="AG108" s="1107"/>
      <c r="AK108" s="2335"/>
      <c r="AL108" s="642"/>
      <c r="AM108" s="642"/>
      <c r="AN108" s="642"/>
      <c r="AO108" s="642"/>
      <c r="AP108" s="642"/>
      <c r="AQ108" s="642"/>
      <c r="AR108" s="642"/>
      <c r="AS108" s="642"/>
      <c r="AT108" s="642"/>
      <c r="AU108" s="642"/>
      <c r="AV108" s="642"/>
      <c r="AW108" s="642"/>
    </row>
    <row r="109" spans="1:67" ht="15.75" customHeight="1">
      <c r="A109" s="1021"/>
      <c r="B109" s="1107"/>
      <c r="C109" s="1107"/>
      <c r="D109" s="1057"/>
      <c r="E109" s="1057"/>
      <c r="F109" s="1057"/>
      <c r="G109" s="1057"/>
      <c r="H109" s="1057"/>
      <c r="I109" s="1057"/>
      <c r="J109" s="1057"/>
      <c r="K109" s="1057"/>
      <c r="L109" s="1057"/>
      <c r="M109" s="1057"/>
      <c r="N109" s="1057"/>
      <c r="O109" s="1057"/>
      <c r="P109" s="1057"/>
      <c r="Q109" s="1057"/>
      <c r="R109" s="1057"/>
      <c r="S109" s="1057"/>
      <c r="T109" s="1057"/>
      <c r="U109" s="1057"/>
      <c r="V109" s="1057"/>
      <c r="W109" s="1057"/>
      <c r="X109" s="1057"/>
      <c r="Y109" s="1057"/>
      <c r="Z109" s="1057"/>
      <c r="AA109" s="1057"/>
      <c r="AB109" s="1057"/>
      <c r="AC109" s="1057"/>
      <c r="AD109" s="1057"/>
      <c r="AE109" s="1057"/>
      <c r="AF109" s="1057"/>
      <c r="AG109" s="1107"/>
      <c r="AK109" s="2335"/>
      <c r="AL109" s="642"/>
      <c r="AM109" s="642"/>
      <c r="AN109" s="642"/>
      <c r="AO109" s="642"/>
      <c r="AP109" s="642"/>
      <c r="AQ109" s="642"/>
      <c r="AR109" s="642"/>
      <c r="AS109" s="642"/>
      <c r="AT109" s="642"/>
      <c r="AU109" s="642"/>
      <c r="AV109" s="642"/>
      <c r="AW109" s="642"/>
    </row>
    <row r="110" spans="1:67" ht="15.75" customHeight="1">
      <c r="A110" s="1021"/>
      <c r="B110" s="1107"/>
      <c r="C110" s="1107"/>
      <c r="D110" s="1057"/>
      <c r="E110" s="1057"/>
      <c r="F110" s="1057"/>
      <c r="G110" s="1057"/>
      <c r="H110" s="1057"/>
      <c r="I110" s="1057"/>
      <c r="J110" s="1057"/>
      <c r="K110" s="1057"/>
      <c r="L110" s="1057"/>
      <c r="M110" s="1057"/>
      <c r="N110" s="1057"/>
      <c r="O110" s="1057"/>
      <c r="P110" s="1057"/>
      <c r="Q110" s="1057"/>
      <c r="R110" s="1057"/>
      <c r="S110" s="1057"/>
      <c r="T110" s="1057"/>
      <c r="U110" s="1057"/>
      <c r="V110" s="1057"/>
      <c r="W110" s="1057"/>
      <c r="X110" s="1057"/>
      <c r="Y110" s="1057"/>
      <c r="Z110" s="1057"/>
      <c r="AA110" s="1057"/>
      <c r="AB110" s="1057"/>
      <c r="AC110" s="1057"/>
      <c r="AD110" s="1057"/>
      <c r="AE110" s="1057"/>
      <c r="AF110" s="1057"/>
      <c r="AG110" s="1107"/>
      <c r="AK110" s="2335"/>
      <c r="AL110" s="642"/>
      <c r="AM110" s="642"/>
      <c r="AN110" s="642"/>
      <c r="AO110" s="642"/>
      <c r="AP110" s="642"/>
      <c r="AQ110" s="642"/>
      <c r="AR110" s="642"/>
      <c r="AS110" s="642"/>
      <c r="AT110" s="642"/>
      <c r="AU110" s="642"/>
      <c r="AV110" s="642"/>
      <c r="AW110" s="642"/>
      <c r="BN110" s="607"/>
      <c r="BO110" s="607"/>
    </row>
    <row r="111" spans="1:67" ht="15.75" customHeight="1">
      <c r="A111" s="1021"/>
      <c r="B111" s="1107"/>
      <c r="C111" s="1107"/>
      <c r="D111" s="1057"/>
      <c r="E111" s="1057"/>
      <c r="F111" s="1057"/>
      <c r="G111" s="1057"/>
      <c r="H111" s="1057"/>
      <c r="I111" s="1057"/>
      <c r="J111" s="1057"/>
      <c r="K111" s="1057"/>
      <c r="L111" s="1057"/>
      <c r="M111" s="1057"/>
      <c r="N111" s="1057"/>
      <c r="O111" s="1057"/>
      <c r="P111" s="1057"/>
      <c r="Q111" s="1057"/>
      <c r="R111" s="1057"/>
      <c r="S111" s="1057"/>
      <c r="T111" s="1057"/>
      <c r="U111" s="1057"/>
      <c r="V111" s="1057"/>
      <c r="W111" s="1057"/>
      <c r="X111" s="1057"/>
      <c r="Y111" s="1057"/>
      <c r="Z111" s="1057"/>
      <c r="AA111" s="1057"/>
      <c r="AB111" s="1057"/>
      <c r="AC111" s="1057"/>
      <c r="AD111" s="1057"/>
      <c r="AE111" s="1057"/>
      <c r="AF111" s="1057"/>
      <c r="AG111" s="1107"/>
      <c r="AK111" s="2335"/>
      <c r="AL111" s="642"/>
      <c r="AM111" s="642"/>
      <c r="AN111" s="642"/>
      <c r="AO111" s="642"/>
      <c r="AP111" s="642"/>
      <c r="AQ111" s="642"/>
      <c r="AR111" s="642"/>
      <c r="AS111" s="642"/>
      <c r="AT111" s="642"/>
      <c r="AU111" s="642"/>
      <c r="AV111" s="642"/>
      <c r="AW111" s="642"/>
      <c r="BN111" s="607"/>
      <c r="BO111" s="607"/>
    </row>
    <row r="112" spans="1:67" ht="15.75" customHeight="1">
      <c r="A112" s="1021"/>
      <c r="B112" s="1107"/>
      <c r="C112" s="1107"/>
      <c r="D112" s="1057"/>
      <c r="E112" s="1057"/>
      <c r="F112" s="1057"/>
      <c r="G112" s="1057"/>
      <c r="H112" s="1057"/>
      <c r="I112" s="1057"/>
      <c r="J112" s="1057"/>
      <c r="K112" s="1057"/>
      <c r="L112" s="1057"/>
      <c r="M112" s="1057"/>
      <c r="N112" s="1057"/>
      <c r="O112" s="1057"/>
      <c r="P112" s="1057"/>
      <c r="Q112" s="1057"/>
      <c r="R112" s="1057"/>
      <c r="S112" s="1057"/>
      <c r="T112" s="1057"/>
      <c r="U112" s="1057"/>
      <c r="V112" s="1057"/>
      <c r="W112" s="1057"/>
      <c r="X112" s="1057"/>
      <c r="Y112" s="1057"/>
      <c r="Z112" s="1057"/>
      <c r="AA112" s="1057"/>
      <c r="AB112" s="1057"/>
      <c r="AC112" s="1057"/>
      <c r="AD112" s="1057"/>
      <c r="AE112" s="1057"/>
      <c r="AF112" s="1057"/>
      <c r="AG112" s="1107"/>
      <c r="AK112" s="2335"/>
      <c r="AL112" s="642"/>
      <c r="AM112" s="642"/>
      <c r="AN112" s="642"/>
      <c r="AO112" s="642"/>
      <c r="AP112" s="642"/>
      <c r="AQ112" s="642"/>
      <c r="AR112" s="642"/>
      <c r="AS112" s="642"/>
      <c r="AT112" s="642"/>
      <c r="AU112" s="642"/>
      <c r="AV112" s="642"/>
      <c r="AW112" s="642"/>
      <c r="BN112" s="607"/>
      <c r="BO112" s="607"/>
    </row>
    <row r="113" spans="1:67" ht="15.75" customHeight="1">
      <c r="A113" s="1021"/>
      <c r="B113" s="1107"/>
      <c r="C113" s="1107"/>
      <c r="D113" s="1057"/>
      <c r="E113" s="1057"/>
      <c r="F113" s="1057"/>
      <c r="G113" s="1057"/>
      <c r="H113" s="1057"/>
      <c r="I113" s="1057"/>
      <c r="J113" s="1057"/>
      <c r="K113" s="1057"/>
      <c r="L113" s="1057"/>
      <c r="M113" s="1057"/>
      <c r="N113" s="1057"/>
      <c r="O113" s="1057"/>
      <c r="P113" s="1057"/>
      <c r="Q113" s="1057"/>
      <c r="R113" s="1057"/>
      <c r="S113" s="1057"/>
      <c r="T113" s="1057"/>
      <c r="U113" s="1057"/>
      <c r="V113" s="1057"/>
      <c r="W113" s="1057"/>
      <c r="X113" s="1057"/>
      <c r="Y113" s="1057"/>
      <c r="Z113" s="1057"/>
      <c r="AA113" s="1057"/>
      <c r="AB113" s="1057"/>
      <c r="AC113" s="1057"/>
      <c r="AD113" s="1057"/>
      <c r="AE113" s="1057"/>
      <c r="AF113" s="1057"/>
      <c r="AG113" s="1107"/>
      <c r="AK113" s="2335"/>
      <c r="AL113" s="642"/>
      <c r="AM113" s="642"/>
      <c r="AN113" s="642"/>
      <c r="AO113" s="642"/>
      <c r="AP113" s="642"/>
      <c r="AQ113" s="642"/>
      <c r="AR113" s="642"/>
      <c r="AS113" s="642"/>
      <c r="AT113" s="642"/>
      <c r="AU113" s="642"/>
      <c r="AV113" s="642"/>
      <c r="AW113" s="642"/>
      <c r="BN113" s="607"/>
      <c r="BO113" s="607"/>
    </row>
    <row r="114" spans="1:67" ht="15.75" customHeight="1">
      <c r="A114" s="1021"/>
      <c r="B114" s="1107"/>
      <c r="C114" s="1107"/>
      <c r="D114" s="1057"/>
      <c r="E114" s="1057"/>
      <c r="F114" s="1057"/>
      <c r="G114" s="1057"/>
      <c r="H114" s="1057"/>
      <c r="I114" s="1057"/>
      <c r="J114" s="1057"/>
      <c r="K114" s="1057"/>
      <c r="L114" s="1057"/>
      <c r="M114" s="1057"/>
      <c r="N114" s="1057"/>
      <c r="O114" s="1057"/>
      <c r="P114" s="1057"/>
      <c r="Q114" s="1057"/>
      <c r="R114" s="1057"/>
      <c r="S114" s="1057"/>
      <c r="T114" s="1057"/>
      <c r="U114" s="1057"/>
      <c r="V114" s="1057"/>
      <c r="W114" s="1057"/>
      <c r="X114" s="1057"/>
      <c r="Y114" s="1057"/>
      <c r="Z114" s="1057"/>
      <c r="AA114" s="1057"/>
      <c r="AB114" s="1057"/>
      <c r="AC114" s="1057"/>
      <c r="AD114" s="1057"/>
      <c r="AE114" s="1057"/>
      <c r="AF114" s="1057"/>
      <c r="AG114" s="1107"/>
      <c r="AK114" s="2335"/>
      <c r="AL114" s="642"/>
      <c r="AM114" s="642"/>
      <c r="AN114" s="642"/>
      <c r="AO114" s="642"/>
      <c r="AP114" s="642"/>
      <c r="AQ114" s="642"/>
      <c r="AR114" s="642"/>
      <c r="AS114" s="642"/>
      <c r="AT114" s="642"/>
      <c r="AU114" s="642"/>
      <c r="AV114" s="642"/>
      <c r="AW114" s="642"/>
      <c r="BN114" s="607"/>
      <c r="BO114" s="607"/>
    </row>
    <row r="115" spans="1:67" ht="15.75" customHeight="1">
      <c r="A115" s="1021"/>
      <c r="B115" s="1107"/>
      <c r="C115" s="1107"/>
      <c r="D115" s="1057"/>
      <c r="E115" s="1057"/>
      <c r="F115" s="1057"/>
      <c r="G115" s="1057"/>
      <c r="H115" s="1057"/>
      <c r="I115" s="1057"/>
      <c r="J115" s="1057"/>
      <c r="K115" s="1057"/>
      <c r="L115" s="1057"/>
      <c r="M115" s="1057"/>
      <c r="N115" s="1057"/>
      <c r="O115" s="1057"/>
      <c r="P115" s="1057"/>
      <c r="Q115" s="1057"/>
      <c r="R115" s="1057"/>
      <c r="S115" s="1057"/>
      <c r="T115" s="1057"/>
      <c r="U115" s="1057"/>
      <c r="V115" s="1057"/>
      <c r="W115" s="1057"/>
      <c r="X115" s="1057"/>
      <c r="Y115" s="1057"/>
      <c r="Z115" s="1057"/>
      <c r="AA115" s="1057"/>
      <c r="AB115" s="1057"/>
      <c r="AC115" s="1057"/>
      <c r="AD115" s="1057"/>
      <c r="AE115" s="1057"/>
      <c r="AF115" s="1057"/>
      <c r="AG115" s="1107"/>
      <c r="AK115" s="2335"/>
      <c r="AL115" s="642"/>
      <c r="AM115" s="642"/>
      <c r="AN115" s="642"/>
      <c r="AO115" s="642"/>
      <c r="AP115" s="642"/>
      <c r="AQ115" s="642"/>
      <c r="AR115" s="642"/>
      <c r="AS115" s="642"/>
      <c r="AT115" s="642"/>
      <c r="AU115" s="642"/>
      <c r="AV115" s="642"/>
      <c r="AW115" s="642"/>
    </row>
    <row r="116" spans="1:67" ht="15.75" customHeight="1">
      <c r="A116" s="1021"/>
      <c r="B116" s="1107"/>
      <c r="C116" s="1107"/>
      <c r="D116" s="1057"/>
      <c r="E116" s="1057"/>
      <c r="F116" s="1057"/>
      <c r="G116" s="1057"/>
      <c r="H116" s="1057"/>
      <c r="I116" s="1057"/>
      <c r="J116" s="1057"/>
      <c r="K116" s="1057"/>
      <c r="L116" s="1057"/>
      <c r="M116" s="1057"/>
      <c r="N116" s="1057"/>
      <c r="O116" s="1057"/>
      <c r="P116" s="1057"/>
      <c r="Q116" s="1057"/>
      <c r="R116" s="1057"/>
      <c r="S116" s="1057"/>
      <c r="T116" s="1057"/>
      <c r="U116" s="1057"/>
      <c r="V116" s="1057"/>
      <c r="W116" s="1057"/>
      <c r="X116" s="1057"/>
      <c r="Y116" s="1057"/>
      <c r="Z116" s="1057"/>
      <c r="AA116" s="1057"/>
      <c r="AB116" s="1057"/>
      <c r="AC116" s="1057"/>
      <c r="AD116" s="1057"/>
      <c r="AE116" s="1057"/>
      <c r="AF116" s="1057"/>
      <c r="AG116" s="1107"/>
      <c r="AK116" s="2335"/>
      <c r="AL116" s="642"/>
      <c r="AM116" s="642"/>
      <c r="AN116" s="642"/>
      <c r="AO116" s="642"/>
      <c r="AP116" s="642"/>
      <c r="AQ116" s="642"/>
      <c r="AR116" s="642"/>
      <c r="AS116" s="642"/>
      <c r="AT116" s="642"/>
      <c r="AU116" s="642"/>
      <c r="AV116" s="642"/>
      <c r="AW116" s="642"/>
    </row>
    <row r="117" spans="1:67" ht="15.75" customHeight="1">
      <c r="A117" s="1021"/>
      <c r="B117" s="1107"/>
      <c r="C117" s="1107"/>
      <c r="D117" s="1057"/>
      <c r="E117" s="1057"/>
      <c r="F117" s="1057"/>
      <c r="G117" s="1057"/>
      <c r="H117" s="1057"/>
      <c r="I117" s="1057"/>
      <c r="J117" s="1057"/>
      <c r="K117" s="1057"/>
      <c r="L117" s="1057"/>
      <c r="M117" s="1057"/>
      <c r="N117" s="1057"/>
      <c r="O117" s="1057"/>
      <c r="P117" s="1057"/>
      <c r="Q117" s="1057"/>
      <c r="R117" s="1057"/>
      <c r="S117" s="1057"/>
      <c r="T117" s="1057"/>
      <c r="U117" s="1057"/>
      <c r="V117" s="1057"/>
      <c r="W117" s="1057"/>
      <c r="X117" s="1057"/>
      <c r="Y117" s="1057"/>
      <c r="Z117" s="1057"/>
      <c r="AA117" s="1057"/>
      <c r="AB117" s="1057"/>
      <c r="AC117" s="1057"/>
      <c r="AD117" s="1057"/>
      <c r="AE117" s="1057"/>
      <c r="AF117" s="1057"/>
      <c r="AG117" s="1107"/>
      <c r="AK117" s="2335"/>
      <c r="AL117" s="642"/>
      <c r="AM117" s="642"/>
      <c r="AN117" s="642"/>
      <c r="AO117" s="642"/>
      <c r="AP117" s="642"/>
      <c r="AQ117" s="642"/>
      <c r="AR117" s="642"/>
      <c r="AS117" s="642"/>
      <c r="AT117" s="642"/>
      <c r="AU117" s="642"/>
      <c r="AV117" s="642"/>
      <c r="AW117" s="642"/>
    </row>
  </sheetData>
  <mergeCells count="30">
    <mergeCell ref="A28:AG28"/>
    <mergeCell ref="AG5:AG7"/>
    <mergeCell ref="AC6:AC7"/>
    <mergeCell ref="E6:E7"/>
    <mergeCell ref="F6:F7"/>
    <mergeCell ref="H6:H7"/>
    <mergeCell ref="E5:H5"/>
    <mergeCell ref="J6:J7"/>
    <mergeCell ref="AB5:AB7"/>
    <mergeCell ref="M5:M7"/>
    <mergeCell ref="G6:G7"/>
    <mergeCell ref="K6:K7"/>
    <mergeCell ref="L6:L7"/>
    <mergeCell ref="J5:L5"/>
    <mergeCell ref="AR9:AR12"/>
    <mergeCell ref="A1:AG1"/>
    <mergeCell ref="AS20:AS21"/>
    <mergeCell ref="AQ5:AQ7"/>
    <mergeCell ref="AF5:AF7"/>
    <mergeCell ref="AD6:AD7"/>
    <mergeCell ref="AE6:AE7"/>
    <mergeCell ref="AC5:AE5"/>
    <mergeCell ref="AH5:AJ5"/>
    <mergeCell ref="A5:A7"/>
    <mergeCell ref="B5:B7"/>
    <mergeCell ref="C5:C7"/>
    <mergeCell ref="A3:AG3"/>
    <mergeCell ref="A2:AG2"/>
    <mergeCell ref="D5:D7"/>
    <mergeCell ref="I5:I7"/>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 customWidth="1"/>
    <col min="2" max="2" width="1" style="1" customWidth="1"/>
    <col min="3" max="3" width="24.777343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 customWidth="1"/>
    <col min="2" max="2" width="1" style="1" customWidth="1"/>
    <col min="3" max="3" width="24.777343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 customWidth="1"/>
    <col min="2" max="2" width="1" style="1" customWidth="1"/>
    <col min="3" max="3" width="24.777343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 customWidth="1"/>
    <col min="2" max="2" width="1" style="1" customWidth="1"/>
    <col min="3" max="3" width="24.77734375" style="1"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09375" defaultRowHeight="12.75" customHeight="1"/>
  <cols>
    <col min="1" max="1" width="23.2187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09375" defaultRowHeight="12.75" customHeight="1"/>
  <cols>
    <col min="1" max="1" width="23.2187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 customWidth="1"/>
    <col min="2" max="2" width="1" style="1" customWidth="1"/>
    <col min="3" max="3" width="24.777343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09375" defaultRowHeight="12.75" customHeight="1"/>
  <cols>
    <col min="1" max="1" width="23.21875" style="3" customWidth="1"/>
    <col min="2" max="2" width="1" style="3" customWidth="1"/>
    <col min="3" max="3" width="25" style="3" customWidth="1"/>
  </cols>
  <sheetData>
    <row r="1" spans="1:3" ht="15" customHeight="1">
      <c r="A1"/>
      <c r="C1" s="9"/>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21" customWidth="1"/>
    <col min="2" max="2" width="25.21875" style="21" customWidth="1"/>
    <col min="3" max="3" width="6.21875" style="21" customWidth="1"/>
    <col min="4" max="5" width="11.77734375" style="21" customWidth="1"/>
    <col min="6" max="6" width="66.21875" style="17" customWidth="1"/>
    <col min="7" max="7" width="5.77734375" style="17" customWidth="1"/>
    <col min="8" max="9" width="9" style="17"/>
  </cols>
  <sheetData>
    <row r="2" spans="1:11" ht="21" customHeight="1">
      <c r="A2" s="2890" t="s">
        <v>609</v>
      </c>
      <c r="B2" s="2890"/>
      <c r="C2" s="2890"/>
      <c r="D2" s="2890"/>
      <c r="E2" s="2890"/>
      <c r="F2" s="2890"/>
      <c r="G2" s="2890"/>
    </row>
    <row r="4" spans="1:11" s="22" customFormat="1" ht="98.25" customHeight="1">
      <c r="A4" s="99" t="s">
        <v>580</v>
      </c>
      <c r="B4" s="99" t="s">
        <v>56</v>
      </c>
      <c r="C4" s="100" t="s">
        <v>57</v>
      </c>
      <c r="D4" s="100" t="s">
        <v>610</v>
      </c>
      <c r="E4" s="100" t="s">
        <v>621</v>
      </c>
      <c r="F4" s="100" t="s">
        <v>622</v>
      </c>
      <c r="G4" s="100" t="s">
        <v>10</v>
      </c>
      <c r="H4" s="31"/>
      <c r="I4" s="31"/>
    </row>
    <row r="5" spans="1:11">
      <c r="A5" s="106" t="s">
        <v>83</v>
      </c>
      <c r="B5" s="106" t="s">
        <v>611</v>
      </c>
      <c r="C5" s="106"/>
      <c r="D5" s="107"/>
      <c r="E5" s="107"/>
      <c r="F5" s="108"/>
      <c r="G5" s="108"/>
    </row>
    <row r="6" spans="1:11" s="76" customFormat="1">
      <c r="A6" s="109">
        <v>1</v>
      </c>
      <c r="B6" s="111" t="s">
        <v>129</v>
      </c>
      <c r="C6" s="109" t="s">
        <v>26</v>
      </c>
      <c r="D6" s="109"/>
      <c r="E6" s="109"/>
      <c r="F6" s="110"/>
      <c r="G6" s="110"/>
      <c r="H6" s="17"/>
      <c r="I6" s="17"/>
    </row>
    <row r="7" spans="1:11" s="14" customFormat="1" ht="33.75" customHeight="1">
      <c r="A7" s="109">
        <v>1</v>
      </c>
      <c r="B7" s="111" t="s">
        <v>612</v>
      </c>
      <c r="C7" s="109" t="s">
        <v>26</v>
      </c>
      <c r="D7" s="112">
        <v>65.7</v>
      </c>
      <c r="E7" s="112" t="e">
        <f>'B2 SXNN'!#REF!</f>
        <v>#REF!</v>
      </c>
      <c r="F7" s="2893" t="s">
        <v>629</v>
      </c>
      <c r="G7" s="110"/>
      <c r="H7" s="17"/>
      <c r="I7" s="17"/>
    </row>
    <row r="8" spans="1:11" s="14" customFormat="1" ht="79.5" customHeight="1">
      <c r="A8" s="109">
        <v>2</v>
      </c>
      <c r="B8" s="111" t="s">
        <v>627</v>
      </c>
      <c r="C8" s="109" t="s">
        <v>93</v>
      </c>
      <c r="D8" s="113">
        <v>177284.33000000002</v>
      </c>
      <c r="E8" s="113" t="e">
        <f>'B2 SXNN'!#REF!</f>
        <v>#REF!</v>
      </c>
      <c r="F8" s="2894"/>
      <c r="G8" s="110"/>
      <c r="H8" s="17"/>
      <c r="I8" s="17"/>
      <c r="K8" s="120"/>
    </row>
    <row r="9" spans="1:11" s="14" customFormat="1" ht="78" customHeight="1">
      <c r="A9" s="109"/>
      <c r="B9" s="111" t="s">
        <v>146</v>
      </c>
      <c r="C9" s="109" t="s">
        <v>93</v>
      </c>
      <c r="D9" s="113">
        <v>450</v>
      </c>
      <c r="E9" s="109" t="e">
        <f>'B2 SXNN'!#REF!</f>
        <v>#REF!</v>
      </c>
      <c r="F9" s="2891" t="s">
        <v>631</v>
      </c>
      <c r="G9" s="110"/>
      <c r="H9" s="17"/>
      <c r="I9" s="17"/>
    </row>
    <row r="10" spans="1:11" s="14" customFormat="1">
      <c r="A10" s="109"/>
      <c r="B10" s="111" t="s">
        <v>147</v>
      </c>
      <c r="C10" s="109" t="s">
        <v>93</v>
      </c>
      <c r="D10" s="113">
        <v>50</v>
      </c>
      <c r="E10" s="109">
        <v>0</v>
      </c>
      <c r="F10" s="2891"/>
      <c r="G10" s="110"/>
      <c r="H10" s="17"/>
      <c r="I10" s="17"/>
    </row>
    <row r="11" spans="1:11" s="14" customFormat="1">
      <c r="A11" s="109"/>
      <c r="B11" s="111" t="s">
        <v>613</v>
      </c>
      <c r="C11" s="109"/>
      <c r="D11" s="112"/>
      <c r="E11" s="109"/>
      <c r="F11" s="2891"/>
      <c r="G11" s="110"/>
      <c r="H11" s="17"/>
      <c r="I11" s="17"/>
    </row>
    <row r="12" spans="1:11" s="14" customFormat="1">
      <c r="A12" s="109"/>
      <c r="B12" s="111" t="s">
        <v>614</v>
      </c>
      <c r="C12" s="109" t="s">
        <v>93</v>
      </c>
      <c r="D12" s="113">
        <v>300</v>
      </c>
      <c r="E12" s="109" t="e">
        <f>'B2 SXNN'!#REF!</f>
        <v>#REF!</v>
      </c>
      <c r="F12" s="2891"/>
      <c r="G12" s="110"/>
      <c r="H12" s="17"/>
      <c r="I12" s="17"/>
    </row>
    <row r="13" spans="1:11" s="14" customFormat="1">
      <c r="A13" s="109"/>
      <c r="B13" s="111" t="s">
        <v>615</v>
      </c>
      <c r="C13" s="109" t="s">
        <v>93</v>
      </c>
      <c r="D13" s="113">
        <v>300</v>
      </c>
      <c r="E13" s="109" t="e">
        <f>'B2 SXNN'!#REF!</f>
        <v>#REF!</v>
      </c>
      <c r="F13" s="126"/>
      <c r="G13" s="110"/>
      <c r="H13" s="17"/>
      <c r="I13" s="17"/>
    </row>
    <row r="14" spans="1:11" s="14" customFormat="1">
      <c r="A14" s="109"/>
      <c r="B14" s="111" t="s">
        <v>632</v>
      </c>
      <c r="C14" s="109" t="s">
        <v>93</v>
      </c>
      <c r="D14" s="113">
        <v>100</v>
      </c>
      <c r="E14" s="128">
        <v>100</v>
      </c>
      <c r="F14" s="126"/>
      <c r="G14" s="118"/>
      <c r="H14" s="17"/>
      <c r="I14" s="17"/>
    </row>
    <row r="15" spans="1:11" s="14" customFormat="1" ht="20.25" customHeight="1">
      <c r="A15" s="109" t="s">
        <v>151</v>
      </c>
      <c r="B15" s="111" t="s">
        <v>152</v>
      </c>
      <c r="C15" s="109" t="s">
        <v>93</v>
      </c>
      <c r="D15" s="113">
        <v>175442.01</v>
      </c>
      <c r="E15" s="117" t="e">
        <f>'B2 SXNN'!#REF!</f>
        <v>#REF!</v>
      </c>
      <c r="F15" s="2888" t="s">
        <v>630</v>
      </c>
      <c r="G15" s="118"/>
      <c r="H15" s="17"/>
      <c r="I15" s="17"/>
    </row>
    <row r="16" spans="1:11" s="14" customFormat="1" ht="18" customHeight="1">
      <c r="A16" s="109"/>
      <c r="B16" s="111" t="s">
        <v>153</v>
      </c>
      <c r="C16" s="109" t="s">
        <v>93</v>
      </c>
      <c r="D16" s="113">
        <v>21882.46</v>
      </c>
      <c r="E16" s="117" t="e">
        <f>'B2 SXNN'!#REF!</f>
        <v>#REF!</v>
      </c>
      <c r="F16" s="2892"/>
      <c r="G16" s="118"/>
      <c r="H16" s="17"/>
      <c r="I16" s="17"/>
    </row>
    <row r="17" spans="1:9" s="14" customFormat="1" ht="20.25" customHeight="1">
      <c r="A17" s="109"/>
      <c r="B17" s="111" t="s">
        <v>147</v>
      </c>
      <c r="C17" s="109" t="s">
        <v>93</v>
      </c>
      <c r="D17" s="113">
        <v>80293.31</v>
      </c>
      <c r="E17" s="117" t="e">
        <f>'B2 SXNN'!#REF!</f>
        <v>#REF!</v>
      </c>
      <c r="F17" s="2892"/>
      <c r="G17" s="118"/>
      <c r="H17" s="17"/>
      <c r="I17" s="17"/>
    </row>
    <row r="18" spans="1:9" s="14" customFormat="1" ht="21" customHeight="1">
      <c r="A18" s="109"/>
      <c r="B18" s="111" t="s">
        <v>148</v>
      </c>
      <c r="C18" s="109" t="s">
        <v>93</v>
      </c>
      <c r="D18" s="113">
        <v>73266.240000000005</v>
      </c>
      <c r="E18" s="117" t="e">
        <f>'B2 SXNN'!#REF!</f>
        <v>#REF!</v>
      </c>
      <c r="F18" s="2889"/>
      <c r="G18" s="118"/>
      <c r="H18" s="17"/>
      <c r="I18" s="17"/>
    </row>
    <row r="19" spans="1:9" s="14" customFormat="1">
      <c r="A19" s="109" t="s">
        <v>158</v>
      </c>
      <c r="B19" s="111" t="s">
        <v>616</v>
      </c>
      <c r="C19" s="109" t="s">
        <v>93</v>
      </c>
      <c r="D19" s="112"/>
      <c r="E19" s="109"/>
      <c r="F19" s="126"/>
      <c r="G19" s="110"/>
      <c r="H19" s="17"/>
      <c r="I19" s="17"/>
    </row>
    <row r="20" spans="1:9" s="14" customFormat="1">
      <c r="A20" s="109" t="s">
        <v>160</v>
      </c>
      <c r="B20" s="111" t="s">
        <v>118</v>
      </c>
      <c r="C20" s="109" t="s">
        <v>93</v>
      </c>
      <c r="D20" s="113">
        <v>401</v>
      </c>
      <c r="E20" s="109" t="e">
        <f>'B2 SXNN'!#REF!</f>
        <v>#REF!</v>
      </c>
      <c r="F20" s="127" t="s">
        <v>623</v>
      </c>
      <c r="G20" s="110"/>
      <c r="H20" s="17"/>
      <c r="I20" s="17"/>
    </row>
    <row r="21" spans="1:9" s="14" customFormat="1" ht="39.75" customHeight="1">
      <c r="A21" s="109" t="s">
        <v>162</v>
      </c>
      <c r="B21" s="111" t="s">
        <v>617</v>
      </c>
      <c r="C21" s="109" t="s">
        <v>93</v>
      </c>
      <c r="D21" s="113">
        <v>566</v>
      </c>
      <c r="E21" s="109" t="e">
        <f>'B2 SXNN'!#REF!</f>
        <v>#REF!</v>
      </c>
      <c r="F21" s="2891" t="s">
        <v>624</v>
      </c>
      <c r="G21" s="110"/>
      <c r="H21" s="17"/>
      <c r="I21" s="17"/>
    </row>
    <row r="22" spans="1:9" s="14" customFormat="1">
      <c r="A22" s="109"/>
      <c r="B22" s="111" t="s">
        <v>618</v>
      </c>
      <c r="C22" s="109" t="s">
        <v>575</v>
      </c>
      <c r="D22" s="113">
        <v>100</v>
      </c>
      <c r="E22" s="109" t="e">
        <f>'B2 SXNN'!#REF!</f>
        <v>#REF!</v>
      </c>
      <c r="F22" s="2891"/>
      <c r="G22" s="110"/>
      <c r="H22" s="17"/>
      <c r="I22" s="17"/>
    </row>
    <row r="23" spans="1:9" s="14" customFormat="1" ht="60">
      <c r="A23" s="109">
        <v>3</v>
      </c>
      <c r="B23" s="111" t="s">
        <v>619</v>
      </c>
      <c r="C23" s="109" t="s">
        <v>575</v>
      </c>
      <c r="D23" s="113">
        <v>175442.31</v>
      </c>
      <c r="E23" s="130" t="e">
        <f>'B2 SXNN'!#REF!</f>
        <v>#REF!</v>
      </c>
      <c r="F23" s="129" t="s">
        <v>634</v>
      </c>
      <c r="G23" s="118"/>
      <c r="H23" s="17"/>
      <c r="I23" s="17"/>
    </row>
    <row r="24" spans="1:9" ht="25.5" customHeight="1">
      <c r="A24" s="109">
        <v>4</v>
      </c>
      <c r="B24" s="111" t="s">
        <v>620</v>
      </c>
      <c r="C24" s="109" t="s">
        <v>575</v>
      </c>
      <c r="D24" s="113">
        <v>7145</v>
      </c>
      <c r="E24" s="130" t="e">
        <f>'B2 SXNN'!#REF!</f>
        <v>#REF!</v>
      </c>
      <c r="F24" s="129" t="s">
        <v>633</v>
      </c>
      <c r="G24" s="118"/>
    </row>
    <row r="25" spans="1:9">
      <c r="A25" s="114" t="s">
        <v>100</v>
      </c>
      <c r="B25" s="114" t="s">
        <v>405</v>
      </c>
      <c r="C25" s="109"/>
      <c r="D25" s="109"/>
      <c r="E25" s="109"/>
      <c r="F25" s="131"/>
      <c r="G25" s="110"/>
    </row>
    <row r="26" spans="1:9" ht="31.5">
      <c r="A26" s="109"/>
      <c r="B26" s="102" t="s">
        <v>626</v>
      </c>
      <c r="C26" s="103" t="s">
        <v>282</v>
      </c>
      <c r="D26" s="104">
        <v>8135</v>
      </c>
      <c r="E26" s="113" t="e">
        <f>'B11 VHTT'!#REF!</f>
        <v>#REF!</v>
      </c>
      <c r="F26" s="2888" t="s">
        <v>625</v>
      </c>
      <c r="G26" s="110"/>
    </row>
    <row r="27" spans="1:9" ht="31.5">
      <c r="A27" s="109"/>
      <c r="B27" s="102" t="s">
        <v>488</v>
      </c>
      <c r="C27" s="103" t="s">
        <v>26</v>
      </c>
      <c r="D27" s="105">
        <v>79</v>
      </c>
      <c r="E27" s="112" t="e">
        <f>'B11 VHTT'!#REF!</f>
        <v>#REF!</v>
      </c>
      <c r="F27" s="2889"/>
      <c r="G27" s="110"/>
    </row>
    <row r="28" spans="1:9" s="14" customFormat="1">
      <c r="A28" s="121"/>
      <c r="B28" s="122"/>
      <c r="C28" s="123"/>
      <c r="D28" s="124"/>
      <c r="E28" s="125"/>
      <c r="F28" s="101"/>
      <c r="G28" s="119"/>
      <c r="H28" s="17"/>
      <c r="I28" s="17"/>
    </row>
    <row r="29" spans="1:9" s="14" customFormat="1">
      <c r="A29" s="121"/>
      <c r="B29" s="122"/>
      <c r="C29" s="123"/>
      <c r="D29" s="124"/>
      <c r="E29" s="125"/>
      <c r="F29" s="125"/>
      <c r="G29" s="119"/>
      <c r="H29" s="17"/>
      <c r="I29" s="17"/>
    </row>
    <row r="30" spans="1:9">
      <c r="A30" s="115"/>
      <c r="B30" s="115"/>
      <c r="C30" s="115"/>
      <c r="D30" s="115"/>
      <c r="E30" s="115"/>
      <c r="F30" s="116"/>
      <c r="G30" s="116"/>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09375" style="134" customWidth="1"/>
    <col min="2" max="2" width="28.77734375" style="134" customWidth="1"/>
    <col min="3" max="3" width="8.77734375" style="134" customWidth="1"/>
    <col min="4" max="4" width="14" style="134" customWidth="1"/>
    <col min="5" max="5" width="14.88671875" style="134" customWidth="1"/>
    <col min="6" max="6" width="16" style="134" customWidth="1"/>
    <col min="7" max="7" width="22.77734375" style="21" customWidth="1"/>
    <col min="8" max="9" width="9" style="17"/>
  </cols>
  <sheetData>
    <row r="1" spans="1:9">
      <c r="A1" s="2732" t="s">
        <v>640</v>
      </c>
      <c r="B1" s="2732"/>
      <c r="C1" s="2732"/>
      <c r="D1" s="2732"/>
      <c r="E1" s="2732"/>
      <c r="F1" s="2732"/>
      <c r="H1" s="133"/>
    </row>
    <row r="2" spans="1:9" ht="16.5" thickBot="1"/>
    <row r="3" spans="1:9" ht="47.25">
      <c r="A3" s="140" t="s">
        <v>179</v>
      </c>
      <c r="B3" s="139" t="s">
        <v>56</v>
      </c>
      <c r="C3" s="139" t="s">
        <v>57</v>
      </c>
      <c r="D3" s="139" t="s">
        <v>638</v>
      </c>
      <c r="E3" s="139" t="s">
        <v>639</v>
      </c>
      <c r="F3" s="169" t="s">
        <v>655</v>
      </c>
      <c r="G3" s="174" t="s">
        <v>10</v>
      </c>
    </row>
    <row r="4" spans="1:9" s="14" customFormat="1">
      <c r="A4" s="2895" t="s">
        <v>645</v>
      </c>
      <c r="B4" s="2896"/>
      <c r="C4" s="2896"/>
      <c r="D4" s="2896"/>
      <c r="E4" s="2896"/>
      <c r="F4" s="2896"/>
      <c r="G4" s="175"/>
      <c r="H4" s="17"/>
      <c r="I4" s="17"/>
    </row>
    <row r="5" spans="1:9" s="20" customFormat="1">
      <c r="A5" s="149"/>
      <c r="B5" s="150" t="str">
        <f>'B2 SXNN'!B90</f>
        <v>Tốc độ tăng trưởng đàn gia súc</v>
      </c>
      <c r="C5" s="151" t="str">
        <f>'B2 SXNN'!C90</f>
        <v>%</v>
      </c>
      <c r="D5" s="152" t="e">
        <f>'B2 SXNN'!#REF!</f>
        <v>#REF!</v>
      </c>
      <c r="E5" s="153">
        <v>4.7</v>
      </c>
      <c r="F5" s="170" t="e">
        <f>D5-E5</f>
        <v>#REF!</v>
      </c>
      <c r="G5" s="175" t="s">
        <v>657</v>
      </c>
      <c r="H5" s="15"/>
      <c r="I5" s="15"/>
    </row>
    <row r="6" spans="1:9" s="20" customFormat="1">
      <c r="A6" s="154"/>
      <c r="B6" s="155" t="str">
        <f>'B2 SXNN'!B92</f>
        <v>Thịt hơi các loại</v>
      </c>
      <c r="C6" s="156" t="str">
        <f>'B2 SXNN'!C92</f>
        <v>Tấn</v>
      </c>
      <c r="D6" s="157" t="e">
        <f>'B2 SXNN'!#REF!</f>
        <v>#REF!</v>
      </c>
      <c r="E6" s="158">
        <v>1.7</v>
      </c>
      <c r="F6" s="171" t="e">
        <f t="shared" ref="F6:F63" si="0">D6-E6</f>
        <v>#REF!</v>
      </c>
      <c r="G6" s="175" t="s">
        <v>657</v>
      </c>
      <c r="H6" s="15"/>
      <c r="I6" s="15"/>
    </row>
    <row r="7" spans="1:9">
      <c r="A7" s="135"/>
      <c r="B7" s="141" t="str">
        <f>'B2 SXNN'!B93</f>
        <v>Trong đó: Thịt lợn</v>
      </c>
      <c r="C7" s="136" t="str">
        <f>'B2 SXNN'!C93</f>
        <v>Tấn</v>
      </c>
      <c r="D7" s="143" t="e">
        <f>'B2 SXNN'!#REF!</f>
        <v>#REF!</v>
      </c>
      <c r="E7" s="143">
        <v>1.2</v>
      </c>
      <c r="F7" s="171" t="e">
        <f t="shared" si="0"/>
        <v>#REF!</v>
      </c>
      <c r="G7" s="175" t="s">
        <v>657</v>
      </c>
    </row>
    <row r="8" spans="1:9" s="20" customFormat="1">
      <c r="A8" s="154"/>
      <c r="B8" s="155" t="s">
        <v>641</v>
      </c>
      <c r="C8" s="156" t="str">
        <f>'B2 SXNN'!C97</f>
        <v>Tấn</v>
      </c>
      <c r="D8" s="159" t="e">
        <f>'B2 SXNN'!#REF!</f>
        <v>#REF!</v>
      </c>
      <c r="E8" s="160">
        <v>155</v>
      </c>
      <c r="F8" s="170" t="e">
        <f>D8-E8</f>
        <v>#REF!</v>
      </c>
      <c r="G8" s="175" t="s">
        <v>657</v>
      </c>
      <c r="H8" s="15"/>
      <c r="I8" s="15"/>
    </row>
    <row r="9" spans="1:9" s="20" customFormat="1" ht="31.5" customHeight="1">
      <c r="A9" s="154"/>
      <c r="B9" s="155" t="str">
        <f>'B2 SXNN'!B104</f>
        <v>Tỷ lệ che phủ rừng</v>
      </c>
      <c r="C9" s="156" t="s">
        <v>26</v>
      </c>
      <c r="D9" s="159" t="e">
        <f>'B2 SXNN'!#REF!</f>
        <v>#REF!</v>
      </c>
      <c r="E9" s="163">
        <v>65.7</v>
      </c>
      <c r="F9" s="170" t="e">
        <f t="shared" si="0"/>
        <v>#REF!</v>
      </c>
      <c r="G9" s="2905" t="s">
        <v>657</v>
      </c>
      <c r="H9" s="15"/>
      <c r="I9" s="15"/>
    </row>
    <row r="10" spans="1:9" s="20" customFormat="1" ht="63">
      <c r="A10" s="154"/>
      <c r="B10" s="155" t="str">
        <f>'B2 SXNN'!B105</f>
        <v xml:space="preserve"> Tổng DT rừng hiện có 
(bao gồm cả diện tích rừng trồng chưa thành rừng che phủ và rừng cao su)</v>
      </c>
      <c r="C10" s="156" t="str">
        <f>'B2 SXNN'!C105</f>
        <v>Ha</v>
      </c>
      <c r="D10" s="183" t="e">
        <f>'B2 SXNN'!#REF!</f>
        <v>#REF!</v>
      </c>
      <c r="E10" s="184">
        <v>177284</v>
      </c>
      <c r="F10" s="170" t="e">
        <f t="shared" si="0"/>
        <v>#REF!</v>
      </c>
      <c r="G10" s="2906"/>
      <c r="H10" s="15"/>
      <c r="I10" s="15"/>
    </row>
    <row r="11" spans="1:9" s="20" customFormat="1">
      <c r="A11" s="154"/>
      <c r="B11" s="155" t="str">
        <f>'B2 SXNN'!B106</f>
        <v xml:space="preserve">Trong đó diện tích rừng trồng mới </v>
      </c>
      <c r="C11" s="156" t="str">
        <f>'B2 SXNN'!C106</f>
        <v>Ha</v>
      </c>
      <c r="D11" s="161" t="e">
        <f>'B2 SXNN'!#REF!</f>
        <v>#REF!</v>
      </c>
      <c r="E11" s="161">
        <v>500</v>
      </c>
      <c r="F11" s="170" t="e">
        <f t="shared" si="0"/>
        <v>#REF!</v>
      </c>
      <c r="G11" s="175" t="s">
        <v>657</v>
      </c>
      <c r="H11" s="15"/>
      <c r="I11" s="15"/>
    </row>
    <row r="12" spans="1:9">
      <c r="A12" s="135"/>
      <c r="B12" s="141" t="s">
        <v>642</v>
      </c>
      <c r="C12" s="136" t="str">
        <f>'B2 SXNN'!C107</f>
        <v>Ha</v>
      </c>
      <c r="D12" s="146" t="e">
        <f>'B2 SXNN'!#REF!</f>
        <v>#REF!</v>
      </c>
      <c r="E12" s="146">
        <v>350</v>
      </c>
      <c r="F12" s="171" t="e">
        <f t="shared" si="0"/>
        <v>#REF!</v>
      </c>
      <c r="G12" s="175" t="s">
        <v>657</v>
      </c>
    </row>
    <row r="13" spans="1:9">
      <c r="A13" s="135"/>
      <c r="B13" s="141" t="s">
        <v>147</v>
      </c>
      <c r="C13" s="136" t="str">
        <f>'B2 SXNN'!C108</f>
        <v>Ha</v>
      </c>
      <c r="D13" s="146">
        <v>0</v>
      </c>
      <c r="E13" s="146">
        <v>50</v>
      </c>
      <c r="F13" s="171">
        <f t="shared" si="0"/>
        <v>-50</v>
      </c>
      <c r="G13" s="175" t="s">
        <v>657</v>
      </c>
    </row>
    <row r="14" spans="1:9">
      <c r="A14" s="135"/>
      <c r="B14" s="141" t="s">
        <v>643</v>
      </c>
      <c r="C14" s="136" t="str">
        <f>'B2 SXNN'!C109</f>
        <v>Ha</v>
      </c>
      <c r="D14" s="146" t="e">
        <f>'B2 SXNN'!#REF!</f>
        <v>#REF!</v>
      </c>
      <c r="E14" s="146">
        <v>100</v>
      </c>
      <c r="F14" s="170" t="e">
        <f t="shared" si="0"/>
        <v>#REF!</v>
      </c>
      <c r="G14" s="175"/>
    </row>
    <row r="15" spans="1:9" s="20" customFormat="1">
      <c r="A15" s="154"/>
      <c r="B15" s="155" t="str">
        <f>'B2 SXNN'!B112</f>
        <v xml:space="preserve">  Rừng tự nhiên</v>
      </c>
      <c r="C15" s="156" t="str">
        <f>'B2 SXNN'!C112</f>
        <v>Ha</v>
      </c>
      <c r="D15" s="159" t="e">
        <f>'B2 SXNN'!#REF!</f>
        <v>#REF!</v>
      </c>
      <c r="E15" s="162">
        <v>175442.01</v>
      </c>
      <c r="F15" s="170" t="e">
        <f t="shared" si="0"/>
        <v>#REF!</v>
      </c>
      <c r="G15" s="2905" t="s">
        <v>666</v>
      </c>
      <c r="H15" s="15"/>
      <c r="I15" s="15"/>
    </row>
    <row r="16" spans="1:9" s="14" customFormat="1">
      <c r="A16" s="135"/>
      <c r="B16" s="141" t="str">
        <f>'B2 SXNN'!B113</f>
        <v xml:space="preserve"> + Rừng đặc dụng</v>
      </c>
      <c r="C16" s="136" t="str">
        <f>'B2 SXNN'!C113</f>
        <v>Ha</v>
      </c>
      <c r="D16" s="145" t="e">
        <f>'B2 SXNN'!#REF!</f>
        <v>#REF!</v>
      </c>
      <c r="E16" s="148">
        <v>21882.46</v>
      </c>
      <c r="F16" s="170" t="e">
        <f t="shared" si="0"/>
        <v>#REF!</v>
      </c>
      <c r="G16" s="2907"/>
      <c r="H16" s="17"/>
      <c r="I16" s="17"/>
    </row>
    <row r="17" spans="1:9" s="14" customFormat="1">
      <c r="A17" s="135"/>
      <c r="B17" s="141" t="str">
        <f>'B2 SXNN'!B114</f>
        <v xml:space="preserve"> + Rừng phòng hộ</v>
      </c>
      <c r="C17" s="136" t="str">
        <f>'B2 SXNN'!C114</f>
        <v>Ha</v>
      </c>
      <c r="D17" s="145" t="e">
        <f>'B2 SXNN'!#REF!</f>
        <v>#REF!</v>
      </c>
      <c r="E17" s="148">
        <v>80293.31</v>
      </c>
      <c r="F17" s="170" t="e">
        <f t="shared" si="0"/>
        <v>#REF!</v>
      </c>
      <c r="G17" s="2907"/>
      <c r="H17" s="17"/>
      <c r="I17" s="17"/>
    </row>
    <row r="18" spans="1:9" s="14" customFormat="1">
      <c r="A18" s="135"/>
      <c r="B18" s="141" t="str">
        <f>'B2 SXNN'!B115</f>
        <v xml:space="preserve"> + Rừng sản xuất</v>
      </c>
      <c r="C18" s="136" t="str">
        <f>'B2 SXNN'!C115</f>
        <v>Ha</v>
      </c>
      <c r="D18" s="145" t="e">
        <f>'B2 SXNN'!#REF!</f>
        <v>#REF!</v>
      </c>
      <c r="E18" s="148">
        <v>73266.240000000005</v>
      </c>
      <c r="F18" s="170" t="e">
        <f t="shared" si="0"/>
        <v>#REF!</v>
      </c>
      <c r="G18" s="2906"/>
      <c r="H18" s="17"/>
      <c r="I18" s="17"/>
    </row>
    <row r="19" spans="1:9" s="20" customFormat="1">
      <c r="A19" s="154"/>
      <c r="B19" s="155" t="str">
        <f>'B2 SXNN'!B133</f>
        <v>Cây mắc ca (Tổng diện tích)</v>
      </c>
      <c r="C19" s="156" t="str">
        <f>'B2 SXNN'!C133</f>
        <v>ha</v>
      </c>
      <c r="D19" s="181" t="e">
        <f>'B2 SXNN'!#REF!</f>
        <v>#REF!</v>
      </c>
      <c r="E19" s="160">
        <v>566</v>
      </c>
      <c r="F19" s="170" t="e">
        <f t="shared" si="0"/>
        <v>#REF!</v>
      </c>
      <c r="G19" s="175" t="s">
        <v>656</v>
      </c>
      <c r="H19" s="15"/>
      <c r="I19" s="15"/>
    </row>
    <row r="20" spans="1:9" s="20" customFormat="1" ht="31.5">
      <c r="A20" s="154"/>
      <c r="B20" s="155" t="str">
        <f>'B2 SXNN'!B139</f>
        <v>- Khoán bảo vệ rừng</v>
      </c>
      <c r="C20" s="156" t="str">
        <f>'B2 SXNN'!C139</f>
        <v>ha</v>
      </c>
      <c r="D20" s="159" t="e">
        <f>'B2 SXNN'!#REF!</f>
        <v>#REF!</v>
      </c>
      <c r="E20" s="159">
        <v>175442.31</v>
      </c>
      <c r="F20" s="170" t="e">
        <f t="shared" si="0"/>
        <v>#REF!</v>
      </c>
      <c r="G20" s="182" t="s">
        <v>650</v>
      </c>
      <c r="H20" s="15"/>
      <c r="I20" s="15"/>
    </row>
    <row r="21" spans="1:9" s="20" customFormat="1">
      <c r="A21" s="154"/>
      <c r="B21" s="155" t="str">
        <f>'B2 SXNN'!B140</f>
        <v>- Khoanh nuôi rừng tái sinh</v>
      </c>
      <c r="C21" s="156" t="str">
        <f>'B2 SXNN'!C140</f>
        <v>ha</v>
      </c>
      <c r="D21" s="159" t="e">
        <f>'B2 SXNN'!#REF!</f>
        <v>#REF!</v>
      </c>
      <c r="E21" s="159">
        <v>7145</v>
      </c>
      <c r="F21" s="170" t="e">
        <f t="shared" si="0"/>
        <v>#REF!</v>
      </c>
      <c r="G21" s="175" t="s">
        <v>657</v>
      </c>
      <c r="H21" s="15"/>
      <c r="I21" s="15"/>
    </row>
    <row r="22" spans="1:9" s="20" customFormat="1" ht="31.5">
      <c r="A22" s="154"/>
      <c r="B22" s="165" t="s">
        <v>644</v>
      </c>
      <c r="C22" s="166" t="str">
        <f>'B2 SXNN'!C152</f>
        <v>Tiêu chí/xã</v>
      </c>
      <c r="D22" s="159" t="e">
        <f>'B2 SXNN'!#REF!</f>
        <v>#REF!</v>
      </c>
      <c r="E22" s="161">
        <v>15.4</v>
      </c>
      <c r="F22" s="170" t="e">
        <f t="shared" si="0"/>
        <v>#REF!</v>
      </c>
      <c r="G22" s="175" t="s">
        <v>657</v>
      </c>
      <c r="H22" s="15"/>
      <c r="I22" s="15"/>
    </row>
    <row r="23" spans="1:9" s="14" customFormat="1">
      <c r="A23" s="2897" t="s">
        <v>646</v>
      </c>
      <c r="B23" s="2898"/>
      <c r="C23" s="2898"/>
      <c r="D23" s="2898"/>
      <c r="E23" s="2898"/>
      <c r="F23" s="2898"/>
      <c r="G23" s="175"/>
      <c r="H23" s="17"/>
      <c r="I23" s="17"/>
    </row>
    <row r="24" spans="1:9" s="20" customFormat="1">
      <c r="A24" s="154" t="s">
        <v>83</v>
      </c>
      <c r="B24" s="165" t="str">
        <f>'B4 SXCN'!B13</f>
        <v xml:space="preserve"> Giá trị sản xuất Công nghiệp</v>
      </c>
      <c r="C24" s="156" t="str">
        <f>'B4 SXCN'!C13</f>
        <v>Tỷ đồng</v>
      </c>
      <c r="D24" s="161" t="e">
        <f>'B4 SXCN'!#REF!</f>
        <v>#REF!</v>
      </c>
      <c r="E24" s="163">
        <v>240.66603345263334</v>
      </c>
      <c r="F24" s="170" t="e">
        <f t="shared" si="0"/>
        <v>#REF!</v>
      </c>
      <c r="G24" s="2902" t="s">
        <v>657</v>
      </c>
      <c r="H24" s="15"/>
      <c r="I24" s="15"/>
    </row>
    <row r="25" spans="1:9" s="20" customFormat="1">
      <c r="A25" s="154">
        <v>1</v>
      </c>
      <c r="B25" s="165" t="str">
        <f>'B4 SXCN'!B14</f>
        <v xml:space="preserve"> Phân theo thành phần kinh tế</v>
      </c>
      <c r="C25" s="156">
        <f>'B4 SXCN'!C14</f>
        <v>0</v>
      </c>
      <c r="D25" s="161" t="e">
        <f>'B4 SXCN'!#REF!</f>
        <v>#REF!</v>
      </c>
      <c r="E25" s="163">
        <v>240.66603345263334</v>
      </c>
      <c r="F25" s="170" t="e">
        <f t="shared" si="0"/>
        <v>#REF!</v>
      </c>
      <c r="G25" s="2903"/>
      <c r="H25" s="15"/>
      <c r="I25" s="15"/>
    </row>
    <row r="26" spans="1:9" s="14" customFormat="1">
      <c r="A26" s="135"/>
      <c r="B26" s="164" t="str">
        <f>'B4 SXCN'!B15</f>
        <v>- Quốc doanh Trung ương</v>
      </c>
      <c r="C26" s="136" t="str">
        <f>'B4 SXCN'!C15</f>
        <v>Tỷ đồng</v>
      </c>
      <c r="D26" s="146" t="e">
        <f>'B4 SXCN'!#REF!</f>
        <v>#REF!</v>
      </c>
      <c r="E26" s="147">
        <v>0</v>
      </c>
      <c r="F26" s="170" t="e">
        <f t="shared" si="0"/>
        <v>#REF!</v>
      </c>
      <c r="G26" s="2903"/>
      <c r="H26" s="17"/>
      <c r="I26" s="17"/>
    </row>
    <row r="27" spans="1:9" s="14" customFormat="1">
      <c r="A27" s="135"/>
      <c r="B27" s="164" t="str">
        <f>'B4 SXCN'!B16</f>
        <v>- Quốc doanh địa phương</v>
      </c>
      <c r="C27" s="136" t="str">
        <f>'B4 SXCN'!C16</f>
        <v>Tỷ đồng</v>
      </c>
      <c r="D27" s="146" t="e">
        <f>'B4 SXCN'!#REF!</f>
        <v>#REF!</v>
      </c>
      <c r="E27" s="147">
        <v>0.57543520309477758</v>
      </c>
      <c r="F27" s="170" t="e">
        <f t="shared" si="0"/>
        <v>#REF!</v>
      </c>
      <c r="G27" s="2903"/>
      <c r="H27" s="17"/>
      <c r="I27" s="17"/>
    </row>
    <row r="28" spans="1:9" s="14" customFormat="1">
      <c r="A28" s="135"/>
      <c r="B28" s="164" t="str">
        <f>'B4 SXCN'!B17</f>
        <v>- CN ngoài quốc doanh</v>
      </c>
      <c r="C28" s="136" t="str">
        <f>'B4 SXCN'!C17</f>
        <v>Tỷ đồng</v>
      </c>
      <c r="D28" s="146" t="e">
        <f>'B4 SXCN'!#REF!</f>
        <v>#REF!</v>
      </c>
      <c r="E28" s="147">
        <v>240.09059824953857</v>
      </c>
      <c r="F28" s="170" t="e">
        <f t="shared" si="0"/>
        <v>#REF!</v>
      </c>
      <c r="G28" s="2903"/>
      <c r="H28" s="17"/>
      <c r="I28" s="17"/>
    </row>
    <row r="29" spans="1:9" s="14" customFormat="1">
      <c r="A29" s="135"/>
      <c r="B29" s="164" t="str">
        <f>'B4 SXCN'!B18</f>
        <v>- CN có vốn đầu tư nước ngoài</v>
      </c>
      <c r="C29" s="136" t="str">
        <f>'B4 SXCN'!C18</f>
        <v>Tỷ đồng</v>
      </c>
      <c r="D29" s="146" t="e">
        <f>'B4 SXCN'!#REF!</f>
        <v>#REF!</v>
      </c>
      <c r="E29" s="147">
        <v>0</v>
      </c>
      <c r="F29" s="170" t="e">
        <f t="shared" si="0"/>
        <v>#REF!</v>
      </c>
      <c r="G29" s="2903"/>
      <c r="H29" s="17"/>
      <c r="I29" s="17"/>
    </row>
    <row r="30" spans="1:9" s="20" customFormat="1">
      <c r="A30" s="154">
        <v>2</v>
      </c>
      <c r="B30" s="165" t="str">
        <f>'B4 SXCN'!B19</f>
        <v>Phân theo ngành công nghiệp</v>
      </c>
      <c r="C30" s="156" t="str">
        <f>'B4 SXCN'!C19</f>
        <v>Tỷ đồng</v>
      </c>
      <c r="D30" s="161" t="e">
        <f>'B4 SXCN'!#REF!</f>
        <v>#REF!</v>
      </c>
      <c r="E30" s="163">
        <v>240.66603345263334</v>
      </c>
      <c r="F30" s="170" t="e">
        <f t="shared" si="0"/>
        <v>#REF!</v>
      </c>
      <c r="G30" s="2903"/>
      <c r="H30" s="15"/>
      <c r="I30" s="15"/>
    </row>
    <row r="31" spans="1:9" s="14" customFormat="1">
      <c r="A31" s="135"/>
      <c r="B31" s="164" t="str">
        <f>'B4 SXCN'!B20</f>
        <v xml:space="preserve"> - Công nghiệp khai khoáng</v>
      </c>
      <c r="C31" s="136" t="str">
        <f>'B4 SXCN'!C20</f>
        <v>Tỷ đồng</v>
      </c>
      <c r="D31" s="145" t="e">
        <f>'B4 SXCN'!#REF!</f>
        <v>#REF!</v>
      </c>
      <c r="E31" s="147">
        <v>8.9495016030311856</v>
      </c>
      <c r="F31" s="170" t="e">
        <f t="shared" si="0"/>
        <v>#REF!</v>
      </c>
      <c r="G31" s="2903"/>
      <c r="H31" s="17"/>
      <c r="I31" s="17"/>
    </row>
    <row r="32" spans="1:9" s="14" customFormat="1">
      <c r="A32" s="135"/>
      <c r="B32" s="164" t="str">
        <f>'B4 SXCN'!B21</f>
        <v xml:space="preserve"> - Công nghiệp chế biến, chế tạo</v>
      </c>
      <c r="C32" s="136" t="str">
        <f>'B4 SXCN'!C21</f>
        <v>Tỷ đồng</v>
      </c>
      <c r="D32" s="145" t="e">
        <f>'B4 SXCN'!#REF!</f>
        <v>#REF!</v>
      </c>
      <c r="E32" s="147">
        <v>26.269086912932831</v>
      </c>
      <c r="F32" s="170" t="e">
        <f t="shared" si="0"/>
        <v>#REF!</v>
      </c>
      <c r="G32" s="2903"/>
      <c r="H32" s="17"/>
      <c r="I32" s="17"/>
    </row>
    <row r="33" spans="1:9" ht="31.5">
      <c r="A33" s="135"/>
      <c r="B33" s="164" t="str">
        <f>'B4 SXCN'!B22</f>
        <v xml:space="preserve"> - Sản xuất và phân phối điện, khí đốt, nước</v>
      </c>
      <c r="C33" s="136" t="str">
        <f>'B4 SXCN'!C22</f>
        <v>Tỷ đồng</v>
      </c>
      <c r="D33" s="145" t="e">
        <f>'B4 SXCN'!#REF!</f>
        <v>#REF!</v>
      </c>
      <c r="E33" s="143">
        <v>202.73709677419353</v>
      </c>
      <c r="F33" s="170" t="e">
        <f t="shared" si="0"/>
        <v>#REF!</v>
      </c>
      <c r="G33" s="2903"/>
    </row>
    <row r="34" spans="1:9" ht="31.5">
      <c r="A34" s="135"/>
      <c r="B34" s="164" t="str">
        <f>'B4 SXCN'!B23</f>
        <v xml:space="preserve"> - Cung cấp nước, quản lý và xử lý rác thải, nước thải</v>
      </c>
      <c r="C34" s="136" t="str">
        <f>'B4 SXCN'!C23</f>
        <v>Tỷ đồng</v>
      </c>
      <c r="D34" s="167" t="e">
        <f>'B4 SXCN'!#REF!</f>
        <v>#REF!</v>
      </c>
      <c r="E34" s="168">
        <v>2.7103481624758219</v>
      </c>
      <c r="F34" s="170" t="e">
        <f t="shared" si="0"/>
        <v>#REF!</v>
      </c>
      <c r="G34" s="2903"/>
    </row>
    <row r="35" spans="1:9" s="20" customFormat="1">
      <c r="A35" s="154" t="s">
        <v>100</v>
      </c>
      <c r="B35" s="165" t="str">
        <f>'B4 SXCN'!B29</f>
        <v>Một số sản phẩm chủ yếu</v>
      </c>
      <c r="C35" s="156"/>
      <c r="D35" s="159"/>
      <c r="E35" s="158"/>
      <c r="F35" s="170">
        <f t="shared" si="0"/>
        <v>0</v>
      </c>
      <c r="G35" s="2903"/>
      <c r="H35" s="15"/>
      <c r="I35" s="15"/>
    </row>
    <row r="36" spans="1:9" s="14" customFormat="1">
      <c r="A36" s="135"/>
      <c r="B36" s="164" t="str">
        <f>'B4 SXCN'!B33</f>
        <v>Nước máy sản xuất</v>
      </c>
      <c r="C36" s="144" t="str">
        <f>'B4 SXCN'!C33</f>
        <v>1000m3</v>
      </c>
      <c r="D36" s="145" t="e">
        <f>'B4 SXCN'!#REF!</f>
        <v>#REF!</v>
      </c>
      <c r="E36" s="143">
        <v>136</v>
      </c>
      <c r="F36" s="170" t="e">
        <f t="shared" si="0"/>
        <v>#REF!</v>
      </c>
      <c r="G36" s="2904"/>
      <c r="H36" s="17"/>
      <c r="I36" s="17"/>
    </row>
    <row r="37" spans="1:9" s="14" customFormat="1">
      <c r="A37" s="2897" t="s">
        <v>647</v>
      </c>
      <c r="B37" s="2898"/>
      <c r="C37" s="2898"/>
      <c r="D37" s="2898"/>
      <c r="E37" s="2898"/>
      <c r="F37" s="2898"/>
      <c r="G37" s="175"/>
      <c r="H37" s="17"/>
      <c r="I37" s="17"/>
    </row>
    <row r="38" spans="1:9" s="14" customFormat="1">
      <c r="A38" s="135"/>
      <c r="B38" s="164" t="str">
        <f>'B7 LD&amp;VL-XDGN'!B13</f>
        <v>Mức giảm tỷ lệ hộ nghèo</v>
      </c>
      <c r="C38" s="144" t="str">
        <f>'B7 LD&amp;VL-XDGN'!C13</f>
        <v>%</v>
      </c>
      <c r="D38" s="147" t="e">
        <f>'B7 LD&amp;VL-XDGN'!#REF!</f>
        <v>#REF!</v>
      </c>
      <c r="E38" s="143">
        <v>6.8</v>
      </c>
      <c r="F38" s="170" t="e">
        <f t="shared" si="0"/>
        <v>#REF!</v>
      </c>
      <c r="G38" s="175"/>
      <c r="H38" s="17"/>
      <c r="I38" s="17"/>
    </row>
    <row r="39" spans="1:9" s="14" customFormat="1">
      <c r="A39" s="135"/>
      <c r="B39" s="164" t="str">
        <f>'B7 LD&amp;VL-XDGN'!B15</f>
        <v>Số hộ cận nghèo</v>
      </c>
      <c r="C39" s="144" t="str">
        <f>'B7 LD&amp;VL-XDGN'!C15</f>
        <v xml:space="preserve">Hộ </v>
      </c>
      <c r="D39" s="145" t="e">
        <f>'B7 LD&amp;VL-XDGN'!#REF!</f>
        <v>#REF!</v>
      </c>
      <c r="E39" s="143">
        <v>350</v>
      </c>
      <c r="F39" s="170" t="e">
        <f t="shared" si="0"/>
        <v>#REF!</v>
      </c>
      <c r="G39" s="175"/>
      <c r="H39" s="17"/>
      <c r="I39" s="17"/>
    </row>
    <row r="40" spans="1:9" s="14" customFormat="1">
      <c r="A40" s="135"/>
      <c r="B40" s="164" t="str">
        <f>'B7 LD&amp;VL-XDGN'!B17</f>
        <v>Số hộ thoát nghèo</v>
      </c>
      <c r="C40" s="144" t="str">
        <f>'B7 LD&amp;VL-XDGN'!C17</f>
        <v xml:space="preserve">Hộ </v>
      </c>
      <c r="D40" s="145" t="e">
        <f>'B7 LD&amp;VL-XDGN'!#REF!</f>
        <v>#REF!</v>
      </c>
      <c r="E40" s="143">
        <v>619</v>
      </c>
      <c r="F40" s="170" t="e">
        <f t="shared" si="0"/>
        <v>#REF!</v>
      </c>
      <c r="G40" s="175"/>
      <c r="H40" s="17"/>
      <c r="I40" s="17"/>
    </row>
    <row r="41" spans="1:9" s="14" customFormat="1" ht="31.5">
      <c r="A41" s="135"/>
      <c r="B41" s="164" t="str">
        <f>'B7 LD&amp;VL-XDGN'!B23</f>
        <v xml:space="preserve">  + Số xã đặc biệt khó khăn (theo tiêu chuẩn của Chương trình 135)</v>
      </c>
      <c r="C41" s="144" t="str">
        <f>'B7 LD&amp;VL-XDGN'!C23</f>
        <v>xã</v>
      </c>
      <c r="D41" s="145" t="e">
        <f>'B7 LD&amp;VL-XDGN'!#REF!</f>
        <v>#REF!</v>
      </c>
      <c r="E41" s="143">
        <v>11</v>
      </c>
      <c r="F41" s="170" t="e">
        <f t="shared" si="0"/>
        <v>#REF!</v>
      </c>
      <c r="G41" s="175" t="s">
        <v>657</v>
      </c>
      <c r="H41" s="17"/>
      <c r="I41" s="17"/>
    </row>
    <row r="42" spans="1:9" s="14" customFormat="1" ht="31.5">
      <c r="A42" s="135"/>
      <c r="B42" s="164" t="str">
        <f>'B7 LD&amp;VL-XDGN'!B27</f>
        <v xml:space="preserve"> - Tỷ lệ bản, khu phố có đường xe máy hoặc ô tô đi lại thuận lợi</v>
      </c>
      <c r="C42" s="144" t="str">
        <f>'B7 LD&amp;VL-XDGN'!C27</f>
        <v>%</v>
      </c>
      <c r="D42" s="145" t="e">
        <f>'B7 LD&amp;VL-XDGN'!#REF!</f>
        <v>#REF!</v>
      </c>
      <c r="E42" s="143">
        <v>100</v>
      </c>
      <c r="F42" s="170" t="e">
        <f t="shared" si="0"/>
        <v>#REF!</v>
      </c>
      <c r="G42" s="175" t="s">
        <v>657</v>
      </c>
      <c r="H42" s="17"/>
      <c r="I42" s="17"/>
    </row>
    <row r="43" spans="1:9" s="14" customFormat="1" ht="47.25">
      <c r="A43" s="135"/>
      <c r="B43" s="164" t="str">
        <f>'B7 LD&amp;VL-XDGN'!B31</f>
        <v xml:space="preserve"> - Tỷ lệ số hộ được sử dụng điện lưới quốc gia (tính theo số hợp đồng lắp đặt mua bán điện)</v>
      </c>
      <c r="C43" s="144" t="str">
        <f>'B7 LD&amp;VL-XDGN'!C31</f>
        <v>%</v>
      </c>
      <c r="D43" s="145" t="e">
        <f>'B7 LD&amp;VL-XDGN'!#REF!</f>
        <v>#REF!</v>
      </c>
      <c r="E43" s="143">
        <v>84.6</v>
      </c>
      <c r="F43" s="170" t="e">
        <f t="shared" si="0"/>
        <v>#REF!</v>
      </c>
      <c r="G43" s="175" t="s">
        <v>658</v>
      </c>
      <c r="H43" s="17"/>
      <c r="I43" s="17"/>
    </row>
    <row r="44" spans="1:9" s="14" customFormat="1" ht="31.5">
      <c r="A44" s="135"/>
      <c r="B44" s="164" t="str">
        <f>'B7 LD&amp;VL-XDGN'!B55</f>
        <v xml:space="preserve">Tỷ lệ lao động được đào tạo so với tổng số lao động </v>
      </c>
      <c r="C44" s="144" t="str">
        <f>'B7 LD&amp;VL-XDGN'!C55</f>
        <v>%</v>
      </c>
      <c r="D44" s="145" t="e">
        <f>'B7 LD&amp;VL-XDGN'!#REF!</f>
        <v>#REF!</v>
      </c>
      <c r="E44" s="143">
        <v>49.6</v>
      </c>
      <c r="F44" s="170" t="e">
        <f t="shared" si="0"/>
        <v>#REF!</v>
      </c>
      <c r="G44" s="175" t="s">
        <v>658</v>
      </c>
      <c r="H44" s="17"/>
      <c r="I44" s="17"/>
    </row>
    <row r="45" spans="1:9" s="14" customFormat="1" ht="31.5">
      <c r="A45" s="135"/>
      <c r="B45" s="164" t="str">
        <f>'B7 LD&amp;VL-XDGN'!B72</f>
        <v xml:space="preserve"> - Điều trị thay thế các chất dạng thuốc phiện bằng thuốc Methadone</v>
      </c>
      <c r="C45" s="144" t="str">
        <f>'B7 LD&amp;VL-XDGN'!C72</f>
        <v>Lượt Người</v>
      </c>
      <c r="D45" s="177" t="e">
        <f>'B7 LD&amp;VL-XDGN'!#REF!</f>
        <v>#REF!</v>
      </c>
      <c r="E45" s="178">
        <v>540</v>
      </c>
      <c r="F45" s="170" t="e">
        <f t="shared" si="0"/>
        <v>#REF!</v>
      </c>
      <c r="G45" s="175" t="s">
        <v>657</v>
      </c>
      <c r="H45" s="17"/>
      <c r="I45" s="17"/>
    </row>
    <row r="46" spans="1:9" s="14" customFormat="1" ht="31.5">
      <c r="A46" s="135"/>
      <c r="B46" s="164" t="str">
        <f>'B7 LD&amp;VL-XDGN'!B74</f>
        <v>Xã, phường đạt tiêu chuẩn xã, phường phù hợp với trẻ em (lũy kế)</v>
      </c>
      <c r="C46" s="144" t="str">
        <f>'B7 LD&amp;VL-XDGN'!C74</f>
        <v>Xã</v>
      </c>
      <c r="D46" s="177" t="e">
        <f>'B7 LD&amp;VL-XDGN'!#REF!</f>
        <v>#REF!</v>
      </c>
      <c r="E46" s="178">
        <v>9</v>
      </c>
      <c r="F46" s="170" t="e">
        <f t="shared" si="0"/>
        <v>#REF!</v>
      </c>
      <c r="G46" s="175" t="s">
        <v>657</v>
      </c>
      <c r="H46" s="17"/>
      <c r="I46" s="17"/>
    </row>
    <row r="47" spans="1:9" s="14" customFormat="1" ht="15.75" customHeight="1">
      <c r="A47" s="2897" t="s">
        <v>651</v>
      </c>
      <c r="B47" s="2898"/>
      <c r="C47" s="2898"/>
      <c r="D47" s="2898"/>
      <c r="E47" s="2898"/>
      <c r="F47" s="2898"/>
      <c r="G47" s="180"/>
      <c r="H47" s="17"/>
      <c r="I47" s="17"/>
    </row>
    <row r="48" spans="1:9" s="14" customFormat="1">
      <c r="A48" s="135"/>
      <c r="B48" s="164" t="str">
        <f>'B8. DS-GD&amp;TE '!B9</f>
        <v xml:space="preserve"> - Dân số trung bình</v>
      </c>
      <c r="C48" s="164" t="str">
        <f>'B8. DS-GD&amp;TE '!C9</f>
        <v>Người</v>
      </c>
      <c r="D48" s="177" t="e">
        <f>'B8. DS-GD&amp;TE '!#REF!</f>
        <v>#REF!</v>
      </c>
      <c r="E48" s="178">
        <v>48002</v>
      </c>
      <c r="F48" s="170" t="e">
        <f t="shared" si="0"/>
        <v>#REF!</v>
      </c>
      <c r="G48" s="175"/>
      <c r="H48" s="17"/>
      <c r="I48" s="17"/>
    </row>
    <row r="49" spans="1:9" s="14" customFormat="1">
      <c r="A49" s="135"/>
      <c r="B49" s="164" t="str">
        <f>'B8. DS-GD&amp;TE '!B11</f>
        <v xml:space="preserve">                 + Dân số thành thị</v>
      </c>
      <c r="C49" s="164" t="str">
        <f>'B8. DS-GD&amp;TE '!C11</f>
        <v>Người</v>
      </c>
      <c r="D49" s="177" t="e">
        <f>'B8. DS-GD&amp;TE '!#REF!</f>
        <v>#REF!</v>
      </c>
      <c r="E49" s="178">
        <v>5638</v>
      </c>
      <c r="F49" s="170" t="e">
        <f t="shared" si="0"/>
        <v>#REF!</v>
      </c>
      <c r="G49" s="175"/>
      <c r="H49" s="17"/>
      <c r="I49" s="17"/>
    </row>
    <row r="50" spans="1:9" s="14" customFormat="1">
      <c r="A50" s="135"/>
      <c r="B50" s="164" t="str">
        <f>'B8. DS-GD&amp;TE '!B12</f>
        <v xml:space="preserve">                 + Dân số nông thôn</v>
      </c>
      <c r="C50" s="164" t="str">
        <f>'B8. DS-GD&amp;TE '!C12</f>
        <v>Người</v>
      </c>
      <c r="D50" s="177" t="e">
        <f>'B8. DS-GD&amp;TE '!#REF!</f>
        <v>#REF!</v>
      </c>
      <c r="E50" s="178">
        <v>42364</v>
      </c>
      <c r="F50" s="170" t="e">
        <f t="shared" si="0"/>
        <v>#REF!</v>
      </c>
      <c r="G50" s="175"/>
      <c r="H50" s="17"/>
      <c r="I50" s="17"/>
    </row>
    <row r="51" spans="1:9" s="14" customFormat="1">
      <c r="A51" s="135"/>
      <c r="B51" s="164" t="str">
        <f>'B8. DS-GD&amp;TE '!B14</f>
        <v xml:space="preserve"> - Tỷ lệ tăng dân số</v>
      </c>
      <c r="C51" s="164" t="str">
        <f>'B8. DS-GD&amp;TE '!C14</f>
        <v>%</v>
      </c>
      <c r="D51" s="145" t="e">
        <f>'B8. DS-GD&amp;TE '!#REF!</f>
        <v>#REF!</v>
      </c>
      <c r="E51" s="143">
        <v>1.5</v>
      </c>
      <c r="F51" s="170" t="e">
        <f t="shared" si="0"/>
        <v>#REF!</v>
      </c>
      <c r="G51" s="175"/>
      <c r="H51" s="17"/>
      <c r="I51" s="17"/>
    </row>
    <row r="52" spans="1:9" s="14" customFormat="1">
      <c r="A52" s="2908" t="s">
        <v>653</v>
      </c>
      <c r="B52" s="2909"/>
      <c r="C52" s="2909"/>
      <c r="D52" s="2909"/>
      <c r="E52" s="2909"/>
      <c r="F52" s="2910"/>
      <c r="G52" s="175"/>
      <c r="H52" s="17"/>
      <c r="I52" s="17"/>
    </row>
    <row r="53" spans="1:9" s="14" customFormat="1" ht="31.5">
      <c r="A53" s="135"/>
      <c r="B53" s="164" t="str">
        <f>B10.GIAODUC!B46</f>
        <v>- Tỷ lệ học sinh trong độ tuổi trung học phổ thông đến trường</v>
      </c>
      <c r="C53" s="164" t="str">
        <f>B10.GIAODUC!C46</f>
        <v>%</v>
      </c>
      <c r="D53" s="145" t="e">
        <f>B10.GIAODUC!#REF!</f>
        <v>#REF!</v>
      </c>
      <c r="E53" s="143">
        <v>60.3</v>
      </c>
      <c r="F53" s="170" t="e">
        <f t="shared" si="0"/>
        <v>#REF!</v>
      </c>
      <c r="G53" s="175" t="s">
        <v>657</v>
      </c>
      <c r="H53" s="17"/>
      <c r="I53" s="17"/>
    </row>
    <row r="54" spans="1:9" s="14" customFormat="1">
      <c r="A54" s="135"/>
      <c r="B54" s="164"/>
      <c r="C54" s="136"/>
      <c r="D54" s="145"/>
      <c r="E54" s="143"/>
      <c r="F54" s="170">
        <f t="shared" si="0"/>
        <v>0</v>
      </c>
      <c r="G54" s="175"/>
      <c r="H54" s="17"/>
      <c r="I54" s="17"/>
    </row>
    <row r="55" spans="1:9" s="14" customFormat="1" ht="47.25" customHeight="1">
      <c r="A55" s="135"/>
      <c r="B55" s="164" t="str">
        <f>B12.TTTT!B9</f>
        <v>- Tổng số trạm BTS</v>
      </c>
      <c r="C55" s="164" t="str">
        <f>B12.TTTT!C9</f>
        <v>Trạm</v>
      </c>
      <c r="D55" s="177" t="e">
        <f>B12.TTTT!#REF!</f>
        <v>#REF!</v>
      </c>
      <c r="E55" s="178">
        <v>143</v>
      </c>
      <c r="F55" s="170" t="e">
        <f t="shared" si="0"/>
        <v>#REF!</v>
      </c>
      <c r="G55" s="2899" t="s">
        <v>659</v>
      </c>
      <c r="H55" s="17"/>
      <c r="I55" s="17"/>
    </row>
    <row r="56" spans="1:9" s="14" customFormat="1">
      <c r="A56" s="135"/>
      <c r="B56" s="164" t="str">
        <f>B12.TTTT!B10</f>
        <v>- Tổng số thuê bao điện thoại</v>
      </c>
      <c r="C56" s="164" t="str">
        <f>B12.TTTT!C10</f>
        <v>Thuê bao</v>
      </c>
      <c r="D56" s="177" t="e">
        <f>B12.TTTT!#REF!</f>
        <v>#REF!</v>
      </c>
      <c r="E56" s="178">
        <v>47070</v>
      </c>
      <c r="F56" s="170" t="e">
        <f t="shared" si="0"/>
        <v>#REF!</v>
      </c>
      <c r="G56" s="2900"/>
      <c r="H56" s="17"/>
      <c r="I56" s="17"/>
    </row>
    <row r="57" spans="1:9" s="14" customFormat="1">
      <c r="A57" s="135"/>
      <c r="B57" s="164" t="str">
        <f>B12.TTTT!B12</f>
        <v>- Tổng số thuê bao Internet</v>
      </c>
      <c r="C57" s="164" t="str">
        <f>B12.TTTT!C12</f>
        <v>Thuê bao</v>
      </c>
      <c r="D57" s="177" t="e">
        <f>B12.TTTT!#REF!</f>
        <v>#REF!</v>
      </c>
      <c r="E57" s="178">
        <v>3440</v>
      </c>
      <c r="F57" s="170" t="e">
        <f t="shared" si="0"/>
        <v>#REF!</v>
      </c>
      <c r="G57" s="2901"/>
      <c r="H57" s="17"/>
      <c r="I57" s="17"/>
    </row>
    <row r="58" spans="1:9" s="14" customFormat="1">
      <c r="A58" s="135"/>
      <c r="B58" s="164"/>
      <c r="C58" s="136"/>
      <c r="D58" s="145"/>
      <c r="E58" s="143"/>
      <c r="F58" s="170">
        <f t="shared" si="0"/>
        <v>0</v>
      </c>
      <c r="G58" s="175"/>
      <c r="H58" s="17"/>
      <c r="I58" s="17"/>
    </row>
    <row r="59" spans="1:9" s="14" customFormat="1" ht="31.5">
      <c r="A59" s="135"/>
      <c r="B59" s="164" t="str">
        <f>'B11 VHTT'!B30</f>
        <v>Trong đó: Số bản, làng được công nhận trong năm</v>
      </c>
      <c r="C59" s="164" t="str">
        <f>'B11 VHTT'!C30</f>
        <v>Bản</v>
      </c>
      <c r="D59" s="145" t="e">
        <f>'B11 VHTT'!#REF!</f>
        <v>#REF!</v>
      </c>
      <c r="E59" s="143">
        <v>81</v>
      </c>
      <c r="F59" s="170" t="e">
        <f t="shared" si="0"/>
        <v>#REF!</v>
      </c>
      <c r="G59" s="175"/>
      <c r="H59" s="17"/>
      <c r="I59" s="17"/>
    </row>
    <row r="60" spans="1:9" s="14" customFormat="1" ht="31.5">
      <c r="A60" s="135"/>
      <c r="B60" s="164" t="str">
        <f>'B11 VHTT'!B31</f>
        <v xml:space="preserve"> - Tỷ lệ số bản, khu phố đạt tiêu chuẩn văn hóa</v>
      </c>
      <c r="C60" s="164" t="str">
        <f>'B11 VHTT'!C31</f>
        <v>%</v>
      </c>
      <c r="D60" s="145" t="e">
        <f>'B11 VHTT'!#REF!</f>
        <v>#REF!</v>
      </c>
      <c r="E60" s="179">
        <v>70</v>
      </c>
      <c r="F60" s="170" t="e">
        <f t="shared" si="0"/>
        <v>#REF!</v>
      </c>
      <c r="G60" s="175"/>
      <c r="H60" s="17"/>
      <c r="I60" s="17"/>
    </row>
    <row r="61" spans="1:9" s="14" customFormat="1" ht="31.5">
      <c r="A61" s="135"/>
      <c r="B61" s="164" t="str">
        <f>'B11 VHTT'!B35</f>
        <v xml:space="preserve"> - Tỷ lệ hộ, gia đình đạt tiêu chuẩn văn hóa</v>
      </c>
      <c r="C61" s="136"/>
      <c r="D61" s="177" t="e">
        <f>'B11 VHTT'!#REF!</f>
        <v>#REF!</v>
      </c>
      <c r="E61" s="178">
        <v>79</v>
      </c>
      <c r="F61" s="170" t="e">
        <f t="shared" si="0"/>
        <v>#REF!</v>
      </c>
      <c r="G61" s="175" t="s">
        <v>657</v>
      </c>
      <c r="H61" s="17"/>
      <c r="I61" s="17"/>
    </row>
    <row r="62" spans="1:9">
      <c r="A62" s="135"/>
      <c r="B62" s="164" t="s">
        <v>654</v>
      </c>
      <c r="C62" s="164" t="str">
        <f>'B11 VHTT'!C57</f>
        <v>Nhà</v>
      </c>
      <c r="D62" s="146" t="e">
        <f>'B11 VHTT'!#REF!</f>
        <v>#REF!</v>
      </c>
      <c r="E62" s="146">
        <v>94</v>
      </c>
      <c r="F62" s="170" t="e">
        <f t="shared" si="0"/>
        <v>#REF!</v>
      </c>
      <c r="G62" s="175"/>
    </row>
    <row r="63" spans="1:9">
      <c r="A63" s="135"/>
      <c r="B63" s="141" t="str">
        <f>'B11 VHTT'!B59</f>
        <v>Tỷ lệ bản, khu phố có nhà văn hóa</v>
      </c>
      <c r="C63" s="141" t="str">
        <f>'B11 VHTT'!C59</f>
        <v>%</v>
      </c>
      <c r="D63" s="143" t="e">
        <f>D62/111*100</f>
        <v>#REF!</v>
      </c>
      <c r="E63" s="146">
        <v>70</v>
      </c>
      <c r="F63" s="170" t="e">
        <f t="shared" si="0"/>
        <v>#REF!</v>
      </c>
      <c r="G63" s="175"/>
    </row>
    <row r="64" spans="1:9">
      <c r="A64" s="135"/>
      <c r="B64" s="141"/>
      <c r="C64" s="136"/>
      <c r="D64" s="136"/>
      <c r="E64" s="136"/>
      <c r="F64" s="172"/>
      <c r="G64" s="175"/>
    </row>
    <row r="65" spans="1:7">
      <c r="A65" s="135"/>
      <c r="B65" s="141"/>
      <c r="C65" s="136"/>
      <c r="D65" s="136"/>
      <c r="E65" s="136"/>
      <c r="F65" s="172"/>
      <c r="G65" s="175"/>
    </row>
    <row r="66" spans="1:7">
      <c r="A66" s="135"/>
      <c r="B66" s="141"/>
      <c r="C66" s="136"/>
      <c r="D66" s="136"/>
      <c r="E66" s="136"/>
      <c r="F66" s="172"/>
      <c r="G66" s="175"/>
    </row>
    <row r="67" spans="1:7">
      <c r="A67" s="135"/>
      <c r="B67" s="141"/>
      <c r="C67" s="136"/>
      <c r="D67" s="136"/>
      <c r="E67" s="136"/>
      <c r="F67" s="172"/>
      <c r="G67" s="175"/>
    </row>
    <row r="68" spans="1:7">
      <c r="A68" s="135"/>
      <c r="B68" s="141"/>
      <c r="C68" s="136"/>
      <c r="D68" s="136"/>
      <c r="E68" s="136"/>
      <c r="F68" s="172"/>
      <c r="G68" s="175"/>
    </row>
    <row r="69" spans="1:7" ht="16.5" thickBot="1">
      <c r="A69" s="137"/>
      <c r="B69" s="142"/>
      <c r="C69" s="138"/>
      <c r="D69" s="138"/>
      <c r="E69" s="138"/>
      <c r="F69" s="173"/>
      <c r="G69" s="176"/>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xl/worksheets/sheet1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3"/>
  <sheetViews>
    <sheetView zoomScale="85" zoomScaleNormal="85" workbookViewId="0">
      <pane xSplit="6" ySplit="5" topLeftCell="G42" activePane="bottomRight" state="frozen"/>
      <selection pane="topRight" activeCell="G1" sqref="G1"/>
      <selection pane="bottomLeft" activeCell="A6" sqref="A6"/>
      <selection pane="bottomRight" activeCell="N14" sqref="N14"/>
    </sheetView>
  </sheetViews>
  <sheetFormatPr defaultRowHeight="15.75"/>
  <cols>
    <col min="1" max="1" width="3.109375" style="547" customWidth="1"/>
    <col min="2" max="2" width="21.33203125" style="547" customWidth="1"/>
    <col min="3" max="3" width="10.88671875" style="547" customWidth="1"/>
    <col min="4" max="4" width="14.77734375" style="547" customWidth="1"/>
    <col min="5" max="5" width="17.44140625" style="547" customWidth="1"/>
    <col min="6" max="6" width="19.21875" style="17" customWidth="1"/>
    <col min="7" max="7" width="23.77734375" customWidth="1"/>
    <col min="13" max="13" width="10.21875" bestFit="1" customWidth="1"/>
    <col min="14" max="14" width="18.21875" customWidth="1"/>
  </cols>
  <sheetData>
    <row r="2" spans="1:14" ht="15.75" customHeight="1">
      <c r="A2" s="2677" t="s">
        <v>866</v>
      </c>
      <c r="B2" s="2677"/>
      <c r="C2" s="2677"/>
      <c r="D2" s="2677"/>
      <c r="E2" s="2677"/>
      <c r="F2" s="2677"/>
      <c r="G2" s="2677"/>
    </row>
    <row r="4" spans="1:14" ht="31.5" customHeight="1">
      <c r="A4" s="2915" t="s">
        <v>580</v>
      </c>
      <c r="B4" s="2915" t="s">
        <v>863</v>
      </c>
      <c r="C4" s="2915" t="s">
        <v>57</v>
      </c>
      <c r="D4" s="2915" t="s">
        <v>844</v>
      </c>
      <c r="E4" s="2915"/>
      <c r="F4" s="2915" t="s">
        <v>870</v>
      </c>
      <c r="G4" s="2911" t="s">
        <v>868</v>
      </c>
    </row>
    <row r="5" spans="1:14" ht="124.5" customHeight="1">
      <c r="A5" s="2915"/>
      <c r="B5" s="2915"/>
      <c r="C5" s="2915"/>
      <c r="D5" s="1242" t="s">
        <v>864</v>
      </c>
      <c r="E5" s="1242" t="s">
        <v>865</v>
      </c>
      <c r="F5" s="2915"/>
      <c r="G5" s="2912"/>
    </row>
    <row r="6" spans="1:14" s="14" customFormat="1">
      <c r="A6" s="1242" t="s">
        <v>83</v>
      </c>
      <c r="B6" s="1242" t="s">
        <v>872</v>
      </c>
      <c r="C6" s="1242"/>
      <c r="D6" s="1242"/>
      <c r="E6" s="1242"/>
      <c r="F6" s="1242"/>
      <c r="G6" s="1265"/>
    </row>
    <row r="7" spans="1:14" ht="31.5">
      <c r="A7" s="1241"/>
      <c r="B7" s="1243" t="s">
        <v>761</v>
      </c>
      <c r="C7" s="1241" t="s">
        <v>26</v>
      </c>
      <c r="D7" s="1244">
        <v>4.0999999999999996</v>
      </c>
      <c r="E7" s="1244">
        <v>4</v>
      </c>
      <c r="F7" s="1246">
        <f>D7-E7</f>
        <v>9.9999999999999645E-2</v>
      </c>
      <c r="G7" s="1253"/>
    </row>
    <row r="8" spans="1:14">
      <c r="A8" s="1241"/>
      <c r="B8" s="1243" t="s">
        <v>762</v>
      </c>
      <c r="C8" s="1241" t="s">
        <v>26</v>
      </c>
      <c r="D8" s="1249">
        <f>'B1 Bieu TH '!G22</f>
        <v>67.440472312566769</v>
      </c>
      <c r="E8" s="1249" t="e">
        <f>'B1 Bieu TH '!R22</f>
        <v>#REF!</v>
      </c>
      <c r="F8" s="1251" t="e">
        <f>D8-E8</f>
        <v>#REF!</v>
      </c>
      <c r="G8" s="1253"/>
    </row>
    <row r="9" spans="1:14" s="14" customFormat="1">
      <c r="A9" s="1241"/>
      <c r="B9" s="1243" t="s">
        <v>152</v>
      </c>
      <c r="C9" s="1241" t="s">
        <v>93</v>
      </c>
      <c r="D9" s="1256">
        <v>179321.04</v>
      </c>
      <c r="E9" s="1256">
        <v>179848</v>
      </c>
      <c r="F9" s="1251">
        <f t="shared" ref="F9:F13" si="0">D9-E9</f>
        <v>-526.95999999999185</v>
      </c>
      <c r="G9" s="1255"/>
    </row>
    <row r="10" spans="1:14" s="14" customFormat="1">
      <c r="A10" s="1241"/>
      <c r="B10" s="1243" t="s">
        <v>153</v>
      </c>
      <c r="C10" s="1241" t="s">
        <v>93</v>
      </c>
      <c r="D10" s="1256">
        <v>22149.59</v>
      </c>
      <c r="E10" s="1256">
        <v>28034</v>
      </c>
      <c r="F10" s="1251">
        <f t="shared" si="0"/>
        <v>-5884.41</v>
      </c>
      <c r="G10" s="1255"/>
    </row>
    <row r="11" spans="1:14" s="14" customFormat="1">
      <c r="A11" s="1241"/>
      <c r="B11" s="1243" t="s">
        <v>147</v>
      </c>
      <c r="C11" s="1241" t="s">
        <v>93</v>
      </c>
      <c r="D11" s="1256">
        <v>81223.559999999983</v>
      </c>
      <c r="E11" s="1256">
        <v>84597</v>
      </c>
      <c r="F11" s="1251">
        <f t="shared" si="0"/>
        <v>-3373.4400000000169</v>
      </c>
      <c r="G11" s="1255"/>
      <c r="J11" s="14">
        <f>6.2*6</f>
        <v>37.200000000000003</v>
      </c>
      <c r="M11" s="1308">
        <v>776687.5</v>
      </c>
    </row>
    <row r="12" spans="1:14" s="14" customFormat="1">
      <c r="A12" s="1241"/>
      <c r="B12" s="1243" t="s">
        <v>148</v>
      </c>
      <c r="C12" s="1241" t="s">
        <v>93</v>
      </c>
      <c r="D12" s="1256">
        <v>75947.889999999985</v>
      </c>
      <c r="E12" s="1256">
        <v>67216</v>
      </c>
      <c r="F12" s="1251">
        <f t="shared" si="0"/>
        <v>8731.8899999999849</v>
      </c>
      <c r="G12" s="1255"/>
      <c r="J12" s="1302">
        <f>7.6*6</f>
        <v>45.599999999999994</v>
      </c>
      <c r="M12" s="1308">
        <v>36682.699999999997</v>
      </c>
    </row>
    <row r="13" spans="1:14" s="14" customFormat="1">
      <c r="A13" s="1241"/>
      <c r="B13" s="1243" t="s">
        <v>167</v>
      </c>
      <c r="C13" s="1241" t="s">
        <v>93</v>
      </c>
      <c r="D13" s="1256">
        <v>177000.06999999995</v>
      </c>
      <c r="E13" s="1256">
        <v>177734</v>
      </c>
      <c r="F13" s="1251">
        <f t="shared" si="0"/>
        <v>-733.93000000005122</v>
      </c>
      <c r="G13" s="1255"/>
      <c r="J13" s="1302">
        <f>4.5*4</f>
        <v>18</v>
      </c>
      <c r="M13" s="1308">
        <f>M11-M12</f>
        <v>740004.8</v>
      </c>
    </row>
    <row r="14" spans="1:14" ht="50.25" customHeight="1">
      <c r="A14" s="1241"/>
      <c r="B14" s="1243" t="s">
        <v>840</v>
      </c>
      <c r="C14" s="1241" t="s">
        <v>33</v>
      </c>
      <c r="D14" s="1244">
        <f>'B3 NTM'!E13</f>
        <v>3</v>
      </c>
      <c r="E14" s="1244">
        <f>'B3 NTM'!BH13</f>
        <v>0</v>
      </c>
      <c r="F14" s="1254">
        <f t="shared" ref="F14:F18" si="1">D14-E14</f>
        <v>3</v>
      </c>
      <c r="G14" s="2913" t="s">
        <v>869</v>
      </c>
      <c r="J14">
        <v>7.4</v>
      </c>
      <c r="M14" s="1308">
        <f>M13+41043</f>
        <v>781047.8</v>
      </c>
      <c r="N14">
        <f>49960/60000*100</f>
        <v>83.266666666666666</v>
      </c>
    </row>
    <row r="15" spans="1:14">
      <c r="A15" s="1241"/>
      <c r="B15" s="1252" t="s">
        <v>867</v>
      </c>
      <c r="C15" s="1241" t="s">
        <v>178</v>
      </c>
      <c r="D15" s="1249">
        <f>'B3 NTM'!E12</f>
        <v>13.76923076923077</v>
      </c>
      <c r="E15" s="1244">
        <f>'B3 NTM'!BH12</f>
        <v>0</v>
      </c>
      <c r="F15" s="1251">
        <f t="shared" si="1"/>
        <v>13.76923076923077</v>
      </c>
      <c r="G15" s="2914"/>
    </row>
    <row r="16" spans="1:14" s="1264" customFormat="1">
      <c r="A16" s="1242" t="s">
        <v>100</v>
      </c>
      <c r="B16" s="1259" t="s">
        <v>871</v>
      </c>
      <c r="C16" s="1242"/>
      <c r="D16" s="1260"/>
      <c r="E16" s="1261"/>
      <c r="F16" s="1262"/>
      <c r="G16" s="1263"/>
    </row>
    <row r="17" spans="1:10" ht="31.5">
      <c r="A17" s="1241"/>
      <c r="B17" s="1243" t="s">
        <v>775</v>
      </c>
      <c r="C17" s="1241" t="s">
        <v>26</v>
      </c>
      <c r="D17" s="1257">
        <f>'B4 SXCN'!E35</f>
        <v>93.5</v>
      </c>
      <c r="E17" s="1258">
        <f>'B4 SXCN'!R35</f>
        <v>82.185991363327304</v>
      </c>
      <c r="F17" s="1250">
        <f t="shared" si="1"/>
        <v>11.314008636672696</v>
      </c>
      <c r="G17" s="1253"/>
    </row>
    <row r="18" spans="1:10" ht="47.25">
      <c r="A18" s="1241"/>
      <c r="B18" s="1243" t="s">
        <v>776</v>
      </c>
      <c r="C18" s="1241" t="s">
        <v>26</v>
      </c>
      <c r="D18" s="1257">
        <f>'B4 SXCN'!E36</f>
        <v>88.5</v>
      </c>
      <c r="E18" s="1258">
        <f>'B4 SXCN'!R36</f>
        <v>79.213925156631106</v>
      </c>
      <c r="F18" s="1250">
        <f t="shared" si="1"/>
        <v>9.286074843368894</v>
      </c>
      <c r="G18" s="1253"/>
    </row>
    <row r="19" spans="1:10" s="1264" customFormat="1" ht="31.5">
      <c r="A19" s="1242" t="s">
        <v>119</v>
      </c>
      <c r="B19" s="1270" t="s">
        <v>873</v>
      </c>
      <c r="C19" s="1242"/>
      <c r="D19" s="1261"/>
      <c r="E19" s="1261"/>
      <c r="F19" s="1271"/>
      <c r="G19" s="1272"/>
    </row>
    <row r="20" spans="1:10" s="1264" customFormat="1">
      <c r="A20" s="1241"/>
      <c r="B20" s="1243" t="s">
        <v>587</v>
      </c>
      <c r="C20" s="1241" t="s">
        <v>26</v>
      </c>
      <c r="D20" s="1249">
        <f>'B7 LD&amp;VL-XDGN'!AB11</f>
        <v>37.827938671209537</v>
      </c>
      <c r="E20" s="1244" t="e">
        <f>'B7 LD&amp;VL-XDGN'!#REF!</f>
        <v>#REF!</v>
      </c>
      <c r="F20" s="1274" t="e">
        <f>D20-E20</f>
        <v>#REF!</v>
      </c>
      <c r="G20" s="1273"/>
    </row>
    <row r="21" spans="1:10" s="1264" customFormat="1">
      <c r="A21" s="1241"/>
      <c r="B21" s="1243" t="s">
        <v>266</v>
      </c>
      <c r="C21" s="1241" t="s">
        <v>26</v>
      </c>
      <c r="D21" s="1249">
        <f>'B7 LD&amp;VL-XDGN'!AB13</f>
        <v>6.9</v>
      </c>
      <c r="E21" s="1244" t="e">
        <f>'B7 LD&amp;VL-XDGN'!#REF!</f>
        <v>#REF!</v>
      </c>
      <c r="F21" s="1274" t="e">
        <f t="shared" ref="F21:F73" si="2">D21-E21</f>
        <v>#REF!</v>
      </c>
      <c r="G21" s="1273"/>
      <c r="J21" s="1275"/>
    </row>
    <row r="22" spans="1:10" s="1264" customFormat="1">
      <c r="A22" s="1241"/>
      <c r="B22" s="1243" t="s">
        <v>269</v>
      </c>
      <c r="C22" s="1241" t="s">
        <v>26</v>
      </c>
      <c r="D22" s="1249">
        <f>'B7 LD&amp;VL-XDGN'!AB16</f>
        <v>12.240204429301533</v>
      </c>
      <c r="E22" s="1244" t="e">
        <f>'B7 LD&amp;VL-XDGN'!#REF!</f>
        <v>#REF!</v>
      </c>
      <c r="F22" s="1274" t="e">
        <f t="shared" si="2"/>
        <v>#REF!</v>
      </c>
      <c r="G22" s="1273"/>
    </row>
    <row r="23" spans="1:10" s="1264" customFormat="1">
      <c r="A23" s="1241"/>
      <c r="B23" s="1243" t="s">
        <v>270</v>
      </c>
      <c r="C23" s="1241" t="s">
        <v>282</v>
      </c>
      <c r="D23" s="1244">
        <f>'B7 LD&amp;VL-XDGN'!AB17</f>
        <v>841</v>
      </c>
      <c r="E23" s="1276" t="e">
        <f>'B7 LD&amp;VL-XDGN'!#REF!</f>
        <v>#REF!</v>
      </c>
      <c r="F23" s="1250" t="e">
        <f t="shared" si="2"/>
        <v>#REF!</v>
      </c>
      <c r="G23" s="1273"/>
    </row>
    <row r="24" spans="1:10" s="1264" customFormat="1">
      <c r="A24" s="1241"/>
      <c r="B24" s="1243" t="s">
        <v>293</v>
      </c>
      <c r="C24" s="1241" t="s">
        <v>49</v>
      </c>
      <c r="D24" s="1247">
        <f>'B7 LD&amp;VL-XDGN'!AB48</f>
        <v>3977</v>
      </c>
      <c r="E24" s="1247" t="e">
        <f>'B7 LD&amp;VL-XDGN'!#REF!</f>
        <v>#REF!</v>
      </c>
      <c r="F24" s="1274" t="e">
        <f t="shared" si="2"/>
        <v>#REF!</v>
      </c>
      <c r="G24" s="1273"/>
    </row>
    <row r="25" spans="1:10" s="1264" customFormat="1">
      <c r="A25" s="1241"/>
      <c r="B25" s="1243" t="s">
        <v>294</v>
      </c>
      <c r="C25" s="1241" t="s">
        <v>49</v>
      </c>
      <c r="D25" s="1247">
        <f>'B7 LD&amp;VL-XDGN'!AB49</f>
        <v>28306</v>
      </c>
      <c r="E25" s="1247" t="e">
        <f>'B7 LD&amp;VL-XDGN'!#REF!</f>
        <v>#REF!</v>
      </c>
      <c r="F25" s="1274" t="e">
        <f t="shared" si="2"/>
        <v>#REF!</v>
      </c>
      <c r="G25" s="1273"/>
    </row>
    <row r="26" spans="1:10" s="1264" customFormat="1" ht="31.5">
      <c r="A26" s="1241"/>
      <c r="B26" s="1243" t="s">
        <v>305</v>
      </c>
      <c r="C26" s="1241" t="s">
        <v>49</v>
      </c>
      <c r="D26" s="1244">
        <f>'B7 LD&amp;VL-XDGN'!AB63</f>
        <v>10</v>
      </c>
      <c r="E26" s="1244" t="e">
        <f>'B7 LD&amp;VL-XDGN'!#REF!</f>
        <v>#REF!</v>
      </c>
      <c r="F26" s="1278" t="e">
        <f t="shared" si="2"/>
        <v>#REF!</v>
      </c>
      <c r="G26" s="1273"/>
    </row>
    <row r="27" spans="1:10" ht="31.5">
      <c r="A27" s="1241"/>
      <c r="B27" s="1243" t="s">
        <v>313</v>
      </c>
      <c r="C27" s="1241" t="s">
        <v>49</v>
      </c>
      <c r="D27" s="1244">
        <f>'B7 LD&amp;VL-XDGN'!AB70</f>
        <v>25</v>
      </c>
      <c r="E27" s="1244" t="e">
        <f>'B7 LD&amp;VL-XDGN'!#REF!</f>
        <v>#REF!</v>
      </c>
      <c r="F27" s="1278" t="e">
        <f t="shared" si="2"/>
        <v>#REF!</v>
      </c>
      <c r="G27" s="1273"/>
    </row>
    <row r="28" spans="1:10" s="1264" customFormat="1">
      <c r="A28" s="1242" t="s">
        <v>122</v>
      </c>
      <c r="B28" s="1270" t="s">
        <v>874</v>
      </c>
      <c r="C28" s="1242"/>
      <c r="D28" s="1261"/>
      <c r="E28" s="1261"/>
      <c r="F28" s="1279"/>
      <c r="G28" s="1272"/>
    </row>
    <row r="29" spans="1:10">
      <c r="A29" s="1241"/>
      <c r="B29" s="1243" t="s">
        <v>326</v>
      </c>
      <c r="C29" s="1241" t="s">
        <v>26</v>
      </c>
      <c r="D29" s="1244">
        <f>'B8. DS-GD&amp;TE '!E14</f>
        <v>1.26</v>
      </c>
      <c r="E29" s="1244">
        <f>'B8. DS-GD&amp;TE '!BQ14</f>
        <v>1.26</v>
      </c>
      <c r="F29" s="1274">
        <f t="shared" si="2"/>
        <v>0</v>
      </c>
      <c r="G29" s="1273"/>
    </row>
    <row r="30" spans="1:10" ht="47.25">
      <c r="A30" s="1241"/>
      <c r="B30" s="1243" t="s">
        <v>361</v>
      </c>
      <c r="C30" s="1241" t="s">
        <v>356</v>
      </c>
      <c r="D30" s="1249">
        <f>'B9. Y TE'!E21</f>
        <v>30.317729808391945</v>
      </c>
      <c r="E30" s="1244">
        <f>'B9. Y TE'!BD21</f>
        <v>0</v>
      </c>
      <c r="F30" s="1274">
        <f t="shared" si="2"/>
        <v>30.317729808391945</v>
      </c>
      <c r="G30" s="1273"/>
    </row>
    <row r="31" spans="1:10" s="14" customFormat="1">
      <c r="A31" s="1241"/>
      <c r="B31" s="1243" t="s">
        <v>365</v>
      </c>
      <c r="C31" s="1241" t="s">
        <v>49</v>
      </c>
      <c r="D31" s="1247">
        <f>'B9. Y TE'!E25</f>
        <v>243</v>
      </c>
      <c r="E31" s="1247">
        <f>'B9. Y TE'!BD25</f>
        <v>0</v>
      </c>
      <c r="F31" s="1278">
        <f t="shared" si="2"/>
        <v>243</v>
      </c>
      <c r="G31" s="1273"/>
    </row>
    <row r="32" spans="1:10" s="14" customFormat="1">
      <c r="A32" s="1241"/>
      <c r="B32" s="1243" t="s">
        <v>368</v>
      </c>
      <c r="C32" s="1241" t="s">
        <v>49</v>
      </c>
      <c r="D32" s="1247">
        <f>'B9. Y TE'!E27</f>
        <v>49</v>
      </c>
      <c r="E32" s="1276">
        <f>'B9. Y TE'!BD27</f>
        <v>0</v>
      </c>
      <c r="F32" s="1274">
        <f t="shared" si="2"/>
        <v>49</v>
      </c>
      <c r="G32" s="1273"/>
    </row>
    <row r="33" spans="1:7" s="14" customFormat="1">
      <c r="A33" s="1241"/>
      <c r="B33" s="1243" t="s">
        <v>369</v>
      </c>
      <c r="C33" s="1241" t="s">
        <v>875</v>
      </c>
      <c r="D33" s="1248">
        <f>'B9. Y TE'!E28</f>
        <v>9.9</v>
      </c>
      <c r="E33" s="1280">
        <f>'B9. Y TE'!BD28</f>
        <v>0</v>
      </c>
      <c r="F33" s="1274">
        <f t="shared" si="2"/>
        <v>9.9</v>
      </c>
      <c r="G33" s="1273"/>
    </row>
    <row r="34" spans="1:7" s="14" customFormat="1">
      <c r="A34" s="1241"/>
      <c r="B34" s="1243" t="s">
        <v>372</v>
      </c>
      <c r="C34" s="1241" t="s">
        <v>49</v>
      </c>
      <c r="D34" s="1247">
        <f>'B9. Y TE'!E29</f>
        <v>7</v>
      </c>
      <c r="E34" s="1276">
        <f>'B9. Y TE'!BD29</f>
        <v>0</v>
      </c>
      <c r="F34" s="1274">
        <f t="shared" si="2"/>
        <v>7</v>
      </c>
      <c r="G34" s="1273"/>
    </row>
    <row r="35" spans="1:7" s="14" customFormat="1">
      <c r="A35" s="1241"/>
      <c r="B35" s="1243" t="s">
        <v>373</v>
      </c>
      <c r="C35" s="1241" t="s">
        <v>875</v>
      </c>
      <c r="D35" s="1249">
        <f>'B9. Y TE'!E30</f>
        <v>1.4170040485829958</v>
      </c>
      <c r="E35" s="1280">
        <f>'B9. Y TE'!BD30</f>
        <v>0</v>
      </c>
      <c r="F35" s="1274">
        <f t="shared" si="2"/>
        <v>1.4170040485829958</v>
      </c>
      <c r="G35" s="1273"/>
    </row>
    <row r="36" spans="1:7" s="14" customFormat="1" ht="47.25">
      <c r="A36" s="1241"/>
      <c r="B36" s="1243" t="s">
        <v>374</v>
      </c>
      <c r="C36" s="1241" t="s">
        <v>26</v>
      </c>
      <c r="D36" s="1249">
        <f>'B9. Y TE'!E31</f>
        <v>0</v>
      </c>
      <c r="E36" s="1276">
        <f>'B9. Y TE'!BD31</f>
        <v>0</v>
      </c>
      <c r="F36" s="1274">
        <f t="shared" si="2"/>
        <v>0</v>
      </c>
      <c r="G36" s="1273"/>
    </row>
    <row r="37" spans="1:7" ht="47.25">
      <c r="A37" s="1241"/>
      <c r="B37" s="1243" t="s">
        <v>375</v>
      </c>
      <c r="C37" s="1241" t="s">
        <v>26</v>
      </c>
      <c r="D37" s="1248">
        <f>'B9. Y TE'!E32</f>
        <v>69.230769230769226</v>
      </c>
      <c r="E37" s="1281">
        <f>'B9. Y TE'!BD32</f>
        <v>0</v>
      </c>
      <c r="F37" s="1274">
        <f t="shared" si="2"/>
        <v>69.230769230769226</v>
      </c>
      <c r="G37" s="1273"/>
    </row>
    <row r="38" spans="1:7" ht="31.5">
      <c r="A38" s="1241"/>
      <c r="B38" s="1243" t="s">
        <v>773</v>
      </c>
      <c r="C38" s="1241" t="s">
        <v>26</v>
      </c>
      <c r="D38" s="1280">
        <f>'B9. Y TE'!E48</f>
        <v>68.400000000000006</v>
      </c>
      <c r="E38" s="1244">
        <f>'B9. Y TE'!BD48</f>
        <v>0</v>
      </c>
      <c r="F38" s="1274">
        <f t="shared" si="2"/>
        <v>68.400000000000006</v>
      </c>
      <c r="G38" s="1273"/>
    </row>
    <row r="39" spans="1:7" ht="31.5">
      <c r="A39" s="1241"/>
      <c r="B39" s="1243" t="s">
        <v>857</v>
      </c>
      <c r="C39" s="1241" t="s">
        <v>26</v>
      </c>
      <c r="D39" s="1280">
        <f>'B9. Y TE'!E49</f>
        <v>73.7</v>
      </c>
      <c r="E39" s="1244">
        <f>'B9. Y TE'!BD49</f>
        <v>0</v>
      </c>
      <c r="F39" s="1274">
        <f t="shared" si="2"/>
        <v>73.7</v>
      </c>
      <c r="G39" s="1273"/>
    </row>
    <row r="40" spans="1:7" s="14" customFormat="1">
      <c r="A40" s="1241"/>
      <c r="B40" s="1243" t="s">
        <v>597</v>
      </c>
      <c r="C40" s="1241" t="s">
        <v>26</v>
      </c>
      <c r="D40" s="1280">
        <f>'B9. Y TE'!E59</f>
        <v>97.4</v>
      </c>
      <c r="E40" s="1280">
        <f>'B9. Y TE'!BD59</f>
        <v>0</v>
      </c>
      <c r="F40" s="1277">
        <f t="shared" si="2"/>
        <v>97.4</v>
      </c>
      <c r="G40" s="1273"/>
    </row>
    <row r="41" spans="1:7" s="1264" customFormat="1">
      <c r="A41" s="1242" t="s">
        <v>306</v>
      </c>
      <c r="B41" s="1270" t="s">
        <v>876</v>
      </c>
      <c r="C41" s="1242"/>
      <c r="D41" s="1282"/>
      <c r="E41" s="1261"/>
      <c r="F41" s="1283">
        <f t="shared" si="2"/>
        <v>0</v>
      </c>
      <c r="G41" s="1272"/>
    </row>
    <row r="42" spans="1:7" s="14" customFormat="1" ht="47.25">
      <c r="A42" s="1241"/>
      <c r="B42" s="1243" t="s">
        <v>696</v>
      </c>
      <c r="C42" s="1241" t="s">
        <v>26</v>
      </c>
      <c r="D42" s="1280">
        <f>B10.GIAODUC!E46</f>
        <v>58.01428571428572</v>
      </c>
      <c r="E42" s="1280">
        <f>B10.GIAODUC!BD46</f>
        <v>0</v>
      </c>
      <c r="F42" s="1277">
        <f t="shared" si="2"/>
        <v>58.01428571428572</v>
      </c>
      <c r="G42" s="1273"/>
    </row>
    <row r="43" spans="1:7" s="14" customFormat="1" ht="31.5">
      <c r="A43" s="1241"/>
      <c r="B43" s="1243" t="s">
        <v>877</v>
      </c>
      <c r="C43" s="1241" t="s">
        <v>26</v>
      </c>
      <c r="D43" s="1280">
        <f>B10.GIAODUC!E48</f>
        <v>86.72086720867209</v>
      </c>
      <c r="E43" s="1244">
        <f>B10.GIAODUC!BD48</f>
        <v>0</v>
      </c>
      <c r="F43" s="1277">
        <f t="shared" si="2"/>
        <v>86.72086720867209</v>
      </c>
      <c r="G43" s="1273"/>
    </row>
    <row r="44" spans="1:7" s="14" customFormat="1" ht="31.5">
      <c r="A44" s="1241"/>
      <c r="B44" s="1243" t="s">
        <v>878</v>
      </c>
      <c r="C44" s="1241" t="s">
        <v>26</v>
      </c>
      <c r="D44" s="1280">
        <f>B10.GIAODUC!E58</f>
        <v>100</v>
      </c>
      <c r="E44" s="1244">
        <f>B10.GIAODUC!BD58</f>
        <v>0</v>
      </c>
      <c r="F44" s="1250">
        <f t="shared" si="2"/>
        <v>100</v>
      </c>
      <c r="G44" s="1273"/>
    </row>
    <row r="45" spans="1:7" s="1264" customFormat="1">
      <c r="A45" s="1242" t="s">
        <v>311</v>
      </c>
      <c r="B45" s="1270" t="s">
        <v>879</v>
      </c>
      <c r="C45" s="1242"/>
      <c r="D45" s="1282"/>
      <c r="E45" s="1261"/>
      <c r="F45" s="1283">
        <f t="shared" si="2"/>
        <v>0</v>
      </c>
      <c r="G45" s="1272"/>
    </row>
    <row r="46" spans="1:7" s="14" customFormat="1">
      <c r="A46" s="1241"/>
      <c r="B46" s="1243" t="s">
        <v>880</v>
      </c>
      <c r="C46" s="1241" t="s">
        <v>472</v>
      </c>
      <c r="D46" s="1276">
        <v>84</v>
      </c>
      <c r="E46" s="1276">
        <v>80</v>
      </c>
      <c r="F46" s="1284">
        <f t="shared" si="2"/>
        <v>4</v>
      </c>
      <c r="G46" s="1273"/>
    </row>
    <row r="47" spans="1:7" s="14" customFormat="1">
      <c r="A47" s="1241"/>
      <c r="B47" s="1243" t="s">
        <v>478</v>
      </c>
      <c r="C47" s="1241" t="s">
        <v>472</v>
      </c>
      <c r="D47" s="1247">
        <v>12</v>
      </c>
      <c r="E47" s="1247">
        <v>10</v>
      </c>
      <c r="F47" s="1250">
        <f t="shared" si="2"/>
        <v>2</v>
      </c>
      <c r="G47" s="1273"/>
    </row>
    <row r="48" spans="1:7" s="14" customFormat="1" ht="31.5">
      <c r="A48" s="1241"/>
      <c r="B48" s="1243" t="s">
        <v>685</v>
      </c>
      <c r="C48" s="1241" t="s">
        <v>472</v>
      </c>
      <c r="D48" s="1247">
        <f>'B11 VHTT'!E20</f>
        <v>30</v>
      </c>
      <c r="E48" s="1244">
        <f>'B11 VHTT'!BI20</f>
        <v>0</v>
      </c>
      <c r="F48" s="1250">
        <f t="shared" si="2"/>
        <v>30</v>
      </c>
      <c r="G48" s="1273"/>
    </row>
    <row r="49" spans="1:7">
      <c r="A49" s="1241"/>
      <c r="B49" s="1243" t="s">
        <v>686</v>
      </c>
      <c r="C49" s="1241" t="s">
        <v>472</v>
      </c>
      <c r="D49" s="1247">
        <f>'B11 VHTT'!E21</f>
        <v>10</v>
      </c>
      <c r="E49" s="1244">
        <f>'B11 VHTT'!BI21</f>
        <v>0</v>
      </c>
      <c r="F49" s="1250">
        <f t="shared" si="2"/>
        <v>10</v>
      </c>
      <c r="G49" s="1273"/>
    </row>
    <row r="50" spans="1:7">
      <c r="A50" s="1241"/>
      <c r="B50" s="1243" t="s">
        <v>687</v>
      </c>
      <c r="C50" s="1241" t="s">
        <v>472</v>
      </c>
      <c r="D50" s="1247">
        <f>'B11 VHTT'!E22</f>
        <v>20</v>
      </c>
      <c r="E50" s="1244">
        <f>'B11 VHTT'!BI22</f>
        <v>0</v>
      </c>
      <c r="F50" s="1250">
        <f t="shared" si="2"/>
        <v>20</v>
      </c>
      <c r="G50" s="1273"/>
    </row>
    <row r="51" spans="1:7" s="14" customFormat="1" ht="31.5">
      <c r="A51" s="1241"/>
      <c r="B51" s="1243" t="s">
        <v>484</v>
      </c>
      <c r="C51" s="1241" t="s">
        <v>494</v>
      </c>
      <c r="D51" s="1247">
        <f>'B11 VHTT'!E29</f>
        <v>110</v>
      </c>
      <c r="E51" s="1244">
        <f>'B11 VHTT'!BI29</f>
        <v>0</v>
      </c>
      <c r="F51" s="1250">
        <f t="shared" si="2"/>
        <v>110</v>
      </c>
      <c r="G51" s="1273"/>
    </row>
    <row r="52" spans="1:7" s="14" customFormat="1" ht="31.5">
      <c r="A52" s="1241"/>
      <c r="B52" s="1243" t="s">
        <v>485</v>
      </c>
      <c r="C52" s="1241" t="s">
        <v>494</v>
      </c>
      <c r="D52" s="1247">
        <f>'B11 VHTT'!E30</f>
        <v>92</v>
      </c>
      <c r="E52" s="1244">
        <f>'B11 VHTT'!BI30</f>
        <v>0</v>
      </c>
      <c r="F52" s="1250">
        <f t="shared" si="2"/>
        <v>92</v>
      </c>
      <c r="G52" s="1273"/>
    </row>
    <row r="53" spans="1:7" s="14" customFormat="1" ht="31.5">
      <c r="A53" s="1241"/>
      <c r="B53" s="1243" t="s">
        <v>861</v>
      </c>
      <c r="C53" s="1241" t="s">
        <v>26</v>
      </c>
      <c r="D53" s="1247">
        <f>'B11 VHTT'!E31</f>
        <v>83.636363636363626</v>
      </c>
      <c r="E53" s="1244">
        <f>'B11 VHTT'!BI31</f>
        <v>0</v>
      </c>
      <c r="F53" s="1250">
        <f t="shared" si="2"/>
        <v>83.636363636363626</v>
      </c>
      <c r="G53" s="1273"/>
    </row>
    <row r="54" spans="1:7" s="14" customFormat="1" ht="31.5">
      <c r="A54" s="1241"/>
      <c r="B54" s="1243" t="s">
        <v>486</v>
      </c>
      <c r="C54" s="1241" t="s">
        <v>282</v>
      </c>
      <c r="D54" s="1247">
        <f>'B11 VHTT'!E33</f>
        <v>10583</v>
      </c>
      <c r="E54" s="1244">
        <f>'B11 VHTT'!BI33</f>
        <v>0</v>
      </c>
      <c r="F54" s="1250">
        <f t="shared" si="2"/>
        <v>10583</v>
      </c>
      <c r="G54" s="1273"/>
    </row>
    <row r="55" spans="1:7" s="14" customFormat="1" ht="31.5">
      <c r="A55" s="1241"/>
      <c r="B55" s="1243" t="s">
        <v>487</v>
      </c>
      <c r="C55" s="1241" t="s">
        <v>282</v>
      </c>
      <c r="D55" s="1247">
        <f>'B11 VHTT'!E34</f>
        <v>9548</v>
      </c>
      <c r="E55" s="1244">
        <f>'B11 VHTT'!BI34</f>
        <v>0</v>
      </c>
      <c r="F55" s="1250">
        <f t="shared" si="2"/>
        <v>9548</v>
      </c>
      <c r="G55" s="1273"/>
    </row>
    <row r="56" spans="1:7" s="14" customFormat="1" ht="31.5">
      <c r="A56" s="1241"/>
      <c r="B56" s="1243" t="s">
        <v>488</v>
      </c>
      <c r="C56" s="1241" t="s">
        <v>26</v>
      </c>
      <c r="D56" s="1247">
        <f>'B11 VHTT'!E35</f>
        <v>81.32879045996593</v>
      </c>
      <c r="E56" s="1244">
        <f>'B11 VHTT'!BI35</f>
        <v>0</v>
      </c>
      <c r="F56" s="1250">
        <f t="shared" si="2"/>
        <v>81.32879045996593</v>
      </c>
      <c r="G56" s="1273"/>
    </row>
    <row r="57" spans="1:7" s="14" customFormat="1" ht="31.5">
      <c r="A57" s="1241"/>
      <c r="B57" s="1243" t="s">
        <v>489</v>
      </c>
      <c r="C57" s="1241" t="s">
        <v>490</v>
      </c>
      <c r="D57" s="1247">
        <f>'B11 VHTT'!E36</f>
        <v>123</v>
      </c>
      <c r="E57" s="1244">
        <f>'B11 VHTT'!BI36</f>
        <v>0</v>
      </c>
      <c r="F57" s="1250">
        <f t="shared" si="2"/>
        <v>123</v>
      </c>
      <c r="G57" s="1273"/>
    </row>
    <row r="58" spans="1:7" s="14" customFormat="1" ht="31.5">
      <c r="A58" s="1241"/>
      <c r="B58" s="1243" t="s">
        <v>491</v>
      </c>
      <c r="C58" s="1241" t="s">
        <v>490</v>
      </c>
      <c r="D58" s="1247">
        <f>'B11 VHTT'!E37</f>
        <v>121</v>
      </c>
      <c r="E58" s="1244">
        <f>'B11 VHTT'!BI37</f>
        <v>0</v>
      </c>
      <c r="F58" s="1250">
        <f t="shared" si="2"/>
        <v>121</v>
      </c>
      <c r="G58" s="1273"/>
    </row>
    <row r="59" spans="1:7" s="14" customFormat="1" ht="47.25">
      <c r="A59" s="1241"/>
      <c r="B59" s="1243" t="s">
        <v>54</v>
      </c>
      <c r="C59" s="1241" t="s">
        <v>26</v>
      </c>
      <c r="D59" s="1247">
        <f>'B11 VHTT'!E38</f>
        <v>98.373983739837399</v>
      </c>
      <c r="E59" s="1244">
        <f>'B11 VHTT'!BI38</f>
        <v>0</v>
      </c>
      <c r="F59" s="1250">
        <f t="shared" si="2"/>
        <v>98.373983739837399</v>
      </c>
      <c r="G59" s="1273"/>
    </row>
    <row r="60" spans="1:7" s="14" customFormat="1">
      <c r="A60" s="1241"/>
      <c r="B60" s="1243" t="s">
        <v>492</v>
      </c>
      <c r="C60" s="1241"/>
      <c r="D60" s="1247"/>
      <c r="E60" s="1244"/>
      <c r="F60" s="1250">
        <f t="shared" si="2"/>
        <v>0</v>
      </c>
      <c r="G60" s="1273"/>
    </row>
    <row r="61" spans="1:7" s="14" customFormat="1">
      <c r="A61" s="1241"/>
      <c r="B61" s="1243" t="s">
        <v>493</v>
      </c>
      <c r="C61" s="1241" t="s">
        <v>494</v>
      </c>
      <c r="D61" s="1247">
        <f>'B11 VHTT'!E40</f>
        <v>150</v>
      </c>
      <c r="E61" s="1244">
        <f>'B11 VHTT'!BI40</f>
        <v>0</v>
      </c>
      <c r="F61" s="1250">
        <f t="shared" si="2"/>
        <v>150</v>
      </c>
      <c r="G61" s="1273"/>
    </row>
    <row r="62" spans="1:7" ht="31.5">
      <c r="A62" s="1241"/>
      <c r="B62" s="1241" t="s">
        <v>497</v>
      </c>
      <c r="C62" s="1241" t="s">
        <v>494</v>
      </c>
      <c r="D62" s="1247">
        <f>'B11 VHTT'!E43</f>
        <v>11461</v>
      </c>
      <c r="E62" s="1247">
        <f>'B11 VHTT'!BI43</f>
        <v>0</v>
      </c>
      <c r="F62" s="1250">
        <f t="shared" si="2"/>
        <v>11461</v>
      </c>
      <c r="G62" s="1253"/>
    </row>
    <row r="63" spans="1:7" ht="31.5">
      <c r="A63" s="1241"/>
      <c r="B63" s="1245" t="s">
        <v>504</v>
      </c>
      <c r="C63" s="1241" t="s">
        <v>505</v>
      </c>
      <c r="D63" s="1244">
        <f>'B11 VHTT'!E50</f>
        <v>4</v>
      </c>
      <c r="E63" s="1244">
        <f>'B11 VHTT'!BI50</f>
        <v>0</v>
      </c>
      <c r="F63" s="1250">
        <f t="shared" si="2"/>
        <v>4</v>
      </c>
      <c r="G63" s="1253"/>
    </row>
    <row r="64" spans="1:7">
      <c r="A64" s="1241"/>
      <c r="B64" s="1245" t="s">
        <v>508</v>
      </c>
      <c r="C64" s="1241" t="s">
        <v>509</v>
      </c>
      <c r="D64" s="1244">
        <f>'B11 VHTT'!E53</f>
        <v>124</v>
      </c>
      <c r="E64" s="1244">
        <f>'B11 VHTT'!BI53</f>
        <v>0</v>
      </c>
      <c r="F64" s="1250">
        <f t="shared" si="2"/>
        <v>124</v>
      </c>
      <c r="G64" s="1253"/>
    </row>
    <row r="65" spans="1:7">
      <c r="A65" s="1241"/>
      <c r="B65" s="1245" t="s">
        <v>510</v>
      </c>
      <c r="C65" s="1241" t="s">
        <v>509</v>
      </c>
      <c r="D65" s="1247">
        <f>'B11 VHTT'!E54</f>
        <v>0</v>
      </c>
      <c r="E65" s="1247">
        <f>'B11 VHTT'!BI54</f>
        <v>0</v>
      </c>
      <c r="F65" s="1250">
        <f t="shared" si="2"/>
        <v>0</v>
      </c>
      <c r="G65" s="1253"/>
    </row>
    <row r="66" spans="1:7" ht="31.5">
      <c r="A66" s="1241"/>
      <c r="B66" s="1245" t="s">
        <v>833</v>
      </c>
      <c r="C66" s="1241" t="s">
        <v>509</v>
      </c>
      <c r="D66" s="1244">
        <f>'B11 VHTT'!E55</f>
        <v>1</v>
      </c>
      <c r="E66" s="1244">
        <f>'B11 VHTT'!BI55</f>
        <v>0</v>
      </c>
      <c r="F66" s="1250">
        <f t="shared" si="2"/>
        <v>1</v>
      </c>
      <c r="G66" s="1253"/>
    </row>
    <row r="67" spans="1:7" ht="31.5">
      <c r="A67" s="1241"/>
      <c r="B67" s="1245" t="s">
        <v>832</v>
      </c>
      <c r="C67" s="1241" t="s">
        <v>509</v>
      </c>
      <c r="D67" s="1244">
        <f>'B11 VHTT'!E56</f>
        <v>13</v>
      </c>
      <c r="E67" s="1244">
        <f>'B11 VHTT'!BI56</f>
        <v>0</v>
      </c>
      <c r="F67" s="1250">
        <f t="shared" si="2"/>
        <v>13</v>
      </c>
      <c r="G67" s="1253"/>
    </row>
    <row r="68" spans="1:7" ht="31.5">
      <c r="A68" s="1241"/>
      <c r="B68" s="1245" t="s">
        <v>834</v>
      </c>
      <c r="C68" s="1241" t="s">
        <v>509</v>
      </c>
      <c r="D68" s="1244">
        <f>'B11 VHTT'!E57</f>
        <v>110</v>
      </c>
      <c r="E68" s="1244">
        <f>'B11 VHTT'!BI57</f>
        <v>0</v>
      </c>
      <c r="F68" s="1250">
        <f t="shared" si="2"/>
        <v>110</v>
      </c>
      <c r="G68" s="1253"/>
    </row>
    <row r="69" spans="1:7" ht="31.5">
      <c r="A69" s="1241"/>
      <c r="B69" s="1245" t="s">
        <v>608</v>
      </c>
      <c r="C69" s="1241" t="s">
        <v>26</v>
      </c>
      <c r="D69" s="1249">
        <f>'B11 VHTT'!E59</f>
        <v>91.818181818181827</v>
      </c>
      <c r="E69" s="1280">
        <f>'B11 VHTT'!BI59</f>
        <v>0</v>
      </c>
      <c r="F69" s="1250">
        <f t="shared" si="2"/>
        <v>91.818181818181827</v>
      </c>
      <c r="G69" s="1253"/>
    </row>
    <row r="70" spans="1:7">
      <c r="A70" s="1241"/>
      <c r="B70" s="1245" t="s">
        <v>531</v>
      </c>
      <c r="C70" s="1241" t="s">
        <v>353</v>
      </c>
      <c r="D70" s="1257">
        <f>B12.TTTT!E9</f>
        <v>280</v>
      </c>
      <c r="E70" s="1285">
        <f>B12.TTTT!AH9</f>
        <v>280</v>
      </c>
      <c r="F70" s="1250">
        <f t="shared" si="2"/>
        <v>0</v>
      </c>
      <c r="G70" s="1253"/>
    </row>
    <row r="71" spans="1:7">
      <c r="A71" s="1241"/>
      <c r="B71" s="1245" t="s">
        <v>532</v>
      </c>
      <c r="C71" s="1241" t="s">
        <v>533</v>
      </c>
      <c r="D71" s="1257">
        <f>B12.TTTT!E10</f>
        <v>45269</v>
      </c>
      <c r="E71" s="1285">
        <f>B12.TTTT!AH10</f>
        <v>45269</v>
      </c>
      <c r="F71" s="1250">
        <f t="shared" si="2"/>
        <v>0</v>
      </c>
      <c r="G71" s="1253"/>
    </row>
    <row r="72" spans="1:7">
      <c r="A72" s="1241"/>
      <c r="B72" s="1245" t="s">
        <v>535</v>
      </c>
      <c r="C72" s="1241" t="s">
        <v>533</v>
      </c>
      <c r="D72" s="1257">
        <f>B12.TTTT!E12</f>
        <v>5251</v>
      </c>
      <c r="E72" s="1285">
        <f>B12.TTTT!AH12</f>
        <v>5251</v>
      </c>
      <c r="F72" s="1250">
        <f t="shared" si="2"/>
        <v>0</v>
      </c>
      <c r="G72" s="1253"/>
    </row>
    <row r="73" spans="1:7" ht="47.25">
      <c r="A73" s="1241"/>
      <c r="B73" s="1245" t="s">
        <v>777</v>
      </c>
      <c r="C73" s="1241" t="s">
        <v>26</v>
      </c>
      <c r="D73" s="1257">
        <f>B12.TTTT!E15</f>
        <v>95</v>
      </c>
      <c r="E73" s="1285">
        <f>B12.TTTT!AH15</f>
        <v>90</v>
      </c>
      <c r="F73" s="1250">
        <f t="shared" si="2"/>
        <v>5</v>
      </c>
      <c r="G73" s="1253"/>
    </row>
  </sheetData>
  <mergeCells count="8">
    <mergeCell ref="G4:G5"/>
    <mergeCell ref="G14:G15"/>
    <mergeCell ref="A2:G2"/>
    <mergeCell ref="D4:E4"/>
    <mergeCell ref="F4:F5"/>
    <mergeCell ref="A4:A5"/>
    <mergeCell ref="B4:B5"/>
    <mergeCell ref="C4:C5"/>
  </mergeCells>
  <pageMargins left="0.19685039370078741" right="0.19685039370078741" top="0.74803149606299213" bottom="0.74803149606299213" header="0.31496062992125984" footer="0.31496062992125984"/>
  <pageSetup paperSize="9" orientation="portrait" verticalDpi="0" r:id="rId1"/>
</worksheet>
</file>

<file path=xl/worksheets/sheet1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27</vt:i4>
      </vt:variant>
    </vt:vector>
  </HeadingPairs>
  <TitlesOfParts>
    <vt:vector size="53" baseType="lpstr">
      <vt:lpstr>Bia (1)</vt:lpstr>
      <vt:lpstr>foxz</vt:lpstr>
      <vt:lpstr>B1 Bieu TH </vt:lpstr>
      <vt:lpstr>B2 SXNN</vt:lpstr>
      <vt:lpstr>B3 NTM</vt:lpstr>
      <vt:lpstr>HTSX</vt:lpstr>
      <vt:lpstr>B4 SXCN</vt:lpstr>
      <vt:lpstr>B5 TM-DV </vt:lpstr>
      <vt:lpstr>B6. PTDN</vt:lpstr>
      <vt:lpstr>B7 LD&amp;VL-XDGN</vt:lpstr>
      <vt:lpstr>B8.PCTT, BVMT...</vt:lpstr>
      <vt:lpstr>B8. DS-GD&amp;TE </vt:lpstr>
      <vt:lpstr>B9. Y TE</vt:lpstr>
      <vt:lpstr>B10.GIAODUC</vt:lpstr>
      <vt:lpstr>B11 VHTT</vt:lpstr>
      <vt:lpstr>Sheet5</vt:lpstr>
      <vt:lpstr>Sheet2</vt:lpstr>
      <vt:lpstr>Sheet1</vt:lpstr>
      <vt:lpstr>B12.TTTT</vt:lpstr>
      <vt:lpstr>Sheet6</vt:lpstr>
      <vt:lpstr>Sheet4</vt:lpstr>
      <vt:lpstr>Sheet3</vt:lpstr>
      <vt:lpstr>B điều chỉnh</vt:lpstr>
      <vt:lpstr>TH so sanh KH tỉnh</vt:lpstr>
      <vt:lpstr>Sheet7</vt:lpstr>
      <vt:lpstr>Sheet8</vt:lpstr>
      <vt:lpstr>'B1 Bieu TH '!Print_Area</vt:lpstr>
      <vt:lpstr>B10.GIAODUC!Print_Area</vt:lpstr>
      <vt:lpstr>'B11 VHTT'!Print_Area</vt:lpstr>
      <vt:lpstr>B12.TTTT!Print_Area</vt:lpstr>
      <vt:lpstr>'B2 SXNN'!Print_Area</vt:lpstr>
      <vt:lpstr>'B3 NTM'!Print_Area</vt:lpstr>
      <vt:lpstr>'B4 SXCN'!Print_Area</vt:lpstr>
      <vt:lpstr>'B5 TM-DV '!Print_Area</vt:lpstr>
      <vt:lpstr>'B6. PTDN'!Print_Area</vt:lpstr>
      <vt:lpstr>'B7 LD&amp;VL-XDGN'!Print_Area</vt:lpstr>
      <vt:lpstr>'B8. DS-GD&amp;TE '!Print_Area</vt:lpstr>
      <vt:lpstr>'B8.PCTT, BVMT...'!Print_Area</vt:lpstr>
      <vt:lpstr>'B9. Y TE'!Print_Area</vt:lpstr>
      <vt:lpstr>HTSX!Print_Area</vt:lpstr>
      <vt:lpstr>'B điều chỉnh'!Print_Titles</vt:lpstr>
      <vt:lpstr>'B1 Bieu TH '!Print_Titles</vt:lpstr>
      <vt:lpstr>B10.GIAODUC!Print_Titles</vt:lpstr>
      <vt:lpstr>'B11 VHTT'!Print_Titles</vt:lpstr>
      <vt:lpstr>B12.TTTT!Print_Titles</vt:lpstr>
      <vt:lpstr>'B2 SXNN'!Print_Titles</vt:lpstr>
      <vt:lpstr>'B5 TM-DV '!Print_Titles</vt:lpstr>
      <vt:lpstr>'B7 LD&amp;VL-XDGN'!Print_Titles</vt:lpstr>
      <vt:lpstr>'B8. DS-GD&amp;TE '!Print_Titles</vt:lpstr>
      <vt:lpstr>'B8.PCTT, BVMT...'!Print_Titles</vt:lpstr>
      <vt:lpstr>'B9. Y TE'!Print_Titles</vt:lpstr>
      <vt:lpstr>Sheet7!Print_Titles</vt:lpstr>
      <vt:lpstr>'TH so sanh KH tỉnh'!Print_Titles</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Vang Xe Long</cp:lastModifiedBy>
  <cp:lastPrinted>2024-11-12T09:09:11Z</cp:lastPrinted>
  <dcterms:created xsi:type="dcterms:W3CDTF">2005-08-27T08:58:33Z</dcterms:created>
  <dcterms:modified xsi:type="dcterms:W3CDTF">2024-11-12T09:09:42Z</dcterms:modified>
</cp:coreProperties>
</file>